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mbhcue.sharepoint.com/sites/1510_Altena_intern/Freigegebene Dokumente/M3_NEU/M3_Kanalbef/M3.07_Rahmedestr/14_VGM/M3_V025_M3.07_OP/2. VU/2.1 TNW/2.1.1 Abst/"/>
    </mc:Choice>
  </mc:AlternateContent>
  <xr:revisionPtr revIDLastSave="568" documentId="8_{031F8B41-EFA9-44F4-8FCE-367575952069}" xr6:coauthVersionLast="47" xr6:coauthVersionMax="47" xr10:uidLastSave="{DFA27311-DE95-42F5-9CB1-94EE7E2568C6}"/>
  <bookViews>
    <workbookView xWindow="-108" yWindow="-108" windowWidth="23256" windowHeight="12456" xr2:uid="{00000000-000D-0000-FFFF-FFFF00000000}"/>
  </bookViews>
  <sheets>
    <sheet name="Preisblatt Los 1" sheetId="2" r:id="rId1"/>
    <sheet name="Honorartafel" sheetId="14" r:id="rId2"/>
    <sheet name="Interpolation" sheetId="15" r:id="rId3"/>
    <sheet name="Preisblatt Los 2" sheetId="18" r:id="rId4"/>
    <sheet name="Interpol_Bauvermessung" sheetId="8" state="hidden" r:id="rId5"/>
    <sheet name="Interpolation Ing-bauwerke" sheetId="1" state="hidden" r:id="rId6"/>
    <sheet name="Interpolation Tragwerk" sheetId="12" state="hidden" r:id="rId7"/>
    <sheet name="Interpolation Techn. Ausrüstung" sheetId="13" state="hidden" r:id="rId8"/>
    <sheet name="Interpolation Freianlagen" sheetId="10" state="hidden" r:id="rId9"/>
    <sheet name="Interpolation LBP_UVS" sheetId="9" state="hidden" r:id="rId10"/>
    <sheet name="Interpolation_Geotechnik" sheetId="6" state="hidden" r:id="rId11"/>
    <sheet name="Interpol_Planungsvermessung" sheetId="11" state="hidden" r:id="rId12"/>
  </sheets>
  <definedNames>
    <definedName name="bis" localSheetId="8">'Interpolation Freianlagen'!#REF!</definedName>
    <definedName name="bis" localSheetId="9">'Interpolation LBP_UVS'!#REF!</definedName>
    <definedName name="bis" localSheetId="7">'Interpolation Techn. Ausrüstung'!#REF!</definedName>
    <definedName name="bis" localSheetId="6">'Interpolation Tragwerk'!#REF!</definedName>
    <definedName name="bis">'Interpolation Ing-bauwerke'!$C$21</definedName>
    <definedName name="dreiviertel" localSheetId="8">'Interpolation Freianlagen'!#REF!</definedName>
    <definedName name="dreiviertel" localSheetId="9">'Interpolation LBP_UVS'!#REF!</definedName>
    <definedName name="dreiviertel" localSheetId="7">'Interpolation Techn. Ausrüstung'!#REF!</definedName>
    <definedName name="dreiviertel" localSheetId="6">'Interpolation Tragwerk'!#REF!</definedName>
    <definedName name="dreiviertel">'Interpolation Ing-bauwerke'!$C$20</definedName>
    <definedName name="_xlnm.Print_Area" localSheetId="0">'Preisblatt Los 1'!$A$1:$V$392</definedName>
    <definedName name="mitte" localSheetId="8">'Interpolation Freianlagen'!#REF!</definedName>
    <definedName name="mitte" localSheetId="9">'Interpolation LBP_UVS'!#REF!</definedName>
    <definedName name="mitte" localSheetId="7">'Interpolation Techn. Ausrüstung'!#REF!</definedName>
    <definedName name="mitte" localSheetId="6">'Interpolation Tragwerk'!#REF!</definedName>
    <definedName name="mitte">'Interpolation Ing-bauwerke'!$C$19</definedName>
    <definedName name="viertel" localSheetId="8">'Interpolation Freianlagen'!#REF!</definedName>
    <definedName name="viertel" localSheetId="9">'Interpolation LBP_UVS'!#REF!</definedName>
    <definedName name="viertel" localSheetId="7">'Interpolation Techn. Ausrüstung'!#REF!</definedName>
    <definedName name="viertel" localSheetId="6">'Interpolation Tragwerk'!#REF!</definedName>
    <definedName name="viertel">'Interpolation Ing-bauwerke'!$C$18</definedName>
    <definedName name="von" localSheetId="8">'Interpolation Freianlagen'!#REF!</definedName>
    <definedName name="von" localSheetId="9">'Interpolation LBP_UVS'!#REF!</definedName>
    <definedName name="von" localSheetId="7">'Interpolation Techn. Ausrüstung'!#REF!</definedName>
    <definedName name="von" localSheetId="6">'Interpolation Tragwerk'!#REF!</definedName>
    <definedName name="von">'Interpolation Ing-bauwerke'!$C$17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8" l="1"/>
  <c r="N230" i="2"/>
  <c r="S230" i="2" s="1"/>
  <c r="S228" i="2"/>
  <c r="S229" i="2"/>
  <c r="N361" i="2" l="1"/>
  <c r="P361" i="2" s="1"/>
  <c r="P231" i="2"/>
  <c r="N229" i="2"/>
  <c r="N228" i="2"/>
  <c r="V217" i="15"/>
  <c r="V216" i="15"/>
  <c r="K217" i="15"/>
  <c r="K216" i="15"/>
  <c r="K215" i="15"/>
  <c r="K213" i="15"/>
  <c r="J21" i="18"/>
  <c r="I17" i="18"/>
  <c r="J17" i="18" s="1"/>
  <c r="I18" i="18"/>
  <c r="J18" i="18" s="1"/>
  <c r="I19" i="18"/>
  <c r="J19" i="18" s="1"/>
  <c r="I20" i="18"/>
  <c r="J20" i="18" s="1"/>
  <c r="I16" i="18"/>
  <c r="J16" i="18" s="1"/>
  <c r="J23" i="18" l="1"/>
  <c r="P246" i="2"/>
  <c r="S246" i="2" s="1"/>
  <c r="P247" i="2"/>
  <c r="S247" i="2" s="1"/>
  <c r="P248" i="2"/>
  <c r="S248" i="2" s="1"/>
  <c r="S256" i="2"/>
  <c r="S257" i="2"/>
  <c r="S258" i="2"/>
  <c r="P259" i="2"/>
  <c r="S259" i="2" s="1"/>
  <c r="P260" i="2"/>
  <c r="S260" i="2" s="1"/>
  <c r="P261" i="2"/>
  <c r="S261" i="2" s="1"/>
  <c r="P262" i="2"/>
  <c r="S262" i="2" s="1"/>
  <c r="P263" i="2"/>
  <c r="S263" i="2"/>
  <c r="S271" i="2"/>
  <c r="S272" i="2"/>
  <c r="S273" i="2"/>
  <c r="P274" i="2"/>
  <c r="S274" i="2" s="1"/>
  <c r="P275" i="2"/>
  <c r="S275" i="2" s="1"/>
  <c r="P276" i="2"/>
  <c r="S276" i="2" s="1"/>
  <c r="P277" i="2"/>
  <c r="S277" i="2" s="1"/>
  <c r="P278" i="2"/>
  <c r="S278" i="2" s="1"/>
  <c r="S286" i="2"/>
  <c r="S287" i="2"/>
  <c r="S288" i="2"/>
  <c r="P289" i="2"/>
  <c r="S289" i="2" s="1"/>
  <c r="P290" i="2"/>
  <c r="S290" i="2" s="1"/>
  <c r="P291" i="2"/>
  <c r="S291" i="2"/>
  <c r="P292" i="2"/>
  <c r="S292" i="2" s="1"/>
  <c r="P293" i="2"/>
  <c r="S293" i="2" s="1"/>
  <c r="S301" i="2"/>
  <c r="S302" i="2"/>
  <c r="S303" i="2"/>
  <c r="P304" i="2"/>
  <c r="S304" i="2" s="1"/>
  <c r="P305" i="2"/>
  <c r="S305" i="2" s="1"/>
  <c r="P306" i="2"/>
  <c r="S306" i="2" s="1"/>
  <c r="P307" i="2"/>
  <c r="S307" i="2" s="1"/>
  <c r="P308" i="2"/>
  <c r="S308" i="2" s="1"/>
  <c r="S316" i="2"/>
  <c r="S317" i="2"/>
  <c r="S318" i="2"/>
  <c r="P319" i="2"/>
  <c r="S319" i="2" s="1"/>
  <c r="P320" i="2"/>
  <c r="S320" i="2" s="1"/>
  <c r="P321" i="2"/>
  <c r="S321" i="2" s="1"/>
  <c r="P322" i="2"/>
  <c r="S322" i="2" s="1"/>
  <c r="P323" i="2"/>
  <c r="S323" i="2" s="1"/>
  <c r="S331" i="2"/>
  <c r="S332" i="2"/>
  <c r="S333" i="2"/>
  <c r="P334" i="2"/>
  <c r="S334" i="2" s="1"/>
  <c r="P335" i="2"/>
  <c r="S335" i="2" s="1"/>
  <c r="P336" i="2"/>
  <c r="S336" i="2" s="1"/>
  <c r="P337" i="2"/>
  <c r="S337" i="2" s="1"/>
  <c r="P338" i="2"/>
  <c r="S338" i="2" s="1"/>
  <c r="S346" i="2"/>
  <c r="S347" i="2"/>
  <c r="S348" i="2"/>
  <c r="P349" i="2"/>
  <c r="S349" i="2" s="1"/>
  <c r="P350" i="2"/>
  <c r="S350" i="2" s="1"/>
  <c r="P351" i="2"/>
  <c r="S351" i="2" s="1"/>
  <c r="P352" i="2"/>
  <c r="S352" i="2" s="1"/>
  <c r="P353" i="2"/>
  <c r="S353" i="2" s="1"/>
  <c r="J31" i="18" l="1"/>
  <c r="I37" i="18" s="1"/>
  <c r="J44" i="18" s="1"/>
  <c r="S310" i="2"/>
  <c r="S265" i="2"/>
  <c r="S340" i="2"/>
  <c r="S325" i="2"/>
  <c r="S280" i="2"/>
  <c r="S295" i="2"/>
  <c r="S355" i="2"/>
  <c r="I46" i="18" l="1"/>
  <c r="E14" i="2"/>
  <c r="K371" i="15" l="1"/>
  <c r="V371" i="15" s="1"/>
  <c r="V374" i="15"/>
  <c r="K374" i="15"/>
  <c r="V373" i="15"/>
  <c r="K373" i="15"/>
  <c r="K372" i="15"/>
  <c r="V372" i="15" s="1"/>
  <c r="V370" i="15"/>
  <c r="K370" i="15"/>
  <c r="K350" i="15"/>
  <c r="V350" i="15" s="1"/>
  <c r="V353" i="15"/>
  <c r="K353" i="15"/>
  <c r="V352" i="15"/>
  <c r="K352" i="15"/>
  <c r="K351" i="15"/>
  <c r="V351" i="15" s="1"/>
  <c r="V349" i="15"/>
  <c r="K349" i="15"/>
  <c r="K328" i="15"/>
  <c r="V328" i="15" s="1"/>
  <c r="V331" i="15"/>
  <c r="K331" i="15"/>
  <c r="V330" i="15"/>
  <c r="K330" i="15"/>
  <c r="K329" i="15"/>
  <c r="V329" i="15" s="1"/>
  <c r="V327" i="15"/>
  <c r="K327" i="15"/>
  <c r="K306" i="15"/>
  <c r="V306" i="15" s="1"/>
  <c r="V309" i="15"/>
  <c r="K309" i="15"/>
  <c r="V308" i="15"/>
  <c r="K308" i="15"/>
  <c r="K307" i="15"/>
  <c r="V305" i="15"/>
  <c r="K305" i="15"/>
  <c r="K282" i="15"/>
  <c r="V282" i="15" s="1"/>
  <c r="V285" i="15"/>
  <c r="K285" i="15"/>
  <c r="V284" i="15"/>
  <c r="K284" i="15"/>
  <c r="K283" i="15"/>
  <c r="V283" i="15" s="1"/>
  <c r="V281" i="15"/>
  <c r="K281" i="15"/>
  <c r="K258" i="15"/>
  <c r="V258" i="15" s="1"/>
  <c r="V261" i="15"/>
  <c r="K261" i="15"/>
  <c r="V260" i="15"/>
  <c r="K260" i="15"/>
  <c r="K259" i="15"/>
  <c r="V259" i="15" s="1"/>
  <c r="V257" i="15"/>
  <c r="K257" i="15"/>
  <c r="K236" i="15"/>
  <c r="V236" i="15" s="1"/>
  <c r="V239" i="15"/>
  <c r="K239" i="15"/>
  <c r="V238" i="15"/>
  <c r="K238" i="15"/>
  <c r="K237" i="15"/>
  <c r="V237" i="15" s="1"/>
  <c r="V235" i="15"/>
  <c r="K235" i="15"/>
  <c r="K192" i="15"/>
  <c r="V192" i="15" s="1"/>
  <c r="V195" i="15"/>
  <c r="K195" i="15"/>
  <c r="V194" i="15"/>
  <c r="K194" i="15"/>
  <c r="V193" i="15"/>
  <c r="K193" i="15"/>
  <c r="V191" i="15"/>
  <c r="K191" i="15"/>
  <c r="K170" i="15"/>
  <c r="V170" i="15" s="1"/>
  <c r="K169" i="15"/>
  <c r="V173" i="15"/>
  <c r="K173" i="15"/>
  <c r="V172" i="15"/>
  <c r="K172" i="15"/>
  <c r="K171" i="15"/>
  <c r="V171" i="15" s="1"/>
  <c r="V169" i="15"/>
  <c r="K146" i="15"/>
  <c r="V146" i="15" s="1"/>
  <c r="V149" i="15"/>
  <c r="K149" i="15"/>
  <c r="V148" i="15"/>
  <c r="K148" i="15"/>
  <c r="K147" i="15"/>
  <c r="V147" i="15" s="1"/>
  <c r="V145" i="15"/>
  <c r="K145" i="15"/>
  <c r="K125" i="15"/>
  <c r="V127" i="15"/>
  <c r="V126" i="15"/>
  <c r="K127" i="15"/>
  <c r="K126" i="15"/>
  <c r="K123" i="15"/>
  <c r="V123" i="15" s="1"/>
  <c r="K124" i="15"/>
  <c r="V125" i="15"/>
  <c r="V215" i="15"/>
  <c r="V213" i="15"/>
  <c r="V103" i="15"/>
  <c r="V101" i="15"/>
  <c r="V81" i="15"/>
  <c r="V79" i="15"/>
  <c r="V59" i="15"/>
  <c r="V57" i="15"/>
  <c r="V37" i="15"/>
  <c r="V35" i="15"/>
  <c r="V15" i="15"/>
  <c r="V13" i="15"/>
  <c r="V105" i="15"/>
  <c r="V104" i="15"/>
  <c r="K105" i="15"/>
  <c r="K104" i="15"/>
  <c r="K103" i="15"/>
  <c r="K101" i="15"/>
  <c r="K102" i="15"/>
  <c r="V102" i="15" s="1"/>
  <c r="K79" i="15"/>
  <c r="K80" i="15"/>
  <c r="V80" i="15" s="1"/>
  <c r="V83" i="15"/>
  <c r="K83" i="15"/>
  <c r="V82" i="15"/>
  <c r="K82" i="15"/>
  <c r="K81" i="15"/>
  <c r="K58" i="15"/>
  <c r="V58" i="15" s="1"/>
  <c r="V61" i="15"/>
  <c r="K61" i="15"/>
  <c r="V60" i="15"/>
  <c r="K60" i="15"/>
  <c r="K59" i="15"/>
  <c r="K57" i="15"/>
  <c r="V39" i="15"/>
  <c r="V38" i="15"/>
  <c r="K39" i="15"/>
  <c r="K38" i="15"/>
  <c r="K36" i="15"/>
  <c r="V36" i="15" s="1"/>
  <c r="K37" i="15"/>
  <c r="K35" i="15"/>
  <c r="K214" i="15"/>
  <c r="V214" i="15" s="1"/>
  <c r="K14" i="15"/>
  <c r="V14" i="15" s="1"/>
  <c r="V17" i="15"/>
  <c r="K17" i="15"/>
  <c r="V16" i="15"/>
  <c r="K16" i="15"/>
  <c r="K15" i="15"/>
  <c r="K13" i="15"/>
  <c r="V378" i="15" l="1"/>
  <c r="K378" i="15"/>
  <c r="H83" i="2" s="1"/>
  <c r="K357" i="15"/>
  <c r="H79" i="2" s="1"/>
  <c r="V357" i="15"/>
  <c r="K335" i="15"/>
  <c r="H75" i="2" s="1"/>
  <c r="V335" i="15"/>
  <c r="K313" i="15"/>
  <c r="H67" i="2" s="1"/>
  <c r="V307" i="15"/>
  <c r="V313" i="15" s="1"/>
  <c r="K289" i="15"/>
  <c r="V289" i="15"/>
  <c r="K265" i="15"/>
  <c r="H59" i="2" s="1"/>
  <c r="V265" i="15"/>
  <c r="K243" i="15"/>
  <c r="V243" i="15"/>
  <c r="K199" i="15"/>
  <c r="H47" i="2" s="1"/>
  <c r="S47" i="2" s="1"/>
  <c r="V199" i="15"/>
  <c r="K177" i="15"/>
  <c r="H43" i="2" s="1"/>
  <c r="S43" i="2" s="1"/>
  <c r="V177" i="15"/>
  <c r="K153" i="15"/>
  <c r="H39" i="2" s="1"/>
  <c r="S39" i="2" s="1"/>
  <c r="V153" i="15"/>
  <c r="K131" i="15"/>
  <c r="H35" i="2" s="1"/>
  <c r="S35" i="2" s="1"/>
  <c r="V124" i="15"/>
  <c r="V131" i="15" s="1"/>
  <c r="V109" i="15"/>
  <c r="K109" i="15"/>
  <c r="H31" i="2" s="1"/>
  <c r="S31" i="2" s="1"/>
  <c r="K87" i="15"/>
  <c r="H27" i="2" s="1"/>
  <c r="S27" i="2" s="1"/>
  <c r="V87" i="15"/>
  <c r="K65" i="15"/>
  <c r="H22" i="2" s="1"/>
  <c r="S22" i="2" s="1"/>
  <c r="V65" i="15"/>
  <c r="V21" i="15"/>
  <c r="K43" i="15"/>
  <c r="H18" i="2" s="1"/>
  <c r="S18" i="2" s="1"/>
  <c r="V43" i="15"/>
  <c r="K21" i="15"/>
  <c r="Q357" i="15" l="1"/>
  <c r="Q313" i="15"/>
  <c r="Q199" i="15"/>
  <c r="Q87" i="15"/>
  <c r="Q378" i="15"/>
  <c r="Q265" i="15"/>
  <c r="Q289" i="15"/>
  <c r="H63" i="2"/>
  <c r="Q153" i="15"/>
  <c r="Q177" i="15"/>
  <c r="Q335" i="15"/>
  <c r="Q243" i="15"/>
  <c r="H55" i="2"/>
  <c r="Q131" i="15"/>
  <c r="Q21" i="15"/>
  <c r="H14" i="2" s="1"/>
  <c r="S14" i="2" s="1"/>
  <c r="Q109" i="15"/>
  <c r="Q65" i="15"/>
  <c r="Q43" i="15"/>
  <c r="V221" i="15" l="1"/>
  <c r="K221" i="15"/>
  <c r="P364" i="2"/>
  <c r="S364" i="2" s="1"/>
  <c r="P363" i="2"/>
  <c r="S363" i="2" s="1"/>
  <c r="P362" i="2"/>
  <c r="S362" i="2" s="1"/>
  <c r="S361" i="2"/>
  <c r="P100" i="2"/>
  <c r="S100" i="2" s="1"/>
  <c r="P99" i="2"/>
  <c r="S99" i="2" s="1"/>
  <c r="P98" i="2"/>
  <c r="S98" i="2" s="1"/>
  <c r="P97" i="2"/>
  <c r="S97" i="2" s="1"/>
  <c r="P96" i="2"/>
  <c r="S96" i="2" s="1"/>
  <c r="S95" i="2"/>
  <c r="S94" i="2"/>
  <c r="P115" i="2"/>
  <c r="S115" i="2" s="1"/>
  <c r="P114" i="2"/>
  <c r="S114" i="2" s="1"/>
  <c r="P113" i="2"/>
  <c r="S113" i="2" s="1"/>
  <c r="P112" i="2"/>
  <c r="S112" i="2" s="1"/>
  <c r="P111" i="2"/>
  <c r="S111" i="2" s="1"/>
  <c r="S110" i="2"/>
  <c r="S109" i="2"/>
  <c r="P130" i="2"/>
  <c r="S130" i="2" s="1"/>
  <c r="P129" i="2"/>
  <c r="S129" i="2" s="1"/>
  <c r="P128" i="2"/>
  <c r="S128" i="2" s="1"/>
  <c r="P127" i="2"/>
  <c r="S127" i="2" s="1"/>
  <c r="P126" i="2"/>
  <c r="S126" i="2" s="1"/>
  <c r="S125" i="2"/>
  <c r="S124" i="2"/>
  <c r="P145" i="2"/>
  <c r="S145" i="2" s="1"/>
  <c r="P144" i="2"/>
  <c r="S144" i="2" s="1"/>
  <c r="P143" i="2"/>
  <c r="S143" i="2" s="1"/>
  <c r="P142" i="2"/>
  <c r="S142" i="2" s="1"/>
  <c r="P141" i="2"/>
  <c r="S141" i="2" s="1"/>
  <c r="S140" i="2"/>
  <c r="S139" i="2"/>
  <c r="P160" i="2"/>
  <c r="S160" i="2" s="1"/>
  <c r="P159" i="2"/>
  <c r="S159" i="2" s="1"/>
  <c r="P158" i="2"/>
  <c r="S158" i="2" s="1"/>
  <c r="P157" i="2"/>
  <c r="S157" i="2" s="1"/>
  <c r="P156" i="2"/>
  <c r="S156" i="2" s="1"/>
  <c r="S155" i="2"/>
  <c r="S154" i="2"/>
  <c r="P175" i="2"/>
  <c r="S175" i="2" s="1"/>
  <c r="P174" i="2"/>
  <c r="S174" i="2" s="1"/>
  <c r="P173" i="2"/>
  <c r="S173" i="2" s="1"/>
  <c r="P172" i="2"/>
  <c r="S172" i="2" s="1"/>
  <c r="P171" i="2"/>
  <c r="S171" i="2" s="1"/>
  <c r="S170" i="2"/>
  <c r="S169" i="2"/>
  <c r="P190" i="2"/>
  <c r="S190" i="2" s="1"/>
  <c r="P189" i="2"/>
  <c r="S189" i="2" s="1"/>
  <c r="P188" i="2"/>
  <c r="S188" i="2" s="1"/>
  <c r="P187" i="2"/>
  <c r="S187" i="2" s="1"/>
  <c r="P186" i="2"/>
  <c r="S186" i="2" s="1"/>
  <c r="S185" i="2"/>
  <c r="S184" i="2"/>
  <c r="P205" i="2"/>
  <c r="S205" i="2" s="1"/>
  <c r="P204" i="2"/>
  <c r="S204" i="2" s="1"/>
  <c r="P203" i="2"/>
  <c r="S203" i="2" s="1"/>
  <c r="P220" i="2"/>
  <c r="S220" i="2" s="1"/>
  <c r="P219" i="2"/>
  <c r="S219" i="2" s="1"/>
  <c r="P218" i="2"/>
  <c r="S218" i="2" s="1"/>
  <c r="P233" i="2"/>
  <c r="S233" i="2" s="1"/>
  <c r="P232" i="2"/>
  <c r="S232" i="2" s="1"/>
  <c r="S231" i="2"/>
  <c r="S235" i="2" l="1"/>
  <c r="Q221" i="15"/>
  <c r="H51" i="2" s="1"/>
  <c r="S51" i="2" s="1"/>
  <c r="P202" i="2"/>
  <c r="S202" i="2" s="1"/>
  <c r="P201" i="2"/>
  <c r="S201" i="2" s="1"/>
  <c r="S200" i="2"/>
  <c r="S199" i="2"/>
  <c r="S242" i="2"/>
  <c r="S243" i="2"/>
  <c r="S214" i="2"/>
  <c r="S215" i="2"/>
  <c r="P217" i="2"/>
  <c r="S217" i="2" s="1"/>
  <c r="P216" i="2"/>
  <c r="S216" i="2" s="1"/>
  <c r="P245" i="2"/>
  <c r="S245" i="2" s="1"/>
  <c r="P244" i="2"/>
  <c r="S244" i="2" s="1"/>
  <c r="S83" i="2" l="1"/>
  <c r="J345" i="2" s="1"/>
  <c r="S79" i="2"/>
  <c r="J330" i="2" s="1"/>
  <c r="S75" i="2"/>
  <c r="J315" i="2" s="1"/>
  <c r="S71" i="2"/>
  <c r="J300" i="2" s="1"/>
  <c r="S67" i="2"/>
  <c r="J285" i="2" s="1"/>
  <c r="S63" i="2"/>
  <c r="J270" i="2" s="1"/>
  <c r="S59" i="2"/>
  <c r="J255" i="2" s="1"/>
  <c r="S55" i="2"/>
  <c r="J240" i="2" s="1"/>
  <c r="S241" i="2" s="1"/>
  <c r="S250" i="2" s="1"/>
  <c r="J197" i="2"/>
  <c r="S198" i="2" s="1"/>
  <c r="S207" i="2" s="1"/>
  <c r="J167" i="2"/>
  <c r="S168" i="2" s="1"/>
  <c r="J152" i="2"/>
  <c r="S153" i="2" s="1"/>
  <c r="S162" i="2" s="1"/>
  <c r="J137" i="2"/>
  <c r="S138" i="2" s="1"/>
  <c r="S147" i="2" s="1"/>
  <c r="J122" i="2"/>
  <c r="S123" i="2" s="1"/>
  <c r="S132" i="2" s="1"/>
  <c r="J107" i="2"/>
  <c r="S108" i="2" s="1"/>
  <c r="S117" i="2" s="1"/>
  <c r="J92" i="2"/>
  <c r="S93" i="2" s="1"/>
  <c r="S102" i="2" s="1"/>
  <c r="J182" i="2" l="1"/>
  <c r="J212" i="2"/>
  <c r="S236" i="2"/>
  <c r="S85" i="2"/>
  <c r="S366" i="2" l="1"/>
  <c r="S369" i="2" s="1"/>
  <c r="S377" i="2" s="1"/>
  <c r="N383" i="2" s="1"/>
  <c r="S183" i="2"/>
  <c r="S192" i="2" s="1"/>
  <c r="S177" i="2"/>
  <c r="S213" i="2"/>
  <c r="S222" i="2" s="1"/>
  <c r="S390" i="2" l="1"/>
  <c r="N39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tc={6B488F7F-E797-4DCE-BD43-95B6B8B1E6E8}</author>
  </authors>
  <commentList>
    <comment ref="B71" authorId="0" shapeId="0" xr:uid="{6B488F7F-E797-4DCE-BD43-95B6B8B1E6E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Die Bauphysik muss per Hand eingetragen werden</t>
      </text>
    </comment>
  </commentList>
</comments>
</file>

<file path=xl/sharedStrings.xml><?xml version="1.0" encoding="utf-8"?>
<sst xmlns="http://schemas.openxmlformats.org/spreadsheetml/2006/main" count="1901" uniqueCount="276">
  <si>
    <t xml:space="preserve">Bieter: </t>
  </si>
  <si>
    <t>Wertung im Rahmen des Vergabeverfahrens:
Die anrechenbaren Kosten werden für alle Teilnehmer gleich angesetzt. Die Summe aus Nettogrundhonorar (unter Berücksichtigung der angebotenen Honorarsätze und der Umbauzuschläge), den Beratungsleistungen, den Besonderen Leistungen, aller optionalen Leistungen und dem Generalplanerzuschlag sowie den Nebenkosten aller Bieter wird miteinander verglichen. Punktbewertung: 3 Punkte erhält das Angebot mit der niedrigsten Wertungssumme. 0 Punkte erhält ein Angebot mit dem 2-fachen der niedrigsten Wertungssumme. Alle Angebote darüber erhalten ebenso 0 Punkte. Für dazwischen liegende Angebote erfolgt die Punktbewertung mittels linearer Interpolation.</t>
  </si>
  <si>
    <t xml:space="preserve"> 1. Grundleistungen </t>
  </si>
  <si>
    <t>1.1 Flächenplanung Flächennutzungsplan HOAI § 17 ff.</t>
  </si>
  <si>
    <t xml:space="preserve"> Flächennutzungsplan gem. § 18 HOAI </t>
  </si>
  <si>
    <t xml:space="preserve">Anrechenbare
Kosten </t>
  </si>
  <si>
    <t>Honorar-
zone</t>
  </si>
  <si>
    <t>Honorar-
satz</t>
  </si>
  <si>
    <t>Honorar von</t>
  </si>
  <si>
    <t>Honorar bis</t>
  </si>
  <si>
    <t>Honorar-bezugssumme HOAI</t>
  </si>
  <si>
    <t>Abschlags-/ Zuschlags-
faktor 
HOAI-Satz</t>
  </si>
  <si>
    <t>Lph 1
Bewertung
v.H.</t>
  </si>
  <si>
    <t>Lph 2
Bewertung
v.H.</t>
  </si>
  <si>
    <t>Lph 3
Bewertung
v.H.</t>
  </si>
  <si>
    <t>Lph 4
Bewertung
v.H.</t>
  </si>
  <si>
    <t>Lph 5
Bewertung
v.H.</t>
  </si>
  <si>
    <t>Lph 6
Bewertung
v.H.</t>
  </si>
  <si>
    <t>Lph 7
Bewertung
v.H.</t>
  </si>
  <si>
    <t>Lph 8
Bewertung
v.H.</t>
  </si>
  <si>
    <t>Lph 9
Bewertung
v.H.</t>
  </si>
  <si>
    <t>Honorarangebot 
netto SUMME</t>
  </si>
  <si>
    <t>Maßnahme</t>
  </si>
  <si>
    <t>III</t>
  </si>
  <si>
    <t>mitte</t>
  </si>
  <si>
    <t>1.2 Flächenplanung Bebauungsplan HOAI § 17 ff.</t>
  </si>
  <si>
    <t xml:space="preserve">Bebauungsplan gem. § 19 HOAI </t>
  </si>
  <si>
    <t>Maßnahmen</t>
  </si>
  <si>
    <t>unten</t>
  </si>
  <si>
    <t>1.3 Flächenplanung Landschaftsplan HOAI § 22 ff.</t>
  </si>
  <si>
    <t xml:space="preserve">Landschaftsplan gem. § 23 HOAI </t>
  </si>
  <si>
    <t>1.4 Flächenplanung Grünordnungsplan HOAI § 22 ff.</t>
  </si>
  <si>
    <t xml:space="preserve">Grünordnungsplan gem. § 24 HOAI </t>
  </si>
  <si>
    <t>1.5 Flächenplanung Landschaftsrahmenplan HOAI § 22 ff.</t>
  </si>
  <si>
    <t xml:space="preserve">Landschaftsrahmenplan gem. § 25 HOAI </t>
  </si>
  <si>
    <t>1.6 Flächenplanung Landschaftspflegerischer Begleitplan HOAI § 22 ff.</t>
  </si>
  <si>
    <t xml:space="preserve">Landschaftspflegerischer Begleitplan gem. § 26 HOAI </t>
  </si>
  <si>
    <t>1.7 Flächenplanung Pflege- und Entwicklungsplan HOAI § 22 ff.</t>
  </si>
  <si>
    <t xml:space="preserve">Pflege- und Entwicklungsplan gem. § 27 HOAI </t>
  </si>
  <si>
    <t>1.8 Objektplanung Gebäude und Innenräume HOAI § 33 ff.</t>
  </si>
  <si>
    <t xml:space="preserve">Gebäude und Innenräume gem. § 34 HOAI </t>
  </si>
  <si>
    <t>1.9 Objektplanung Freianlagen HOAI § 38  ff.</t>
  </si>
  <si>
    <t xml:space="preserve">Freianlagen gem. § 39 HOAI </t>
  </si>
  <si>
    <t xml:space="preserve">Ingenieurbauwerke gem. § 43 HOAI </t>
  </si>
  <si>
    <t>1.11 Objektplanung Verkehrsanlagen HOAI § 45 ff.</t>
  </si>
  <si>
    <t xml:space="preserve">Verkehrsanlagen gem. § 47 HOAI </t>
  </si>
  <si>
    <t>1.12 Fachplanung Tragwerksplanung HOAI § 49 ff.</t>
  </si>
  <si>
    <t xml:space="preserve">Tragwerksplanung gem. § 51 HOAI </t>
  </si>
  <si>
    <t>1.13 Fachplanung Technische Ausrüstung HOAI § 53 ff.</t>
  </si>
  <si>
    <t xml:space="preserve">Technische Ausrüstung gem. § 55 HOAI </t>
  </si>
  <si>
    <t>1.14 Beratungsleistungen Umweltverträglichkeitsstudie HOAI Anlage 1 (zu § 3 Absatz 1) ff.</t>
  </si>
  <si>
    <t>Umweltverträglichkeitsstudie gem. HOAI Anlage 1 (zu § 3 Absatz 1) ff.</t>
  </si>
  <si>
    <t>1.15 Beratungsleistungen Bauphysik HOAI Anlage 1 (zu § 3 Absatz 1) ff.</t>
  </si>
  <si>
    <t>Bauphysik gem. HOAI Anlage 1 (zu § 3 Absatz 1) ff.</t>
  </si>
  <si>
    <t>WO ist die Honorartafel?</t>
  </si>
  <si>
    <t>1.16 Beratungsleistungen Geotechnik HOAI Anlage 1 (zu § 3 Absatz 1) ff.</t>
  </si>
  <si>
    <t>Geotechnik gem. HOAI Anlage 1 (zu § 3 Absatz 1) ff.</t>
  </si>
  <si>
    <t>Teil-leistung a
Bewertung
v.H.</t>
  </si>
  <si>
    <t>Teil-leistung b
Bewertung
v.H.</t>
  </si>
  <si>
    <t>Teil-leistung c
Bewertung
v.H.</t>
  </si>
  <si>
    <t>1.17 Beratungsleistungen Planungsbegleitende Vermessung HOAI Anlage 1 (zu § 3 Absatz 1) ff.</t>
  </si>
  <si>
    <t>Planungsbegleitende Vermessung gem. HOAI Anlage 1 (zu § 3 Absatz 1) ff.</t>
  </si>
  <si>
    <t>1.18 Beratungsleistungen Bauvermessung HOAI Anlage 1 (zu § 3 Absatz 1) ff.</t>
  </si>
  <si>
    <t>Bauvermessung gem. HOAI Anlage 1 (zu § 3 Absatz 1) ff.</t>
  </si>
  <si>
    <t>Summe der Grundhonorare (Summe Pkt. 1)</t>
  </si>
  <si>
    <t>2. Besondere Leistungen gemäß Anlagen der HOAI</t>
  </si>
  <si>
    <t xml:space="preserve">2.1 Besondere Leistungen zur Flächenplanung Flächennutzungsplan (gem. Leistungsbeschreibung Pkt. X.X.X.X) </t>
  </si>
  <si>
    <t>Honorar pauschal</t>
  </si>
  <si>
    <t>oder</t>
  </si>
  <si>
    <t>Angabe in % vom Grundhonorar</t>
  </si>
  <si>
    <t>vorläufige Menge</t>
  </si>
  <si>
    <t>Einheitspreis (EP)</t>
  </si>
  <si>
    <t xml:space="preserve">Summe Menge*EP </t>
  </si>
  <si>
    <t>Zeithonorar gemäß Kalkulationsnachweis</t>
  </si>
  <si>
    <t>Honorarangebot 
netto</t>
  </si>
  <si>
    <t>Hinweis: 
Die Leistungen sind für alle Objekte zu erbringen und zu kalkulieren. Eintragung als Honorar pauschal (über alle Objekte) oder als v.H.-Satz lt. HOAI vom Grundhonorar (über alle Objekte). Bei Eintragung als Honorar pauschal ist der Kalkulationsnachweis beizufügen.</t>
  </si>
  <si>
    <t>Honorarbezugssumme gem. HOAI (Pkt. 1.1: Honorarangebot netto SUMME)</t>
  </si>
  <si>
    <t>Rahmensetzende Pläne und Konzepte</t>
  </si>
  <si>
    <t>Städtebaulicher Entwurf</t>
  </si>
  <si>
    <t>Leistungen zur Verfahrens- und Projektsteuerung sowie zur Qualitätssicherung</t>
  </si>
  <si>
    <t>Prüfen und Werten von Nebenangeboten</t>
  </si>
  <si>
    <t>Prüfen und Werten von Nachträgen</t>
  </si>
  <si>
    <t>Auftragnehmer / Projektleiter</t>
  </si>
  <si>
    <t>Projektingenieur / techn-wiss. MA</t>
  </si>
  <si>
    <t>techn. Zeichner / sonst. MA</t>
  </si>
  <si>
    <t>Summe Besondere Leistungen Flächenplanung (Summe Punkt 2.1):</t>
  </si>
  <si>
    <t xml:space="preserve">2.2 Besondere Leistungen zur Flächenplanung Bebauungsplan (gem. Leistungsbeschreibung Pkt. X.X.X.X) </t>
  </si>
  <si>
    <t>Honorarbezugssumme gem. HOAI (Pkt. 1.2: Honorarangebot netto SUMME)</t>
  </si>
  <si>
    <t>Summe Besondere Leistungen Flächenplanung (Summe Punkt 2.2):</t>
  </si>
  <si>
    <t xml:space="preserve">2.3 Besondere Leistungen zur Flächenplanung Landschaftsplan (gem. Leistungsbeschreibung Pkt. X.X.X.X) </t>
  </si>
  <si>
    <t>Honorarbezugssumme gem. HOAI (Pkt. 1.3: Honorarangebot netto SUMME)</t>
  </si>
  <si>
    <t>Summe Besondere Leistungen Flächenplanung (Summe Punkt 2.3):</t>
  </si>
  <si>
    <t xml:space="preserve">2.4 Besondere Leistungen zur Flächenplanung Grünordnungsplan (gem. Leistungsbeschreibung Pkt. X.X.X.X) </t>
  </si>
  <si>
    <t>Honorarbezugssumme gem. HOAI (Pkt. 1.4: Honorarangebot netto SUMME)</t>
  </si>
  <si>
    <t>Summe Besondere Leistungen Flächenplanung (Summe Punkt 2.4):</t>
  </si>
  <si>
    <t xml:space="preserve">2.5 Besondere Leistungen zur Flächenplanung Landschaftsrahmenplan (gem. Leistungsbeschreibung Pkt. X.X.X.X) </t>
  </si>
  <si>
    <t>Honorarbezugssumme gem. HOAI (Pkt. 1.5: Honorarangebot netto SUMME)</t>
  </si>
  <si>
    <t>Summe Besondere Leistungen Flächenplanung (Summe Punkt 2.5):</t>
  </si>
  <si>
    <t xml:space="preserve">2.6 Besondere Leistungen zur Flächenplanung Landschaftspflegerischer Begleitplan (gem. Leistungsbeschreibung Pkt. X.X.X.X) </t>
  </si>
  <si>
    <t>Honorarbezugssumme gem. HOAI (Pkt. 1.6: Honorarangebot netto SUMME)</t>
  </si>
  <si>
    <t>Summe Besondere Leistungen Flächenplanung (Summe Punkt 2.6):</t>
  </si>
  <si>
    <t xml:space="preserve">2.7 Besondere Leistungen zur Flächenplanung Pflege- und Entwicklungsplan (gem. Leistungsbeschreibung Pkt. X.X.X.X) </t>
  </si>
  <si>
    <t>Honorarbezugssumme gem. HOAI (Pkt. 1.7: Honorarangebot netto SUMME)</t>
  </si>
  <si>
    <t>Summe Besondere Leistungen Flächenplanung (Summe Punkt 2.7):</t>
  </si>
  <si>
    <t xml:space="preserve">2.8 Besondere Leistungen zur Objektplanung Gebäude und Innenräume (gem. Leistungsbeschreibung Pkt. X.X.X.X) </t>
  </si>
  <si>
    <t>Honorarbezugssumme gem. HOAI (Pkt. 1.8: Honorarangebot netto SUMME)</t>
  </si>
  <si>
    <t>Auswahl und Besichtigung ähnlicher Objekte</t>
  </si>
  <si>
    <t>Erstellung von Leitungsbestandsplänen</t>
  </si>
  <si>
    <t>Anfertigen und Fortschreiben von Nutzen-Kosten-Untersuchungen / Variantenvergleich</t>
  </si>
  <si>
    <t>Summe Besondere Leistungen Objektplanung (Summe Punkt 2.8):</t>
  </si>
  <si>
    <t xml:space="preserve">2.9 Besondere Leistungen zur Objektplanung Freianlagen (gem. Leistungsbeschreibung Pkt. X.X.X.X) </t>
  </si>
  <si>
    <t>Honorarbezugssumme gem. HOAI (Pkt. 1.9: Honorarangebot netto SUMME)</t>
  </si>
  <si>
    <t>Summe Besondere Leistungen Objektplanung (Summe Punkt 2.9):</t>
  </si>
  <si>
    <t>Summe Besondere Leistungen Objektplanung (Summe Punkt 2.10):</t>
  </si>
  <si>
    <t>2.11 Besondere Leistungen zur Objektplanung Verkehrsanlagen (gem. Leistungsbeschreibung Pkt. X.X.X.X)</t>
  </si>
  <si>
    <t>Honorarbezugssumme gem. HOAI (Pkt. 1.11: Honorarangebot netto SUMME)</t>
  </si>
  <si>
    <t>Mitwirken bei der öffentlichen Erschließung</t>
  </si>
  <si>
    <t>Bestandaufnahme, Vermessung</t>
  </si>
  <si>
    <t>Summe Besondere Leistungen Objektplanung (Summe Punkt 2.11):</t>
  </si>
  <si>
    <t>2.12 Besondere Leistungen zur Fachplanung Tragwerksplanung (gem. Leistungsbeschreibung Pkt. X.X.X.X)</t>
  </si>
  <si>
    <t>Honorarbezugssumme gem. HOAI (Pkt. 1.12: Honorarangebot netto SUMME)</t>
  </si>
  <si>
    <t>Aufstellen von Vergleichsberechnungen für mehrere Lösungsmöglichkeiten unter verschiedenen Objektbedingungen</t>
  </si>
  <si>
    <t>Erbringung statischer Nachweise (u.a. Standsicherheit, Berechnung Gründung, Gebrauchstauglichkeit und Dauerhaftigkeit der Hochwasserschutzanlagen) n. a. R. d. T. sowie aktuellen DIN-Vorschriften</t>
  </si>
  <si>
    <t>Leistungsbeschreibung mit Leistungsprogramm des Objektplaners</t>
  </si>
  <si>
    <t>Summe Besondere Leistungen Fachplanung (Summe Punkt 2.12):</t>
  </si>
  <si>
    <t>2.13 Besondere Leistungen zur Fachplanung Technische Ausrüstung (gem. Leistungsbeschreibung Pkt. X.X.X.X)</t>
  </si>
  <si>
    <t>Honorarbezugssumme gem. HOAI (Pkt. 1.13: Honorarangebot netto SUMME)</t>
  </si>
  <si>
    <t>Summe Besondere Leistungen Objektplanung (Summe Punkt 2.13):</t>
  </si>
  <si>
    <t xml:space="preserve">2.14 Besondere Leistungen zur Beratungsleistungen Umweltverträglichkeitsstudie (gem. Leistungsbeschreibung Pkt. X.X.X.X) </t>
  </si>
  <si>
    <t>Honorarbezugssumme gem. HOAI (Pkt. 1.14: Honorarangebot netto SUMME)</t>
  </si>
  <si>
    <t>Summe Besondere Leistungen Beratungsleistungen (Summe Punkt 2.14):</t>
  </si>
  <si>
    <t xml:space="preserve">2.15 Besondere Leistungen zur Beratungsleistungen Bauphysik (gem. Leistungsbeschreibung Pkt. X.X.X.X) </t>
  </si>
  <si>
    <t>Honorarbezugssumme gem. HOAI (Pkt. 1.15: Honorarangebot netto SUMME)</t>
  </si>
  <si>
    <t>Bestandsaufnahme bestehender Gebäude, Ermitteln und Bewerten von Kennwerten</t>
  </si>
  <si>
    <t>Mitwirken beim Klären von Vorgaben für Fördermaßnahmen und bei deren Umsetzung</t>
  </si>
  <si>
    <t>Messtechnisches Überprüfen der Qualität der Bauausführung und von Bauteil- oder Raumei-genschaften</t>
  </si>
  <si>
    <t>Summe Besondere Leistungen Beratungsleistungen (Summe Punkt 2.15):</t>
  </si>
  <si>
    <t xml:space="preserve">2.16 Besondere Leistungen zur Beratungsleistungen Geotechnik (gem. Leistungsbeschreibung Pkt. X.X.X.X) </t>
  </si>
  <si>
    <t>Honorarbezugssumme gem. HOAI (Pkt. 1.16: Honorarangebot netto SUMME)</t>
  </si>
  <si>
    <t>Beschaffen von Bestandsunterlagen</t>
  </si>
  <si>
    <t>Aufstellen von hydrogeologischen, geohydraulischen und besonderen numerischen Berechnungen</t>
  </si>
  <si>
    <t>Mitwirken während der Planung oder Ausführung des Objekts sowie Besprechungs- und Ortstermine</t>
  </si>
  <si>
    <t>Summe Besondere Leistungen Beratungsleistungen (Summe Punkt 2.16):</t>
  </si>
  <si>
    <t xml:space="preserve">2.17 Besondere Leistungen zur Beratungsleistungen Planungsbegleitende Vermessung (gem. Leistungsbeschreibung Pkt. X.X.X.X) </t>
  </si>
  <si>
    <t>Honorarbezugssumme gem. HOAI (Pkt. 1.17: Honorarangebot netto SUMME)</t>
  </si>
  <si>
    <t>Entwurf, Messung und Auswertung von Sondernetzen hoher Genauigkeit</t>
  </si>
  <si>
    <t>Maßnahmen für anordnungsbedürftige Verkehrssicherung</t>
  </si>
  <si>
    <t>Ausarbeiten der Lagepläne entsprechend der rechtlichen Bedingungen für behördliche Ge-nehmigungsverfahren</t>
  </si>
  <si>
    <t>Summe Besondere Leistungen Beratungsleistungen (Summe Punkt 2.17):</t>
  </si>
  <si>
    <t xml:space="preserve">2.18 Besondere Leistungen zur Beratungsleistungen Bauvermessung (gem. Leistungsbeschreibung Pkt. X.X.X.X) </t>
  </si>
  <si>
    <t>Honorarbezugssumme gem. HOAI (Pkt. 1.18: Honorarangebot netto SUMME)</t>
  </si>
  <si>
    <t>Summe Besondere Leistungen Beratungsleistungen (Summe Punkt 2.18):</t>
  </si>
  <si>
    <t>Summe Grundhonorar gesamt, Besondere Leistungen gemäß Anlagen der HOAI und Weitere Besondere Leistungen (EP aus 1. und2.)</t>
  </si>
  <si>
    <t xml:space="preserve">3. Nebenkosten </t>
  </si>
  <si>
    <t>Die nach § 14 HOAI erstattugsfähigen Nebenkosten werden für alle vertraglich vereinbarten Leistungen insgesamt pauschal mit einem Prozentsatz vom-Hundert des Nettogesamthonorars erstattet.</t>
  </si>
  <si>
    <t xml:space="preserve">SUMME Honorarangebot netto </t>
  </si>
  <si>
    <t>Berechnung auf Grundlage EP aus 1 und 2 (Grundhonorar, Besondere Leistungen nach Anlagen der HOAI, Weitere Besondere Leistungen)</t>
  </si>
  <si>
    <t>Nebenkosten</t>
  </si>
  <si>
    <t>5. Gesamthonorar NETTO</t>
  </si>
  <si>
    <t xml:space="preserve"> SUMME Honorarangebot NETTO </t>
  </si>
  <si>
    <t>6. Gesamthonorar BRUTTO</t>
  </si>
  <si>
    <t xml:space="preserve"> SUMME Honorarangebot BRUTTO </t>
  </si>
  <si>
    <t>Angabe der zum Zeitpunkt der Angebotsabgabe geltenden gesetzlichen Umsatzsteuer</t>
  </si>
  <si>
    <t>geltender gesetzlicher Umsatzsteuersatz</t>
  </si>
  <si>
    <t>Summe der EP aus 1. - 6. (Grundhonorar, optionale Leitungen, Zusätzliche und Besondere Leistungen, Preisanpassung, Nebenkosten) inkl. Umsatzsteuer</t>
  </si>
  <si>
    <t>HZ I</t>
  </si>
  <si>
    <t>HZ II</t>
  </si>
  <si>
    <t>HZ III</t>
  </si>
  <si>
    <t>HZ IV</t>
  </si>
  <si>
    <t>HZ V</t>
  </si>
  <si>
    <t>HZ V bis</t>
  </si>
  <si>
    <t>Teil 2 Flächenplanung</t>
  </si>
  <si>
    <r>
      <rPr>
        <b/>
        <sz val="10"/>
        <rFont val="Arial"/>
        <family val="2"/>
      </rPr>
      <t xml:space="preserve">Lineare Interpolation:
</t>
    </r>
    <r>
      <rPr>
        <sz val="10"/>
        <rFont val="Arial"/>
        <family val="2"/>
      </rPr>
      <t xml:space="preserve">
(y - y1) / (x - x1) = (y2 - y1) / (x2 - x1)</t>
    </r>
  </si>
  <si>
    <t>§ 18, 20 Flächennutzungspläne</t>
  </si>
  <si>
    <t>§ 19, 21 Bebaungspläne</t>
  </si>
  <si>
    <t>§ 23, 28 Landschaftpläne</t>
  </si>
  <si>
    <t>§ 24, 29 Grünordnungspläne</t>
  </si>
  <si>
    <t>§ 25, 30 Landschaftsrahmenpläne</t>
  </si>
  <si>
    <t>§ 26, 31 Landschaftspflegerischer Begleitplan</t>
  </si>
  <si>
    <t>§ 27-32 Pflege- und Entwicklungspläne</t>
  </si>
  <si>
    <t>Teil 3 Objektplanung</t>
  </si>
  <si>
    <t>§ 33-37 Gebäude und Innenräume</t>
  </si>
  <si>
    <t>§ 38-40 Freianlagen</t>
  </si>
  <si>
    <t>§ 41-44 Ingenieurbauwerke</t>
  </si>
  <si>
    <t>§ 45-48 Verkehrsanlagen</t>
  </si>
  <si>
    <t>Teil 4 Fachplanung</t>
  </si>
  <si>
    <t>§ 49-52 Tragwerksplanung</t>
  </si>
  <si>
    <t>§ 53-56 Technische Ausrüstung</t>
  </si>
  <si>
    <t>Anlage 1 Beratungsleistungen</t>
  </si>
  <si>
    <t>Abschn 1.1 Umweltverträglichkeitsstudie</t>
  </si>
  <si>
    <t>Abschn 1.3 Geotechnik</t>
  </si>
  <si>
    <t>Abschn 1.4.2 Planungbegleitende Vermessung</t>
  </si>
  <si>
    <t>Abschn 1.4.5 Bauvermessung</t>
  </si>
  <si>
    <r>
      <rPr>
        <b/>
        <sz val="10"/>
        <rFont val="Arial"/>
        <family val="2"/>
      </rPr>
      <t xml:space="preserve">Lineare Interpolation: </t>
    </r>
    <r>
      <rPr>
        <sz val="10"/>
        <rFont val="Arial"/>
        <family val="2"/>
      </rPr>
      <t>(y - y1) / (x - x1) = (y2 - y1) / (x2 - x1)</t>
    </r>
  </si>
  <si>
    <t>HZ unten</t>
  </si>
  <si>
    <t>HZ mitte</t>
  </si>
  <si>
    <t>HZ oben</t>
  </si>
  <si>
    <t>x1</t>
  </si>
  <si>
    <t>anrechenbare Kosten (unterer Wert)</t>
  </si>
  <si>
    <t>x2</t>
  </si>
  <si>
    <t>anrechenbare Kosten (oberer Wert)</t>
  </si>
  <si>
    <t>xi</t>
  </si>
  <si>
    <t>anrechenbare Kosten (zu interpolierender Wert)</t>
  </si>
  <si>
    <t>y1</t>
  </si>
  <si>
    <t>Honorarzone ? unten (unterer Wert)</t>
  </si>
  <si>
    <t>Honorarzone ? oben (unterer Wert)</t>
  </si>
  <si>
    <t>y2</t>
  </si>
  <si>
    <t>Honorarzone ? unten (oberer Wert)</t>
  </si>
  <si>
    <t>Honorarzone ? oben (oberer Wert)</t>
  </si>
  <si>
    <t>geg.:</t>
  </si>
  <si>
    <t>ges.:</t>
  </si>
  <si>
    <t>yi</t>
  </si>
  <si>
    <t>Honorarbezugssumme</t>
  </si>
  <si>
    <t>Honorarbezuchsumme</t>
  </si>
  <si>
    <t>Lsg.:</t>
  </si>
  <si>
    <t>Honorarsätze Bauvermessung gem.Anl. 1.4.7 HOAI</t>
  </si>
  <si>
    <t>HOAI-Bezug</t>
  </si>
  <si>
    <t>Grundleistungenzur Bauvermessung
Leistungsstufe 2 (Option)</t>
  </si>
  <si>
    <t>Honorarzone</t>
  </si>
  <si>
    <t>II</t>
  </si>
  <si>
    <t>Bezugswert</t>
  </si>
  <si>
    <t>von</t>
  </si>
  <si>
    <t>viertel</t>
  </si>
  <si>
    <t>dreiviertel</t>
  </si>
  <si>
    <t>bis</t>
  </si>
  <si>
    <t>Honorarsätze Ingenieurbauwerke gem. § 44 HOAI</t>
  </si>
  <si>
    <t>„AB Stadtdeich Schweinitz“ - BW a) - Deich</t>
  </si>
  <si>
    <t>„AB Stadtdeich Schweinitz“ - BW c) - Schöpfwerk</t>
  </si>
  <si>
    <t>„AB Stadtdeich Schweinitz“ - BW b) - Siel</t>
  </si>
  <si>
    <t>Honorarsätze Tragwerksplanung gem. § 52 HOAI</t>
  </si>
  <si>
    <t>Honorarsätze Techn. Ausrüstung</t>
  </si>
  <si>
    <t>Honorarsätze Freianlagen gem. § 39 HOAI</t>
  </si>
  <si>
    <t>AB Stadtdeich Schweinitz</t>
  </si>
  <si>
    <t>Honorarsätze LBP gem. § 31 HOAI</t>
  </si>
  <si>
    <t>Landschaftspflegerischer Begleitplan für den gesamten Wirkbereich des AB Stadtdeich Schweinitz (vorläufiger Untersuchungsraum)
gem.§ 7 Abs. 2 HOAI frei vereinbart</t>
  </si>
  <si>
    <t>Bezugswert in ha</t>
  </si>
  <si>
    <t>Honorarsätze UVS gem. Anl. 1.1.2 HOAI</t>
  </si>
  <si>
    <t>Honorarsätze Geotechnik gem.Anl. 1.3.4 HOAI</t>
  </si>
  <si>
    <t>Honorarsätze Planungsvermessung gem.Anl. 1.4.4 HOAI</t>
  </si>
  <si>
    <t>Deichrückbau (Objekt b)</t>
  </si>
  <si>
    <t>Entwässerungsgräben (Objekt c)</t>
  </si>
  <si>
    <t>Fiktivkostenberechnungen (Kostenteilung): (vgl. Besondere Leistungen – Los 1, Ziffer 1)</t>
  </si>
  <si>
    <t>2.10 Besondere Leistungen zur Objektplanung Ingenieurbauwerke (gem. Leistungsbeschreibung Pkt. 7.3.2)</t>
  </si>
  <si>
    <t>M3.07_V025</t>
  </si>
  <si>
    <t>Der AG hat ein gründsätzliches Havariekonze0t für den Bau seiner Anlagen erarbeitet. Dieses ist aufzunehmen und ggf. anzupassen.</t>
  </si>
  <si>
    <t>Bauerlaubnisse / Gestattungen: Mitwirken bei der Beschaffung der Zustimmung von Betroffenen, Zuarbeit und technische Unterlagen für Vereinbarungen mit Dritten (z. B. Grundstückseigentümer, Versorgungsträger). (vgl. Besondere Leistungen - Los 1, Ziffer 2)</t>
  </si>
  <si>
    <t xml:space="preserve"> 1. Leistungsbestandteil der Generalentwässerungsplanung als freie Fachplanung</t>
  </si>
  <si>
    <t>Grundlagenermittlung / Bestandsanalyse / Datenprüfung</t>
  </si>
  <si>
    <t>Aufbau hydrodynamisches Gesamtmodell</t>
  </si>
  <si>
    <t>Einzugsgebietsmodellierung (Schmutz-/Regenwasser, Flächenermittlung)</t>
  </si>
  <si>
    <t>Hydraulische Berechnung (Ist / Varianten / Prognose)</t>
  </si>
  <si>
    <t>Maßnahmenprogramm / Priorisierung / Kosten</t>
  </si>
  <si>
    <t>Dokumentation GEP (Bericht, Karten, Tabellen, Datenexport)</t>
  </si>
  <si>
    <t>Summe Leistungen Freie Fachplanung Los 2</t>
  </si>
  <si>
    <t xml:space="preserve">2. Nebenkosten </t>
  </si>
  <si>
    <t>3. Gesamthonorar NETTO</t>
  </si>
  <si>
    <t>Summe der EP aus 1. - 2. gesamt (Pauschalhonorar, Nebenkosten)</t>
  </si>
  <si>
    <t>4. Gesamthonorar BRUTTO</t>
  </si>
  <si>
    <t>Summe der EP aus 1. - 4. (Pauschalhonorar, Nebenkosten) inkl. Umsatzsteuer</t>
  </si>
  <si>
    <t xml:space="preserve">Berechnung auf Grundlage EP aus 1 </t>
  </si>
  <si>
    <t>Bitte füllen Sie die grünen Felder aus!</t>
  </si>
  <si>
    <t>Optional: Prüfung Abwasserwärmerückgewinnung   (vgl. Beschreibung "Besondere Leistungen - Los 1, Lph 2, Ziff. 1)</t>
  </si>
  <si>
    <t>Stück</t>
  </si>
  <si>
    <t>und</t>
  </si>
  <si>
    <t xml:space="preserve">Summe Menge/Stück*EP </t>
  </si>
  <si>
    <t>2.11  Optionale Besondere Leistungen gem. Pkt. 7.3.2 Leistungsbeschreibung</t>
  </si>
  <si>
    <t>Summe Besondere Leistungen optional (Summe Punkt 2.11):</t>
  </si>
  <si>
    <t>Summe der EP aus 1. - 4. gesamt (Grundhonorar, optionale Besondere Leistungen,  Besondere Leistungen, Nebenkosten)</t>
  </si>
  <si>
    <t>Wertung im Rahmen des Vergabeverfahrens:
Die anrechenbaren Kosten werden für alle Teilnehmer gleich angesetzt. Die Summe aus Nettogrundhonorar (unter Berücksichtigung der angebotenen Honorarsätze und der Umbauzuschläge), den Besonderen Leistungen, aller optionalen Leistungen sowie den Nebenkosten aller Bieter wird miteinander verglichen. Punktbewertung: 3 Punkte erhält das Angebot mit der niedrigsten Wertungssumme. 0 Punkte erhält ein Angebot mit dem 2-fachen der niedrigsten Wertungssumme. Alle Angebote darüber erhalten ebenso 0 Punkte. Für dazwischen liegende Angebote erfolgt die Punktbewertung mittels linearer Interpolation.</t>
  </si>
  <si>
    <t>Honorarangebot Planungsleistungen - „Kanalsanierung in der Rahmedestraße M3.07_V025“</t>
  </si>
  <si>
    <t>Pauschalpreis (PP)</t>
  </si>
  <si>
    <r>
      <t xml:space="preserve">1.10 Objektplanung Ingenieurbauwerke HOAI § 41 ff. </t>
    </r>
    <r>
      <rPr>
        <b/>
        <sz val="10"/>
        <color rgb="FFFF0000"/>
        <rFont val="Calibri"/>
        <family val="2"/>
        <scheme val="minor"/>
      </rPr>
      <t>(Zelle I51 Abschlags-/Zuschlagsfaktor "1" ist einzutragen, wenn weder Zu- noch Abschlag erfolgen soll. Bei Abschlag "0,…" angeben, bei Zuschlag "1,…")</t>
    </r>
  </si>
  <si>
    <r>
      <t xml:space="preserve">Hinweis: 
Die Leistungen sind für alle Objekte zu erbringen und zu kalkulieren. Eintragung als Honorar pauschal (über alle Objekte)  Bei Eintragung als Honorar pauschal ist der Kalkulationsnachweis </t>
    </r>
    <r>
      <rPr>
        <i/>
        <sz val="10"/>
        <color rgb="FFFF0000"/>
        <rFont val="Calibri"/>
        <family val="2"/>
      </rPr>
      <t>auf Anforderung im Verhandlungsverfahren vorzulegen</t>
    </r>
    <r>
      <rPr>
        <i/>
        <sz val="10"/>
        <rFont val="Calibri"/>
        <family val="2"/>
      </rPr>
      <t>.</t>
    </r>
  </si>
  <si>
    <t>Pauschalpreis</t>
  </si>
  <si>
    <t>Nebenkosten in %</t>
  </si>
  <si>
    <t>geltender gesetzlicher Umsatzsteuersatz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</si>
</sst>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0.00\ &quot;€&quot;;[Red]\-#,##0.00\ &quot;€&quot;"/>
    <numFmt numFmtId="42" formatCode="_-* #,##0\ &quot;€&quot;_-;\-* #,##0\ &quot;€&quot;_-;_-* &quot;-&quot;\ &quot;€&quot;_-;_-@_-"/>
    <numFmt numFmtId="44" formatCode="_-* #,##0.00\ &quot;€&quot;_-;\-* #,##0.00\ &quot;€&quot;_-;_-* &quot;-&quot;??\ &quot;€&quot;_-;_-@_-"/>
    <numFmt numFmtId="164" formatCode="_-* #,##0.00\ _€_-;\-* #,##0.00\ _€_-;_-* &quot;-&quot;??\ _€_-;_-@_-"/>
    <numFmt numFmtId="165" formatCode="#,##0.00\ &quot;€&quot;"/>
    <numFmt numFmtId="166" formatCode="#,##0.00_ ;[Red]\-#,##0.00\ "/>
    <numFmt numFmtId="167" formatCode="#,##0\ &quot;Stk.&quot;"/>
    <numFmt numFmtId="168" formatCode="#,##0\ &quot;€&quot;"/>
    <numFmt numFmtId="169" formatCode="0\ &quot;Std.&quot;"/>
    <numFmt numFmtId="170" formatCode="_-* #,##0.00\ [$€-407]_-;\-* #,##0.00\ [$€-407]_-;_-* &quot;-&quot;??\ [$€-407]_-;_-@_-"/>
    <numFmt numFmtId="171" formatCode="#,##0.0"/>
    <numFmt numFmtId="172" formatCode="General\ &quot;ha&quot;"/>
  </numFmts>
  <fonts count="41" x14ac:knownFonts="1">
    <font>
      <sz val="11"/>
      <color theme="1"/>
      <name val="Calibri"/>
      <family val="2"/>
      <scheme val="minor"/>
    </font>
    <font>
      <sz val="11"/>
      <color theme="1"/>
      <name val="Calibri"/>
      <family val="2"/>
      <scheme val="minor"/>
    </font>
    <font>
      <sz val="10"/>
      <color theme="1"/>
      <name val="Arial"/>
      <family val="2"/>
    </font>
    <font>
      <sz val="10"/>
      <color theme="1"/>
      <name val="Calibri"/>
      <family val="2"/>
    </font>
    <font>
      <sz val="10"/>
      <name val="Calibri"/>
      <family val="2"/>
      <scheme val="minor"/>
    </font>
    <font>
      <b/>
      <sz val="20"/>
      <name val="Calibri"/>
      <family val="2"/>
      <scheme val="minor"/>
    </font>
    <font>
      <b/>
      <sz val="14"/>
      <color rgb="FFFF0000"/>
      <name val="Calibri"/>
      <family val="2"/>
      <scheme val="minor"/>
    </font>
    <font>
      <b/>
      <sz val="16"/>
      <name val="Calibri"/>
      <family val="2"/>
      <scheme val="minor"/>
    </font>
    <font>
      <sz val="10"/>
      <color rgb="FFFF0000"/>
      <name val="Calibri"/>
      <family val="2"/>
      <scheme val="minor"/>
    </font>
    <font>
      <b/>
      <sz val="10"/>
      <name val="Calibri"/>
      <family val="2"/>
      <scheme val="minor"/>
    </font>
    <font>
      <sz val="10"/>
      <name val="Arial"/>
      <family val="2"/>
    </font>
    <font>
      <b/>
      <sz val="10"/>
      <color theme="0"/>
      <name val="Calibri"/>
      <family val="2"/>
      <scheme val="minor"/>
    </font>
    <font>
      <b/>
      <sz val="10"/>
      <color indexed="8"/>
      <name val="Calibri"/>
      <family val="2"/>
      <scheme val="minor"/>
    </font>
    <font>
      <b/>
      <sz val="10"/>
      <color rgb="FF28C4D8"/>
      <name val="Calibri"/>
      <family val="2"/>
      <scheme val="minor"/>
    </font>
    <font>
      <sz val="10"/>
      <name val="Calibri"/>
      <family val="2"/>
    </font>
    <font>
      <b/>
      <sz val="10"/>
      <name val="Calibri"/>
      <family val="2"/>
    </font>
    <font>
      <sz val="10"/>
      <color theme="0"/>
      <name val="Calibri"/>
      <family val="2"/>
      <scheme val="minor"/>
    </font>
    <font>
      <sz val="11"/>
      <name val="Calibri"/>
      <family val="2"/>
      <scheme val="minor"/>
    </font>
    <font>
      <sz val="12"/>
      <name val="Calibri"/>
      <family val="2"/>
      <scheme val="minor"/>
    </font>
    <font>
      <u/>
      <sz val="10"/>
      <name val="Calibri"/>
      <family val="2"/>
      <scheme val="minor"/>
    </font>
    <font>
      <sz val="10"/>
      <color indexed="8"/>
      <name val="Calibri"/>
      <family val="2"/>
      <scheme val="minor"/>
    </font>
    <font>
      <sz val="11"/>
      <color theme="1"/>
      <name val="Calibri"/>
      <family val="2"/>
    </font>
    <font>
      <sz val="10"/>
      <color rgb="FF000000"/>
      <name val="Calibri"/>
      <family val="2"/>
    </font>
    <font>
      <b/>
      <sz val="11"/>
      <color theme="1"/>
      <name val="Calibri"/>
      <family val="2"/>
      <scheme val="minor"/>
    </font>
    <font>
      <b/>
      <sz val="11"/>
      <color theme="1"/>
      <name val="Calibri"/>
      <family val="2"/>
    </font>
    <font>
      <b/>
      <sz val="10"/>
      <color rgb="FFFF0000"/>
      <name val="Calibri"/>
      <family val="2"/>
      <scheme val="minor"/>
    </font>
    <font>
      <i/>
      <sz val="10"/>
      <name val="Calibri"/>
      <family val="2"/>
    </font>
    <font>
      <i/>
      <sz val="10"/>
      <name val="Calibri"/>
      <family val="2"/>
      <scheme val="minor"/>
    </font>
    <font>
      <sz val="10"/>
      <name val="Arial"/>
      <family val="2"/>
    </font>
    <font>
      <sz val="11"/>
      <name val="Calibri"/>
      <family val="2"/>
    </font>
    <font>
      <b/>
      <sz val="11"/>
      <color theme="0"/>
      <name val="Calibri"/>
      <family val="2"/>
      <scheme val="minor"/>
    </font>
    <font>
      <b/>
      <sz val="11"/>
      <name val="Calibri"/>
      <family val="2"/>
      <scheme val="minor"/>
    </font>
    <font>
      <b/>
      <sz val="14"/>
      <color indexed="8"/>
      <name val="Calibri"/>
      <family val="2"/>
      <scheme val="minor"/>
    </font>
    <font>
      <sz val="14"/>
      <name val="Calibri"/>
      <family val="2"/>
      <scheme val="minor"/>
    </font>
    <font>
      <b/>
      <sz val="14"/>
      <color theme="0"/>
      <name val="Calibri"/>
      <family val="2"/>
      <scheme val="minor"/>
    </font>
    <font>
      <sz val="10"/>
      <color theme="1"/>
      <name val="Calibri"/>
      <family val="2"/>
      <scheme val="minor"/>
    </font>
    <font>
      <sz val="11"/>
      <color rgb="FFFF0000"/>
      <name val="Calibri"/>
      <family val="2"/>
      <scheme val="minor"/>
    </font>
    <font>
      <b/>
      <sz val="16"/>
      <color theme="0"/>
      <name val="Calibri"/>
      <family val="2"/>
      <scheme val="minor"/>
    </font>
    <font>
      <b/>
      <sz val="10"/>
      <color rgb="FF00B050"/>
      <name val="Calibri"/>
      <family val="2"/>
      <scheme val="minor"/>
    </font>
    <font>
      <b/>
      <sz val="10"/>
      <name val="Arial"/>
      <family val="2"/>
    </font>
    <font>
      <i/>
      <sz val="10"/>
      <color rgb="FFFF0000"/>
      <name val="Calibri"/>
      <family val="2"/>
    </font>
  </fonts>
  <fills count="19">
    <fill>
      <patternFill patternType="none"/>
    </fill>
    <fill>
      <patternFill patternType="gray125"/>
    </fill>
    <fill>
      <patternFill patternType="solid">
        <fgColor rgb="FF28C4D8"/>
        <bgColor indexed="64"/>
      </patternFill>
    </fill>
    <fill>
      <patternFill patternType="solid">
        <fgColor rgb="FF636266"/>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00B050"/>
        <bgColor indexed="64"/>
      </patternFill>
    </fill>
    <fill>
      <patternFill patternType="solid">
        <fgColor theme="9" tint="-0.499984740745262"/>
        <bgColor indexed="64"/>
      </patternFill>
    </fill>
    <fill>
      <patternFill patternType="solid">
        <fgColor theme="5"/>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4">
    <border>
      <left/>
      <right/>
      <top/>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style="medium">
        <color rgb="FFCCCCCC"/>
      </right>
      <top/>
      <bottom style="medium">
        <color rgb="FF000000"/>
      </bottom>
      <diagonal/>
    </border>
    <border>
      <left style="medium">
        <color rgb="FFCCCCCC"/>
      </left>
      <right/>
      <top/>
      <bottom style="medium">
        <color rgb="FFCCCCCC"/>
      </bottom>
      <diagonal/>
    </border>
    <border>
      <left/>
      <right style="double">
        <color auto="1"/>
      </right>
      <top/>
      <bottom style="double">
        <color auto="1"/>
      </bottom>
      <diagonal/>
    </border>
    <border>
      <left/>
      <right/>
      <top/>
      <bottom style="double">
        <color auto="1"/>
      </bottom>
      <diagonal/>
    </border>
    <border>
      <left/>
      <right style="double">
        <color auto="1"/>
      </right>
      <top/>
      <bottom/>
      <diagonal/>
    </border>
    <border>
      <left/>
      <right style="double">
        <color auto="1"/>
      </right>
      <top style="thin">
        <color indexed="64"/>
      </top>
      <bottom style="thin">
        <color indexed="64"/>
      </bottom>
      <diagonal/>
    </border>
    <border>
      <left/>
      <right style="double">
        <color auto="1"/>
      </right>
      <top style="thin">
        <color auto="1"/>
      </top>
      <bottom/>
      <diagonal/>
    </border>
    <border>
      <left/>
      <right style="double">
        <color auto="1"/>
      </right>
      <top style="hair">
        <color auto="1"/>
      </top>
      <bottom style="hair">
        <color auto="1"/>
      </bottom>
      <diagonal/>
    </border>
    <border>
      <left/>
      <right/>
      <top style="hair">
        <color auto="1"/>
      </top>
      <bottom style="hair">
        <color auto="1"/>
      </bottom>
      <diagonal/>
    </border>
    <border>
      <left/>
      <right style="double">
        <color auto="1"/>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9" fontId="1" fillId="0" borderId="0" applyFont="0" applyFill="0" applyBorder="0" applyAlignment="0" applyProtection="0"/>
    <xf numFmtId="0" fontId="28" fillId="0" borderId="0"/>
    <xf numFmtId="164" fontId="10" fillId="0" borderId="0" applyFont="0" applyFill="0" applyBorder="0" applyAlignment="0" applyProtection="0"/>
    <xf numFmtId="9" fontId="10" fillId="0" borderId="0" applyFont="0" applyFill="0" applyBorder="0" applyAlignment="0" applyProtection="0"/>
    <xf numFmtId="0" fontId="10" fillId="0" borderId="0"/>
    <xf numFmtId="164" fontId="10" fillId="0" borderId="0" applyFont="0" applyFill="0" applyBorder="0" applyAlignment="0" applyProtection="0"/>
    <xf numFmtId="44" fontId="1" fillId="0" borderId="0" applyFont="0" applyFill="0" applyBorder="0" applyAlignment="0" applyProtection="0"/>
  </cellStyleXfs>
  <cellXfs count="334">
    <xf numFmtId="0" fontId="0" fillId="0" borderId="0" xfId="0"/>
    <xf numFmtId="8" fontId="3" fillId="0" borderId="2" xfId="0" applyNumberFormat="1" applyFont="1" applyBorder="1" applyAlignment="1">
      <alignment horizontal="right" vertical="center" wrapText="1"/>
    </xf>
    <xf numFmtId="0" fontId="21" fillId="0" borderId="3" xfId="0" applyFont="1" applyBorder="1" applyAlignment="1">
      <alignment horizontal="center" vertical="center" wrapText="1"/>
    </xf>
    <xf numFmtId="0" fontId="2" fillId="0" borderId="1" xfId="0" applyFont="1" applyBorder="1" applyAlignment="1">
      <alignment vertical="top" wrapText="1"/>
    </xf>
    <xf numFmtId="0" fontId="3" fillId="0" borderId="2" xfId="0" applyFont="1" applyBorder="1" applyAlignment="1">
      <alignment horizontal="right" wrapText="1"/>
    </xf>
    <xf numFmtId="8" fontId="3" fillId="2" borderId="2" xfId="0" applyNumberFormat="1" applyFont="1" applyFill="1" applyBorder="1" applyAlignment="1">
      <alignment horizontal="right" vertical="center" wrapText="1"/>
    </xf>
    <xf numFmtId="0" fontId="22" fillId="0" borderId="2" xfId="0" applyFont="1" applyBorder="1" applyAlignment="1">
      <alignment horizontal="right" vertical="center" wrapText="1"/>
    </xf>
    <xf numFmtId="0" fontId="3" fillId="0" borderId="2" xfId="0" applyFont="1" applyBorder="1" applyAlignment="1">
      <alignment horizontal="right" vertical="top" wrapText="1"/>
    </xf>
    <xf numFmtId="0" fontId="2" fillId="0" borderId="18" xfId="0" applyFont="1" applyBorder="1" applyAlignment="1">
      <alignment wrapText="1"/>
    </xf>
    <xf numFmtId="0" fontId="2" fillId="0" borderId="18" xfId="0" applyFont="1" applyBorder="1" applyAlignment="1">
      <alignment vertical="top" wrapText="1"/>
    </xf>
    <xf numFmtId="0" fontId="2" fillId="0" borderId="18" xfId="0" applyFont="1" applyBorder="1" applyAlignment="1">
      <alignment vertical="center" wrapText="1"/>
    </xf>
    <xf numFmtId="0" fontId="2" fillId="0" borderId="0" xfId="0" applyFont="1" applyAlignment="1">
      <alignment vertical="top" wrapText="1"/>
    </xf>
    <xf numFmtId="0" fontId="2" fillId="0" borderId="0" xfId="0" applyFont="1" applyAlignment="1">
      <alignment vertical="center" wrapText="1"/>
    </xf>
    <xf numFmtId="0" fontId="3" fillId="0" borderId="0" xfId="0" applyFont="1" applyAlignment="1">
      <alignment horizontal="right" vertical="top" wrapText="1"/>
    </xf>
    <xf numFmtId="0" fontId="2" fillId="0" borderId="0" xfId="0" applyFont="1" applyAlignment="1">
      <alignment wrapText="1"/>
    </xf>
    <xf numFmtId="0" fontId="3" fillId="0" borderId="0" xfId="0" applyFont="1" applyAlignment="1">
      <alignment horizontal="right" wrapText="1"/>
    </xf>
    <xf numFmtId="8" fontId="3" fillId="0" borderId="0" xfId="0" applyNumberFormat="1" applyFont="1" applyAlignment="1">
      <alignment horizontal="right" vertical="center" wrapText="1"/>
    </xf>
    <xf numFmtId="0" fontId="22" fillId="0" borderId="0" xfId="0" applyFont="1" applyAlignment="1">
      <alignment horizontal="right" vertical="center" wrapText="1"/>
    </xf>
    <xf numFmtId="0" fontId="2" fillId="0" borderId="19" xfId="0" applyFont="1" applyBorder="1" applyAlignment="1">
      <alignment wrapText="1"/>
    </xf>
    <xf numFmtId="0" fontId="2" fillId="0" borderId="20" xfId="0" applyFont="1" applyBorder="1" applyAlignment="1">
      <alignment wrapText="1"/>
    </xf>
    <xf numFmtId="0" fontId="2" fillId="0" borderId="21" xfId="0" applyFont="1" applyBorder="1" applyAlignment="1">
      <alignment wrapText="1"/>
    </xf>
    <xf numFmtId="0" fontId="21" fillId="0" borderId="0" xfId="0" applyFont="1" applyAlignment="1">
      <alignment wrapText="1"/>
    </xf>
    <xf numFmtId="4" fontId="0" fillId="0" borderId="0" xfId="0" applyNumberFormat="1"/>
    <xf numFmtId="4" fontId="0" fillId="0" borderId="0" xfId="0" applyNumberFormat="1" applyAlignment="1">
      <alignment horizontal="right" vertical="center"/>
    </xf>
    <xf numFmtId="0" fontId="4" fillId="0" borderId="0" xfId="0" applyFont="1" applyAlignment="1">
      <alignment vertical="center"/>
    </xf>
    <xf numFmtId="165" fontId="4" fillId="0" borderId="0" xfId="0" applyNumberFormat="1" applyFont="1" applyAlignment="1">
      <alignment vertical="center"/>
    </xf>
    <xf numFmtId="165" fontId="9" fillId="0" borderId="0" xfId="0" applyNumberFormat="1" applyFont="1" applyAlignment="1">
      <alignment vertical="center"/>
    </xf>
    <xf numFmtId="0" fontId="12" fillId="0" borderId="0" xfId="0" applyFont="1" applyAlignment="1">
      <alignment vertical="center"/>
    </xf>
    <xf numFmtId="0" fontId="17" fillId="0" borderId="0" xfId="0" applyFont="1" applyAlignment="1">
      <alignment horizontal="right" vertical="center"/>
    </xf>
    <xf numFmtId="165" fontId="17" fillId="0" borderId="0" xfId="0" applyNumberFormat="1" applyFont="1" applyAlignment="1">
      <alignment horizontal="right"/>
    </xf>
    <xf numFmtId="0" fontId="18" fillId="0" borderId="0" xfId="0" applyFont="1" applyAlignment="1">
      <alignment vertical="center"/>
    </xf>
    <xf numFmtId="0" fontId="8" fillId="0" borderId="0" xfId="0" applyFont="1" applyAlignment="1">
      <alignment vertical="center"/>
    </xf>
    <xf numFmtId="0" fontId="25" fillId="0" borderId="0" xfId="0" applyFont="1" applyAlignment="1">
      <alignment vertical="center"/>
    </xf>
    <xf numFmtId="0" fontId="31" fillId="0" borderId="0" xfId="0" applyFont="1" applyAlignment="1">
      <alignment vertical="center"/>
    </xf>
    <xf numFmtId="0" fontId="33" fillId="0" borderId="0" xfId="0" applyFont="1" applyAlignment="1">
      <alignment vertical="center"/>
    </xf>
    <xf numFmtId="0" fontId="4" fillId="0" borderId="14" xfId="1" applyNumberFormat="1" applyFont="1" applyFill="1" applyBorder="1" applyAlignment="1" applyProtection="1">
      <alignment horizontal="center" vertical="center" wrapText="1"/>
    </xf>
    <xf numFmtId="44" fontId="4" fillId="0" borderId="14" xfId="7" applyFont="1" applyFill="1" applyBorder="1" applyAlignment="1" applyProtection="1">
      <alignment horizontal="center" vertical="center"/>
    </xf>
    <xf numFmtId="165" fontId="36" fillId="0" borderId="0" xfId="0" applyNumberFormat="1" applyFont="1" applyAlignment="1">
      <alignment horizontal="right"/>
    </xf>
    <xf numFmtId="0" fontId="0" fillId="0" borderId="12" xfId="0" applyBorder="1"/>
    <xf numFmtId="0" fontId="0" fillId="0" borderId="13" xfId="0" applyBorder="1"/>
    <xf numFmtId="0" fontId="0" fillId="0" borderId="11" xfId="0" applyBorder="1"/>
    <xf numFmtId="0" fontId="0" fillId="0" borderId="22" xfId="0" applyBorder="1"/>
    <xf numFmtId="0" fontId="10" fillId="0" borderId="23" xfId="0" applyFont="1" applyBorder="1"/>
    <xf numFmtId="0" fontId="10" fillId="0" borderId="0" xfId="0" applyFont="1"/>
    <xf numFmtId="0" fontId="0" fillId="0" borderId="24" xfId="0" applyBorder="1"/>
    <xf numFmtId="0" fontId="39" fillId="9" borderId="25" xfId="0" applyFont="1" applyFill="1" applyBorder="1"/>
    <xf numFmtId="0" fontId="39" fillId="9" borderId="12" xfId="0" applyFont="1" applyFill="1" applyBorder="1"/>
    <xf numFmtId="0" fontId="10" fillId="0" borderId="25" xfId="0" applyFont="1" applyBorder="1"/>
    <xf numFmtId="0" fontId="10" fillId="0" borderId="12" xfId="0" applyFont="1" applyBorder="1"/>
    <xf numFmtId="170" fontId="10" fillId="0" borderId="12" xfId="0" quotePrefix="1" applyNumberFormat="1" applyFont="1" applyBorder="1"/>
    <xf numFmtId="170" fontId="0" fillId="0" borderId="12" xfId="0" applyNumberFormat="1" applyBorder="1"/>
    <xf numFmtId="0" fontId="10" fillId="10" borderId="26" xfId="0" applyFont="1" applyFill="1" applyBorder="1"/>
    <xf numFmtId="0" fontId="10" fillId="10" borderId="7" xfId="0" applyFont="1" applyFill="1" applyBorder="1"/>
    <xf numFmtId="3" fontId="10" fillId="0" borderId="24" xfId="0" applyNumberFormat="1" applyFont="1" applyBorder="1"/>
    <xf numFmtId="3" fontId="0" fillId="0" borderId="0" xfId="0" applyNumberFormat="1"/>
    <xf numFmtId="3" fontId="10" fillId="11" borderId="27" xfId="0" applyNumberFormat="1" applyFont="1" applyFill="1" applyBorder="1"/>
    <xf numFmtId="3" fontId="0" fillId="11" borderId="28" xfId="0" applyNumberFormat="1" applyFill="1" applyBorder="1"/>
    <xf numFmtId="3" fontId="10" fillId="11" borderId="29" xfId="0" applyNumberFormat="1" applyFont="1" applyFill="1" applyBorder="1"/>
    <xf numFmtId="3" fontId="0" fillId="11" borderId="30" xfId="0" applyNumberFormat="1" applyFill="1" applyBorder="1"/>
    <xf numFmtId="171" fontId="10" fillId="0" borderId="24" xfId="0" applyNumberFormat="1" applyFont="1" applyBorder="1"/>
    <xf numFmtId="0" fontId="10" fillId="0" borderId="24" xfId="0" applyFont="1" applyBorder="1"/>
    <xf numFmtId="0" fontId="0" fillId="0" borderId="26" xfId="0" applyBorder="1"/>
    <xf numFmtId="3" fontId="10" fillId="0" borderId="29" xfId="0" applyNumberFormat="1" applyFont="1" applyBorder="1"/>
    <xf numFmtId="3" fontId="0" fillId="0" borderId="30" xfId="0" applyNumberFormat="1" applyBorder="1"/>
    <xf numFmtId="0" fontId="0" fillId="0" borderId="7" xfId="0" applyBorder="1"/>
    <xf numFmtId="0" fontId="10" fillId="0" borderId="0" xfId="0" applyFont="1" applyAlignment="1">
      <alignment vertical="top"/>
    </xf>
    <xf numFmtId="3" fontId="10" fillId="14" borderId="24" xfId="0" applyNumberFormat="1" applyFont="1" applyFill="1" applyBorder="1"/>
    <xf numFmtId="3" fontId="10" fillId="14" borderId="27" xfId="0" applyNumberFormat="1" applyFont="1" applyFill="1" applyBorder="1"/>
    <xf numFmtId="3" fontId="0" fillId="16" borderId="0" xfId="0" applyNumberFormat="1" applyFill="1"/>
    <xf numFmtId="3" fontId="0" fillId="16" borderId="28" xfId="0" applyNumberFormat="1" applyFill="1" applyBorder="1"/>
    <xf numFmtId="0" fontId="0" fillId="0" borderId="0" xfId="0" applyAlignment="1">
      <alignment horizontal="center"/>
    </xf>
    <xf numFmtId="0" fontId="0" fillId="0" borderId="14" xfId="0" applyBorder="1"/>
    <xf numFmtId="0" fontId="10" fillId="14" borderId="14" xfId="0" applyFont="1" applyFill="1" applyBorder="1" applyAlignment="1">
      <alignment vertical="top"/>
    </xf>
    <xf numFmtId="165" fontId="10" fillId="14" borderId="14" xfId="0" applyNumberFormat="1" applyFont="1" applyFill="1" applyBorder="1" applyAlignment="1">
      <alignment vertical="top"/>
    </xf>
    <xf numFmtId="0" fontId="0" fillId="13" borderId="14" xfId="0" applyFill="1" applyBorder="1"/>
    <xf numFmtId="165" fontId="10" fillId="13" borderId="14" xfId="0" applyNumberFormat="1" applyFont="1" applyFill="1" applyBorder="1"/>
    <xf numFmtId="0" fontId="10" fillId="16" borderId="14" xfId="0" applyFont="1" applyFill="1" applyBorder="1"/>
    <xf numFmtId="165" fontId="10" fillId="16" borderId="14" xfId="0" applyNumberFormat="1" applyFont="1" applyFill="1" applyBorder="1"/>
    <xf numFmtId="0" fontId="10" fillId="0" borderId="14" xfId="0" applyFont="1" applyBorder="1"/>
    <xf numFmtId="0" fontId="10" fillId="15" borderId="14" xfId="0" applyFont="1" applyFill="1" applyBorder="1"/>
    <xf numFmtId="165" fontId="0" fillId="15" borderId="14" xfId="0" applyNumberFormat="1" applyFill="1" applyBorder="1"/>
    <xf numFmtId="0" fontId="10" fillId="0" borderId="11" xfId="0" applyFont="1" applyBorder="1"/>
    <xf numFmtId="0" fontId="0" fillId="0" borderId="6" xfId="0" applyBorder="1"/>
    <xf numFmtId="0" fontId="0" fillId="0" borderId="8" xfId="0" applyBorder="1"/>
    <xf numFmtId="0" fontId="0" fillId="0" borderId="9" xfId="0" applyBorder="1"/>
    <xf numFmtId="0" fontId="0" fillId="0" borderId="10" xfId="0" applyBorder="1"/>
    <xf numFmtId="0" fontId="0" fillId="0" borderId="16" xfId="0" applyBorder="1"/>
    <xf numFmtId="0" fontId="0" fillId="0" borderId="17" xfId="0" applyBorder="1"/>
    <xf numFmtId="0" fontId="0" fillId="0" borderId="31" xfId="0" applyBorder="1"/>
    <xf numFmtId="0" fontId="0" fillId="0" borderId="32" xfId="0" applyBorder="1"/>
    <xf numFmtId="0" fontId="0" fillId="0" borderId="33" xfId="0" applyBorder="1"/>
    <xf numFmtId="0" fontId="0" fillId="0" borderId="15" xfId="0" applyBorder="1"/>
    <xf numFmtId="44" fontId="4" fillId="8" borderId="14" xfId="7" applyFont="1" applyFill="1" applyBorder="1" applyAlignment="1" applyProtection="1">
      <alignment horizontal="center" vertical="center"/>
    </xf>
    <xf numFmtId="3" fontId="0" fillId="17" borderId="0" xfId="0" applyNumberFormat="1" applyFill="1"/>
    <xf numFmtId="3" fontId="0" fillId="17" borderId="28" xfId="0" applyNumberFormat="1" applyFill="1" applyBorder="1"/>
    <xf numFmtId="165" fontId="10" fillId="17" borderId="14" xfId="0" applyNumberFormat="1" applyFont="1" applyFill="1" applyBorder="1"/>
    <xf numFmtId="0" fontId="10" fillId="17" borderId="14" xfId="0" applyFont="1" applyFill="1" applyBorder="1"/>
    <xf numFmtId="172" fontId="4" fillId="0" borderId="14" xfId="7" applyNumberFormat="1" applyFont="1" applyFill="1" applyBorder="1" applyAlignment="1" applyProtection="1">
      <alignment horizontal="center" vertical="center"/>
    </xf>
    <xf numFmtId="165" fontId="0" fillId="0" borderId="0" xfId="0" applyNumberFormat="1"/>
    <xf numFmtId="3" fontId="10" fillId="0" borderId="27" xfId="0" applyNumberFormat="1" applyFont="1" applyBorder="1"/>
    <xf numFmtId="3" fontId="0" fillId="0" borderId="28" xfId="0" applyNumberFormat="1" applyBorder="1"/>
    <xf numFmtId="3" fontId="0" fillId="18" borderId="28" xfId="0" applyNumberFormat="1" applyFill="1" applyBorder="1"/>
    <xf numFmtId="3" fontId="0" fillId="18" borderId="0" xfId="0" applyNumberFormat="1" applyFill="1"/>
    <xf numFmtId="0" fontId="0" fillId="8" borderId="0" xfId="0" applyFill="1" applyAlignment="1">
      <alignment horizontal="center"/>
    </xf>
    <xf numFmtId="0" fontId="0" fillId="0" borderId="0" xfId="0" applyAlignment="1">
      <alignment horizontal="center"/>
    </xf>
    <xf numFmtId="0" fontId="10" fillId="12" borderId="0" xfId="0" applyFont="1" applyFill="1" applyAlignment="1">
      <alignment horizontal="center" vertical="top" wrapText="1"/>
    </xf>
    <xf numFmtId="0" fontId="0" fillId="12" borderId="14" xfId="0" applyFill="1" applyBorder="1" applyAlignment="1">
      <alignment horizontal="center"/>
    </xf>
    <xf numFmtId="0" fontId="0" fillId="0" borderId="0" xfId="0" applyAlignment="1">
      <alignment vertical="center" wrapText="1"/>
    </xf>
    <xf numFmtId="0" fontId="24" fillId="0" borderId="0" xfId="0" applyFont="1" applyAlignment="1">
      <alignment horizontal="left" wrapText="1"/>
    </xf>
    <xf numFmtId="0" fontId="23" fillId="0" borderId="0" xfId="0" applyFont="1" applyAlignment="1">
      <alignment wrapText="1"/>
    </xf>
    <xf numFmtId="8" fontId="21" fillId="0" borderId="0" xfId="0" applyNumberFormat="1" applyFont="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0" xfId="0" applyFont="1" applyAlignment="1">
      <alignment horizontal="center" vertical="center" wrapText="1"/>
    </xf>
    <xf numFmtId="3" fontId="21" fillId="0" borderId="4" xfId="0" applyNumberFormat="1" applyFont="1" applyBorder="1" applyAlignment="1">
      <alignment horizontal="center" vertical="center" wrapText="1"/>
    </xf>
    <xf numFmtId="8" fontId="21" fillId="0" borderId="4" xfId="0" applyNumberFormat="1" applyFont="1" applyBorder="1" applyAlignment="1">
      <alignment horizontal="center" vertical="center" wrapText="1"/>
    </xf>
    <xf numFmtId="8" fontId="21" fillId="0" borderId="5" xfId="0" applyNumberFormat="1" applyFont="1" applyBorder="1" applyAlignment="1">
      <alignment horizontal="center" vertical="center" wrapText="1"/>
    </xf>
    <xf numFmtId="166" fontId="29" fillId="0" borderId="4" xfId="0" applyNumberFormat="1" applyFont="1" applyBorder="1" applyAlignment="1">
      <alignment horizontal="center" vertical="center" wrapText="1"/>
    </xf>
    <xf numFmtId="166" fontId="29" fillId="0" borderId="5" xfId="0" applyNumberFormat="1" applyFont="1" applyBorder="1" applyAlignment="1">
      <alignment horizontal="center" vertical="center" wrapText="1"/>
    </xf>
    <xf numFmtId="166" fontId="21" fillId="0" borderId="4" xfId="0" applyNumberFormat="1" applyFont="1" applyBorder="1" applyAlignment="1">
      <alignment horizontal="center" vertical="center" wrapText="1"/>
    </xf>
    <xf numFmtId="166" fontId="21" fillId="0" borderId="5" xfId="0" applyNumberFormat="1" applyFont="1" applyBorder="1" applyAlignment="1">
      <alignment horizontal="center" vertical="center" wrapText="1"/>
    </xf>
    <xf numFmtId="0" fontId="4" fillId="0" borderId="11" xfId="0" applyFont="1" applyFill="1" applyBorder="1" applyAlignment="1" applyProtection="1">
      <alignment horizontal="center" vertical="center"/>
    </xf>
    <xf numFmtId="165" fontId="4" fillId="0" borderId="11" xfId="0" applyNumberFormat="1" applyFont="1" applyBorder="1" applyAlignment="1" applyProtection="1">
      <alignment horizontal="center" vertical="center" wrapText="1"/>
    </xf>
    <xf numFmtId="165" fontId="16" fillId="7" borderId="14" xfId="0" applyNumberFormat="1" applyFont="1" applyFill="1" applyBorder="1" applyAlignment="1" applyProtection="1">
      <alignment vertical="center"/>
    </xf>
    <xf numFmtId="0" fontId="4" fillId="0" borderId="16" xfId="0" applyFont="1" applyBorder="1" applyAlignment="1" applyProtection="1">
      <alignment vertical="center"/>
    </xf>
    <xf numFmtId="0" fontId="4" fillId="0" borderId="15" xfId="0" applyFont="1" applyBorder="1" applyAlignment="1" applyProtection="1">
      <alignment vertical="center"/>
    </xf>
    <xf numFmtId="165" fontId="4" fillId="0" borderId="15" xfId="0" applyNumberFormat="1" applyFont="1" applyBorder="1" applyAlignment="1" applyProtection="1">
      <alignment vertical="center"/>
    </xf>
    <xf numFmtId="165" fontId="4" fillId="0" borderId="15" xfId="0" applyNumberFormat="1" applyFont="1" applyBorder="1" applyAlignment="1" applyProtection="1">
      <alignment horizontal="center" vertical="center"/>
    </xf>
    <xf numFmtId="0" fontId="11" fillId="3" borderId="11" xfId="0" applyFont="1" applyFill="1" applyBorder="1" applyAlignment="1" applyProtection="1">
      <alignment vertical="center"/>
    </xf>
    <xf numFmtId="0" fontId="11" fillId="3" borderId="12" xfId="0" applyFont="1" applyFill="1" applyBorder="1" applyAlignment="1" applyProtection="1">
      <alignment vertical="center"/>
    </xf>
    <xf numFmtId="165" fontId="11" fillId="3" borderId="12" xfId="0" applyNumberFormat="1" applyFont="1" applyFill="1" applyBorder="1" applyAlignment="1" applyProtection="1">
      <alignment vertical="center"/>
    </xf>
    <xf numFmtId="0" fontId="11" fillId="3" borderId="13" xfId="0" applyFont="1" applyFill="1" applyBorder="1" applyAlignment="1" applyProtection="1">
      <alignment vertical="center"/>
    </xf>
    <xf numFmtId="0" fontId="12" fillId="0" borderId="9" xfId="0" applyFont="1" applyBorder="1" applyAlignment="1" applyProtection="1">
      <alignment vertical="center"/>
    </xf>
    <xf numFmtId="0" fontId="12" fillId="0" borderId="0" xfId="0" applyFont="1" applyAlignment="1" applyProtection="1">
      <alignment vertical="center"/>
    </xf>
    <xf numFmtId="165" fontId="12" fillId="0" borderId="0" xfId="0" applyNumberFormat="1" applyFont="1" applyAlignment="1" applyProtection="1">
      <alignment horizontal="center" vertical="center"/>
    </xf>
    <xf numFmtId="0" fontId="12" fillId="0" borderId="10" xfId="0" applyFont="1" applyBorder="1" applyAlignment="1" applyProtection="1">
      <alignment vertical="center"/>
    </xf>
    <xf numFmtId="165" fontId="4" fillId="4" borderId="11" xfId="0" applyNumberFormat="1" applyFont="1" applyFill="1" applyBorder="1" applyAlignment="1" applyProtection="1">
      <alignment vertical="center" wrapText="1"/>
    </xf>
    <xf numFmtId="165" fontId="4" fillId="4" borderId="12" xfId="0" applyNumberFormat="1" applyFont="1" applyFill="1" applyBorder="1" applyAlignment="1" applyProtection="1">
      <alignment vertical="center" wrapText="1"/>
    </xf>
    <xf numFmtId="165" fontId="15" fillId="4" borderId="13" xfId="0" applyNumberFormat="1" applyFont="1" applyFill="1" applyBorder="1" applyAlignment="1" applyProtection="1">
      <alignment horizontal="right" vertical="center" wrapText="1"/>
    </xf>
    <xf numFmtId="0" fontId="12" fillId="0" borderId="7" xfId="0" applyFont="1" applyBorder="1" applyAlignment="1" applyProtection="1">
      <alignment vertical="center" wrapText="1"/>
    </xf>
    <xf numFmtId="165" fontId="12" fillId="0" borderId="7" xfId="0" applyNumberFormat="1" applyFont="1" applyBorder="1" applyAlignment="1" applyProtection="1">
      <alignment vertical="center" wrapText="1"/>
    </xf>
    <xf numFmtId="165" fontId="4" fillId="0" borderId="10" xfId="0" applyNumberFormat="1" applyFont="1" applyBorder="1" applyAlignment="1" applyProtection="1">
      <alignment vertical="center"/>
    </xf>
    <xf numFmtId="0" fontId="12" fillId="0" borderId="11" xfId="0" applyFont="1" applyBorder="1" applyAlignment="1" applyProtection="1">
      <alignment horizontal="left" vertical="center" wrapText="1"/>
    </xf>
    <xf numFmtId="0" fontId="12" fillId="0" borderId="12" xfId="0" applyFont="1" applyBorder="1" applyAlignment="1" applyProtection="1">
      <alignment horizontal="left" vertical="center" wrapText="1"/>
    </xf>
    <xf numFmtId="165" fontId="34" fillId="3" borderId="12" xfId="0" applyNumberFormat="1" applyFont="1" applyFill="1" applyBorder="1" applyAlignment="1" applyProtection="1">
      <alignment horizontal="center" vertical="center"/>
    </xf>
    <xf numFmtId="165" fontId="34" fillId="3" borderId="13" xfId="0" applyNumberFormat="1" applyFont="1" applyFill="1" applyBorder="1" applyAlignment="1" applyProtection="1">
      <alignment horizontal="center" vertical="center"/>
    </xf>
    <xf numFmtId="0" fontId="4" fillId="0" borderId="9" xfId="0" applyFont="1" applyBorder="1" applyAlignment="1" applyProtection="1">
      <alignment vertical="center"/>
    </xf>
    <xf numFmtId="0" fontId="4" fillId="0" borderId="0" xfId="0" applyFont="1" applyAlignment="1" applyProtection="1">
      <alignment vertical="center"/>
    </xf>
    <xf numFmtId="165" fontId="4" fillId="0" borderId="0" xfId="0" applyNumberFormat="1" applyFont="1" applyAlignment="1" applyProtection="1">
      <alignment vertical="center"/>
    </xf>
    <xf numFmtId="165" fontId="4" fillId="0" borderId="0" xfId="0" applyNumberFormat="1" applyFont="1" applyAlignment="1" applyProtection="1">
      <alignment horizontal="center" vertical="center"/>
    </xf>
    <xf numFmtId="0" fontId="20" fillId="0" borderId="9" xfId="0" applyFont="1" applyBorder="1" applyAlignment="1" applyProtection="1">
      <alignment horizontal="left" vertical="center" wrapText="1"/>
    </xf>
    <xf numFmtId="0" fontId="20" fillId="0" borderId="0" xfId="0" applyFont="1" applyAlignment="1" applyProtection="1">
      <alignment horizontal="left" vertical="center" wrapText="1"/>
    </xf>
    <xf numFmtId="165" fontId="20" fillId="0" borderId="0" xfId="0" applyNumberFormat="1" applyFont="1" applyAlignment="1" applyProtection="1">
      <alignment horizontal="left" vertical="center" wrapText="1"/>
    </xf>
    <xf numFmtId="0" fontId="4" fillId="6" borderId="14" xfId="0" applyFont="1" applyFill="1" applyBorder="1" applyAlignment="1" applyProtection="1">
      <alignment horizontal="center" vertical="center" wrapText="1"/>
    </xf>
    <xf numFmtId="0" fontId="4" fillId="6" borderId="0" xfId="0" applyFont="1" applyFill="1" applyAlignment="1" applyProtection="1">
      <alignment horizontal="left" vertical="center" wrapText="1"/>
    </xf>
    <xf numFmtId="165" fontId="4" fillId="6" borderId="11" xfId="0" applyNumberFormat="1" applyFont="1" applyFill="1" applyBorder="1" applyAlignment="1" applyProtection="1">
      <alignment horizontal="center" vertical="center" wrapText="1"/>
    </xf>
    <xf numFmtId="0" fontId="0" fillId="6" borderId="12" xfId="0" applyFill="1" applyBorder="1" applyAlignment="1" applyProtection="1">
      <alignment horizontal="center" vertical="center" wrapText="1"/>
    </xf>
    <xf numFmtId="0" fontId="0" fillId="6" borderId="13" xfId="0" applyFill="1" applyBorder="1" applyAlignment="1" applyProtection="1">
      <alignment horizontal="center" vertical="center" wrapText="1"/>
    </xf>
    <xf numFmtId="44" fontId="4" fillId="6" borderId="11" xfId="0" applyNumberFormat="1" applyFont="1" applyFill="1" applyBorder="1" applyAlignment="1" applyProtection="1">
      <alignment horizontal="center" vertical="center"/>
    </xf>
    <xf numFmtId="44" fontId="4" fillId="6" borderId="13" xfId="0" applyNumberFormat="1" applyFont="1" applyFill="1" applyBorder="1" applyAlignment="1" applyProtection="1">
      <alignment horizontal="center" vertical="center"/>
    </xf>
    <xf numFmtId="0" fontId="5" fillId="0" borderId="0" xfId="0" applyFont="1" applyAlignment="1" applyProtection="1">
      <alignment vertical="center"/>
    </xf>
    <xf numFmtId="165" fontId="6" fillId="0" borderId="0" xfId="0" applyNumberFormat="1" applyFont="1" applyAlignment="1" applyProtection="1">
      <alignment vertical="center"/>
    </xf>
    <xf numFmtId="0" fontId="7" fillId="0" borderId="6" xfId="0" applyFont="1" applyBorder="1" applyAlignment="1" applyProtection="1">
      <alignment vertical="center"/>
    </xf>
    <xf numFmtId="0" fontId="4" fillId="0" borderId="7" xfId="0" applyFont="1" applyBorder="1" applyAlignment="1" applyProtection="1">
      <alignment vertical="center"/>
    </xf>
    <xf numFmtId="0" fontId="8" fillId="0" borderId="7" xfId="0" applyFont="1" applyBorder="1" applyAlignment="1" applyProtection="1">
      <alignment vertical="center"/>
    </xf>
    <xf numFmtId="165" fontId="4" fillId="0" borderId="7" xfId="0" applyNumberFormat="1" applyFont="1" applyBorder="1" applyAlignment="1" applyProtection="1">
      <alignment vertical="center"/>
    </xf>
    <xf numFmtId="0" fontId="9" fillId="0" borderId="9" xfId="0" applyFont="1" applyBorder="1" applyAlignment="1" applyProtection="1">
      <alignment horizontal="right" vertical="center"/>
    </xf>
    <xf numFmtId="0" fontId="4" fillId="0" borderId="9" xfId="0" applyFont="1" applyBorder="1" applyAlignment="1" applyProtection="1">
      <alignment horizontal="center" vertical="center" wrapText="1"/>
    </xf>
    <xf numFmtId="0" fontId="4" fillId="0" borderId="0" xfId="0" applyFont="1" applyAlignment="1" applyProtection="1">
      <alignment horizontal="center" vertical="center" wrapText="1"/>
    </xf>
    <xf numFmtId="165" fontId="9" fillId="0" borderId="0" xfId="0" applyNumberFormat="1" applyFont="1" applyAlignment="1" applyProtection="1">
      <alignment vertical="center"/>
    </xf>
    <xf numFmtId="0" fontId="38" fillId="0" borderId="11" xfId="0" applyFont="1" applyBorder="1" applyAlignment="1" applyProtection="1">
      <alignment horizontal="left" vertical="center" wrapText="1"/>
    </xf>
    <xf numFmtId="0" fontId="38" fillId="0" borderId="12" xfId="0" applyFont="1" applyBorder="1" applyAlignment="1" applyProtection="1">
      <alignment horizontal="left" vertical="center" wrapText="1"/>
    </xf>
    <xf numFmtId="165" fontId="4" fillId="0" borderId="12" xfId="0" applyNumberFormat="1" applyFont="1" applyBorder="1" applyAlignment="1" applyProtection="1">
      <alignment vertical="center"/>
    </xf>
    <xf numFmtId="0" fontId="4" fillId="0" borderId="12" xfId="0" applyFont="1" applyBorder="1" applyAlignment="1" applyProtection="1">
      <alignment vertical="center"/>
    </xf>
    <xf numFmtId="0" fontId="4" fillId="0" borderId="13" xfId="0" applyFont="1" applyBorder="1" applyAlignment="1" applyProtection="1">
      <alignment vertical="center"/>
    </xf>
    <xf numFmtId="0" fontId="4" fillId="4" borderId="11" xfId="0" applyFont="1" applyFill="1" applyBorder="1" applyAlignment="1" applyProtection="1">
      <alignment vertical="center" wrapText="1"/>
    </xf>
    <xf numFmtId="0" fontId="4" fillId="4" borderId="14"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4" fillId="4" borderId="13" xfId="0" applyFont="1" applyFill="1" applyBorder="1" applyAlignment="1" applyProtection="1">
      <alignment horizontal="center" vertical="center" wrapText="1"/>
    </xf>
    <xf numFmtId="165" fontId="4" fillId="4" borderId="14" xfId="0" applyNumberFormat="1" applyFont="1" applyFill="1" applyBorder="1" applyAlignment="1" applyProtection="1">
      <alignment horizontal="center" vertical="center" wrapText="1"/>
    </xf>
    <xf numFmtId="165" fontId="15" fillId="4" borderId="14" xfId="0" applyNumberFormat="1" applyFont="1" applyFill="1" applyBorder="1" applyAlignment="1" applyProtection="1">
      <alignment horizontal="center" vertical="center" wrapText="1"/>
    </xf>
    <xf numFmtId="0" fontId="14" fillId="0" borderId="14" xfId="0" applyFont="1" applyBorder="1" applyAlignment="1" applyProtection="1">
      <alignment vertical="center" wrapText="1"/>
    </xf>
    <xf numFmtId="0" fontId="4" fillId="0" borderId="11" xfId="0" applyFont="1" applyBorder="1" applyAlignment="1" applyProtection="1">
      <alignment horizontal="center" vertical="center"/>
    </xf>
    <xf numFmtId="0" fontId="18" fillId="0" borderId="0" xfId="0" applyFont="1" applyAlignment="1" applyProtection="1">
      <alignment vertical="center"/>
    </xf>
    <xf numFmtId="165" fontId="4" fillId="0" borderId="13"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xf>
    <xf numFmtId="0" fontId="4" fillId="6" borderId="13" xfId="0" applyFont="1" applyFill="1" applyBorder="1" applyAlignment="1" applyProtection="1">
      <alignment horizontal="center" vertical="center" wrapText="1"/>
    </xf>
    <xf numFmtId="165" fontId="25" fillId="0" borderId="0" xfId="0" applyNumberFormat="1" applyFont="1" applyAlignment="1" applyProtection="1">
      <alignment vertical="center"/>
    </xf>
    <xf numFmtId="0" fontId="4" fillId="0" borderId="11" xfId="0" applyFont="1" applyBorder="1" applyAlignment="1" applyProtection="1">
      <alignment vertical="center"/>
    </xf>
    <xf numFmtId="0" fontId="4" fillId="0" borderId="12" xfId="0" applyFont="1" applyBorder="1" applyAlignment="1" applyProtection="1">
      <alignment horizontal="center" vertical="center"/>
    </xf>
    <xf numFmtId="0" fontId="4" fillId="0" borderId="12" xfId="0" applyFont="1" applyBorder="1" applyAlignment="1" applyProtection="1">
      <alignment horizontal="center" vertical="center" wrapText="1"/>
    </xf>
    <xf numFmtId="49" fontId="4" fillId="0" borderId="12" xfId="2" applyNumberFormat="1" applyFont="1" applyBorder="1" applyAlignment="1" applyProtection="1">
      <alignment horizontal="center" vertical="center"/>
    </xf>
    <xf numFmtId="49" fontId="8" fillId="0" borderId="12" xfId="0" applyNumberFormat="1" applyFont="1" applyBorder="1" applyAlignment="1" applyProtection="1">
      <alignment horizontal="center" vertical="center"/>
    </xf>
    <xf numFmtId="49" fontId="4" fillId="0" borderId="12" xfId="0" applyNumberFormat="1" applyFont="1" applyBorder="1" applyAlignment="1" applyProtection="1">
      <alignment horizontal="center" vertical="center"/>
    </xf>
    <xf numFmtId="0" fontId="0" fillId="0" borderId="12" xfId="0" applyBorder="1" applyAlignment="1" applyProtection="1">
      <alignment vertical="center"/>
    </xf>
    <xf numFmtId="0" fontId="4" fillId="0" borderId="13" xfId="0" applyFont="1" applyBorder="1" applyAlignment="1" applyProtection="1">
      <alignment horizontal="center" vertical="center" wrapText="1"/>
    </xf>
    <xf numFmtId="0" fontId="12" fillId="0" borderId="11" xfId="0" applyFont="1" applyBorder="1" applyAlignment="1" applyProtection="1">
      <alignment horizontal="right" vertical="center" wrapText="1"/>
    </xf>
    <xf numFmtId="0" fontId="12" fillId="0" borderId="12" xfId="0" applyFont="1" applyBorder="1" applyAlignment="1" applyProtection="1">
      <alignment horizontal="right" vertical="center" wrapText="1"/>
    </xf>
    <xf numFmtId="165" fontId="11" fillId="5" borderId="14" xfId="0" applyNumberFormat="1" applyFont="1" applyFill="1" applyBorder="1" applyAlignment="1" applyProtection="1">
      <alignment vertical="center"/>
    </xf>
    <xf numFmtId="0" fontId="0" fillId="0" borderId="0" xfId="0" applyProtection="1"/>
    <xf numFmtId="0" fontId="13" fillId="0" borderId="12" xfId="0" applyFont="1" applyBorder="1" applyAlignment="1" applyProtection="1">
      <alignment horizontal="left" vertical="center" wrapText="1"/>
    </xf>
    <xf numFmtId="165" fontId="4" fillId="0" borderId="13" xfId="0" applyNumberFormat="1" applyFont="1" applyBorder="1" applyAlignment="1" applyProtection="1">
      <alignment vertical="center"/>
    </xf>
    <xf numFmtId="0" fontId="4" fillId="4" borderId="11" xfId="0" applyFont="1" applyFill="1" applyBorder="1" applyAlignment="1" applyProtection="1">
      <alignment vertical="center"/>
    </xf>
    <xf numFmtId="0" fontId="4" fillId="4" borderId="11"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4" fillId="4" borderId="13" xfId="0" applyFont="1" applyFill="1" applyBorder="1" applyAlignment="1" applyProtection="1">
      <alignment horizontal="center" vertical="center" wrapText="1"/>
    </xf>
    <xf numFmtId="165" fontId="4" fillId="4" borderId="11" xfId="0" applyNumberFormat="1"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5" fontId="4" fillId="4" borderId="13" xfId="0" applyNumberFormat="1" applyFont="1" applyFill="1" applyBorder="1" applyAlignment="1" applyProtection="1">
      <alignment horizontal="center" vertical="center" wrapText="1"/>
    </xf>
    <xf numFmtId="0" fontId="26" fillId="0" borderId="9" xfId="0" applyFont="1" applyBorder="1" applyAlignment="1" applyProtection="1">
      <alignment horizontal="left" vertical="center" wrapText="1" shrinkToFit="1"/>
    </xf>
    <xf numFmtId="0" fontId="27" fillId="0" borderId="0" xfId="0" applyFont="1" applyAlignment="1" applyProtection="1">
      <alignment horizontal="left" vertical="center" wrapText="1" shrinkToFit="1"/>
    </xf>
    <xf numFmtId="0" fontId="27" fillId="0" borderId="10" xfId="0" applyFont="1" applyBorder="1" applyAlignment="1" applyProtection="1">
      <alignment horizontal="left" vertical="center" wrapText="1" shrinkToFit="1"/>
    </xf>
    <xf numFmtId="165" fontId="9" fillId="0" borderId="0" xfId="0" applyNumberFormat="1" applyFont="1" applyAlignment="1" applyProtection="1">
      <alignment horizontal="center" vertical="center"/>
    </xf>
    <xf numFmtId="0" fontId="4" fillId="0" borderId="16" xfId="0" applyFont="1" applyBorder="1" applyAlignment="1" applyProtection="1">
      <alignment horizontal="center" vertical="center" wrapText="1" shrinkToFit="1"/>
    </xf>
    <xf numFmtId="0" fontId="4" fillId="0" borderId="15" xfId="0" applyFont="1" applyBorder="1" applyAlignment="1" applyProtection="1">
      <alignment horizontal="center" vertical="center" wrapText="1" shrinkToFit="1"/>
    </xf>
    <xf numFmtId="0" fontId="4" fillId="0" borderId="17" xfId="0" applyFont="1" applyBorder="1" applyAlignment="1" applyProtection="1">
      <alignment horizontal="center" vertical="center" wrapText="1" shrinkToFit="1"/>
    </xf>
    <xf numFmtId="165" fontId="9" fillId="0" borderId="10" xfId="0" applyNumberFormat="1" applyFont="1" applyBorder="1" applyAlignment="1" applyProtection="1">
      <alignment vertical="center"/>
    </xf>
    <xf numFmtId="0" fontId="27" fillId="0" borderId="9" xfId="0" applyFont="1" applyBorder="1" applyAlignment="1" applyProtection="1">
      <alignment horizontal="left" vertical="center" wrapText="1" shrinkToFit="1"/>
    </xf>
    <xf numFmtId="0" fontId="35" fillId="0" borderId="14" xfId="0" applyFont="1" applyBorder="1" applyAlignment="1" applyProtection="1">
      <alignment horizontal="left" vertical="center" wrapText="1"/>
    </xf>
    <xf numFmtId="165" fontId="4" fillId="6" borderId="12" xfId="0" applyNumberFormat="1" applyFont="1" applyFill="1" applyBorder="1" applyAlignment="1" applyProtection="1">
      <alignment horizontal="center" vertical="center" wrapText="1"/>
    </xf>
    <xf numFmtId="165" fontId="4" fillId="6" borderId="13" xfId="0" applyNumberFormat="1" applyFont="1" applyFill="1" applyBorder="1" applyAlignment="1" applyProtection="1">
      <alignment horizontal="center" vertical="center" wrapText="1"/>
    </xf>
    <xf numFmtId="0" fontId="19" fillId="0" borderId="0" xfId="0" applyFont="1" applyAlignment="1" applyProtection="1">
      <alignment horizontal="center" vertical="center"/>
    </xf>
    <xf numFmtId="10" fontId="4" fillId="6" borderId="11" xfId="0" applyNumberFormat="1" applyFont="1" applyFill="1" applyBorder="1" applyAlignment="1" applyProtection="1">
      <alignment horizontal="center" vertical="center" wrapText="1"/>
    </xf>
    <xf numFmtId="10" fontId="4" fillId="6" borderId="12" xfId="0" applyNumberFormat="1" applyFont="1" applyFill="1" applyBorder="1" applyAlignment="1" applyProtection="1">
      <alignment horizontal="center" vertical="center" wrapText="1"/>
    </xf>
    <xf numFmtId="10" fontId="4" fillId="6" borderId="13" xfId="0" applyNumberFormat="1" applyFont="1" applyFill="1" applyBorder="1" applyAlignment="1" applyProtection="1">
      <alignment horizontal="center" vertical="center" wrapText="1"/>
    </xf>
    <xf numFmtId="165" fontId="4" fillId="0" borderId="14" xfId="0" applyNumberFormat="1" applyFont="1" applyBorder="1" applyAlignment="1" applyProtection="1">
      <alignment vertical="center"/>
    </xf>
    <xf numFmtId="0" fontId="4" fillId="0" borderId="14" xfId="0" applyFont="1" applyBorder="1" applyAlignment="1" applyProtection="1">
      <alignment vertical="center" wrapText="1"/>
    </xf>
    <xf numFmtId="165" fontId="4" fillId="0" borderId="11" xfId="0" applyNumberFormat="1" applyFont="1" applyBorder="1" applyAlignment="1" applyProtection="1">
      <alignment horizontal="center" vertical="center" wrapText="1"/>
    </xf>
    <xf numFmtId="165" fontId="4" fillId="0" borderId="12" xfId="0" applyNumberFormat="1" applyFont="1" applyBorder="1" applyAlignment="1" applyProtection="1">
      <alignment horizontal="center" vertical="center" wrapText="1"/>
    </xf>
    <xf numFmtId="165" fontId="4" fillId="0" borderId="13" xfId="0" applyNumberFormat="1" applyFont="1" applyBorder="1" applyAlignment="1" applyProtection="1">
      <alignment horizontal="center" vertical="center" wrapText="1"/>
    </xf>
    <xf numFmtId="10" fontId="4" fillId="0" borderId="11" xfId="0" applyNumberFormat="1" applyFont="1" applyBorder="1" applyAlignment="1" applyProtection="1">
      <alignment horizontal="center" vertical="center" wrapText="1"/>
    </xf>
    <xf numFmtId="10" fontId="4" fillId="0" borderId="12" xfId="0" applyNumberFormat="1" applyFont="1" applyBorder="1" applyAlignment="1" applyProtection="1">
      <alignment horizontal="center" vertical="center" wrapText="1"/>
    </xf>
    <xf numFmtId="10" fontId="4" fillId="0" borderId="13" xfId="0" applyNumberFormat="1" applyFont="1" applyBorder="1" applyAlignment="1" applyProtection="1">
      <alignment horizontal="center" vertical="center" wrapText="1"/>
    </xf>
    <xf numFmtId="167" fontId="4" fillId="0" borderId="14" xfId="0" applyNumberFormat="1" applyFont="1" applyBorder="1" applyAlignment="1" applyProtection="1">
      <alignment horizontal="center" vertical="center" wrapText="1"/>
    </xf>
    <xf numFmtId="168" fontId="4" fillId="6" borderId="11" xfId="0" applyNumberFormat="1" applyFont="1" applyFill="1" applyBorder="1" applyAlignment="1" applyProtection="1">
      <alignment horizontal="center" vertical="center" wrapText="1"/>
    </xf>
    <xf numFmtId="168" fontId="4" fillId="6" borderId="13" xfId="0" applyNumberFormat="1" applyFont="1" applyFill="1" applyBorder="1" applyAlignment="1" applyProtection="1">
      <alignment horizontal="center" vertical="center" wrapText="1"/>
    </xf>
    <xf numFmtId="44" fontId="4" fillId="0" borderId="14"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xf>
    <xf numFmtId="165" fontId="4" fillId="0" borderId="14" xfId="0" applyNumberFormat="1" applyFont="1" applyBorder="1" applyAlignment="1" applyProtection="1">
      <alignment horizontal="center" vertical="center"/>
    </xf>
    <xf numFmtId="0" fontId="4" fillId="0" borderId="0" xfId="0" applyFont="1" applyAlignment="1" applyProtection="1">
      <alignment vertical="center" wrapText="1"/>
    </xf>
    <xf numFmtId="0" fontId="4" fillId="0" borderId="14" xfId="0" applyFont="1" applyBorder="1" applyAlignment="1" applyProtection="1">
      <alignment horizontal="left" vertical="center"/>
    </xf>
    <xf numFmtId="169" fontId="4" fillId="0" borderId="14" xfId="0" applyNumberFormat="1" applyFont="1" applyBorder="1" applyAlignment="1" applyProtection="1">
      <alignment horizontal="center" vertical="center"/>
    </xf>
    <xf numFmtId="0" fontId="4" fillId="6" borderId="11" xfId="0" applyFont="1" applyFill="1" applyBorder="1" applyAlignment="1" applyProtection="1">
      <alignment horizontal="center" vertical="center"/>
    </xf>
    <xf numFmtId="0" fontId="4" fillId="6" borderId="13" xfId="0" applyFont="1" applyFill="1" applyBorder="1" applyAlignment="1" applyProtection="1">
      <alignment horizontal="center" vertical="center"/>
    </xf>
    <xf numFmtId="0" fontId="4" fillId="0" borderId="14" xfId="0" applyFont="1" applyBorder="1" applyAlignment="1" applyProtection="1">
      <alignment vertical="center"/>
    </xf>
    <xf numFmtId="0" fontId="4" fillId="0" borderId="6" xfId="0" applyFont="1" applyBorder="1" applyAlignment="1" applyProtection="1">
      <alignment vertical="center"/>
    </xf>
    <xf numFmtId="165" fontId="4" fillId="0" borderId="7" xfId="0" applyNumberFormat="1" applyFont="1" applyBorder="1" applyAlignment="1" applyProtection="1">
      <alignment horizontal="center" vertical="center"/>
    </xf>
    <xf numFmtId="0" fontId="4" fillId="0" borderId="10" xfId="0" applyFont="1" applyBorder="1" applyAlignment="1" applyProtection="1">
      <alignment vertical="center"/>
    </xf>
    <xf numFmtId="0" fontId="9" fillId="0" borderId="11" xfId="0" applyFont="1" applyBorder="1" applyAlignment="1" applyProtection="1">
      <alignment horizontal="left" vertical="center" wrapText="1"/>
    </xf>
    <xf numFmtId="0" fontId="9" fillId="0" borderId="12" xfId="0" applyFont="1" applyBorder="1" applyAlignment="1" applyProtection="1">
      <alignment horizontal="left" vertical="center" wrapText="1"/>
    </xf>
    <xf numFmtId="165" fontId="9" fillId="0" borderId="12" xfId="0" applyNumberFormat="1" applyFont="1" applyBorder="1" applyAlignment="1" applyProtection="1">
      <alignment horizontal="right" vertical="center" wrapText="1"/>
    </xf>
    <xf numFmtId="165" fontId="9" fillId="5" borderId="14" xfId="0" applyNumberFormat="1" applyFont="1" applyFill="1" applyBorder="1" applyAlignment="1" applyProtection="1">
      <alignment vertical="center"/>
    </xf>
    <xf numFmtId="0" fontId="11" fillId="0" borderId="9" xfId="0" applyFont="1" applyBorder="1" applyAlignment="1" applyProtection="1">
      <alignment vertical="center"/>
    </xf>
    <xf numFmtId="0" fontId="11" fillId="0" borderId="0" xfId="0" applyFont="1" applyAlignment="1" applyProtection="1">
      <alignment vertical="center"/>
    </xf>
    <xf numFmtId="0" fontId="9" fillId="0" borderId="9" xfId="0" applyFont="1" applyBorder="1" applyAlignment="1" applyProtection="1">
      <alignment horizontal="left" vertical="center" wrapText="1"/>
    </xf>
    <xf numFmtId="0" fontId="9" fillId="0" borderId="0" xfId="0" applyFont="1" applyAlignment="1" applyProtection="1">
      <alignment horizontal="left" vertical="center" wrapText="1"/>
    </xf>
    <xf numFmtId="165" fontId="9" fillId="0" borderId="0" xfId="0" applyNumberFormat="1" applyFont="1" applyAlignment="1" applyProtection="1">
      <alignment horizontal="right" vertical="center" wrapText="1"/>
    </xf>
    <xf numFmtId="165" fontId="4" fillId="4" borderId="6" xfId="0" applyNumberFormat="1" applyFont="1" applyFill="1" applyBorder="1" applyAlignment="1" applyProtection="1">
      <alignment horizontal="center" vertical="center" wrapText="1"/>
    </xf>
    <xf numFmtId="165" fontId="4" fillId="4" borderId="7" xfId="0" applyNumberFormat="1" applyFont="1" applyFill="1" applyBorder="1" applyAlignment="1" applyProtection="1">
      <alignment horizontal="center" vertical="center" wrapText="1"/>
    </xf>
    <xf numFmtId="165" fontId="4" fillId="4" borderId="8" xfId="0"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shrinkToFit="1"/>
    </xf>
    <xf numFmtId="0" fontId="4" fillId="0" borderId="7" xfId="0" applyFont="1" applyBorder="1" applyAlignment="1" applyProtection="1">
      <alignment horizontal="center" vertical="center" wrapText="1" shrinkToFit="1"/>
    </xf>
    <xf numFmtId="165" fontId="4" fillId="0" borderId="9" xfId="0" applyNumberFormat="1"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 fontId="4" fillId="0" borderId="11" xfId="0" applyNumberFormat="1" applyFont="1" applyBorder="1" applyAlignment="1" applyProtection="1">
      <alignment horizontal="center" vertical="center" wrapText="1"/>
    </xf>
    <xf numFmtId="1" fontId="0" fillId="0" borderId="12" xfId="0" applyNumberFormat="1" applyBorder="1" applyAlignment="1" applyProtection="1">
      <alignment horizontal="center" vertical="center" wrapText="1"/>
    </xf>
    <xf numFmtId="1" fontId="0" fillId="0" borderId="13" xfId="0" applyNumberFormat="1" applyBorder="1" applyAlignment="1" applyProtection="1">
      <alignment horizontal="center" vertical="center" wrapText="1"/>
    </xf>
    <xf numFmtId="44" fontId="4" fillId="0" borderId="11" xfId="0" applyNumberFormat="1" applyFont="1" applyBorder="1" applyAlignment="1" applyProtection="1">
      <alignment horizontal="center" vertical="center" wrapText="1"/>
    </xf>
    <xf numFmtId="44" fontId="0" fillId="0" borderId="13" xfId="0" applyNumberFormat="1" applyBorder="1" applyAlignment="1" applyProtection="1">
      <alignment horizontal="center" vertical="center" wrapText="1"/>
    </xf>
    <xf numFmtId="165" fontId="4" fillId="0" borderId="6" xfId="0" applyNumberFormat="1" applyFont="1" applyBorder="1" applyAlignment="1" applyProtection="1">
      <alignment horizontal="center" vertical="center"/>
    </xf>
    <xf numFmtId="165" fontId="4" fillId="0" borderId="7" xfId="0" applyNumberFormat="1" applyFont="1" applyBorder="1" applyAlignment="1" applyProtection="1">
      <alignment horizontal="center" vertical="center"/>
    </xf>
    <xf numFmtId="165" fontId="4" fillId="0" borderId="8" xfId="0" applyNumberFormat="1" applyFont="1" applyBorder="1" applyAlignment="1" applyProtection="1">
      <alignment horizontal="center" vertical="center"/>
    </xf>
    <xf numFmtId="165" fontId="4" fillId="0" borderId="9" xfId="0" applyNumberFormat="1" applyFont="1" applyBorder="1" applyAlignment="1" applyProtection="1">
      <alignment horizontal="center" vertical="center"/>
    </xf>
    <xf numFmtId="165" fontId="4" fillId="0" borderId="0" xfId="0" applyNumberFormat="1" applyFont="1" applyAlignment="1" applyProtection="1">
      <alignment horizontal="center" vertical="center"/>
    </xf>
    <xf numFmtId="165" fontId="4" fillId="0" borderId="10" xfId="0" applyNumberFormat="1" applyFont="1" applyBorder="1" applyAlignment="1" applyProtection="1">
      <alignment horizontal="center" vertical="center"/>
    </xf>
    <xf numFmtId="165" fontId="4" fillId="0" borderId="16" xfId="0" applyNumberFormat="1" applyFont="1" applyBorder="1" applyAlignment="1" applyProtection="1">
      <alignment horizontal="center" vertical="center"/>
    </xf>
    <xf numFmtId="165" fontId="4" fillId="0" borderId="15" xfId="0" applyNumberFormat="1" applyFont="1" applyBorder="1" applyAlignment="1" applyProtection="1">
      <alignment horizontal="center" vertical="center"/>
    </xf>
    <xf numFmtId="165" fontId="4" fillId="0" borderId="17" xfId="0" applyNumberFormat="1" applyFont="1" applyBorder="1" applyAlignment="1" applyProtection="1">
      <alignment horizontal="center" vertical="center"/>
    </xf>
    <xf numFmtId="165" fontId="0" fillId="0" borderId="0" xfId="0" applyNumberFormat="1" applyProtection="1"/>
    <xf numFmtId="0" fontId="4" fillId="0" borderId="31" xfId="0" applyFont="1" applyBorder="1" applyAlignment="1" applyProtection="1">
      <alignment horizontal="center" vertical="center"/>
    </xf>
    <xf numFmtId="0" fontId="4" fillId="0" borderId="11" xfId="0" applyFont="1" applyBorder="1" applyAlignment="1" applyProtection="1">
      <alignment horizontal="left" vertical="center"/>
    </xf>
    <xf numFmtId="0" fontId="4" fillId="0" borderId="12" xfId="0" applyFont="1" applyBorder="1" applyAlignment="1" applyProtection="1">
      <alignment horizontal="left" vertical="center"/>
    </xf>
    <xf numFmtId="0" fontId="4" fillId="0" borderId="13" xfId="0" applyFont="1" applyBorder="1" applyAlignment="1" applyProtection="1">
      <alignment horizontal="left" vertical="center"/>
    </xf>
    <xf numFmtId="0" fontId="4" fillId="0" borderId="32" xfId="0" applyFont="1" applyBorder="1" applyAlignment="1" applyProtection="1">
      <alignment horizontal="center" vertical="center"/>
    </xf>
    <xf numFmtId="0" fontId="4" fillId="0" borderId="33" xfId="0" applyFont="1" applyBorder="1" applyAlignment="1" applyProtection="1">
      <alignment horizontal="center" vertical="center"/>
    </xf>
    <xf numFmtId="165" fontId="9" fillId="0" borderId="13" xfId="0" applyNumberFormat="1" applyFont="1" applyBorder="1" applyAlignment="1" applyProtection="1">
      <alignment horizontal="right" vertical="center" wrapText="1"/>
    </xf>
    <xf numFmtId="0" fontId="26" fillId="0" borderId="6" xfId="0" applyFont="1" applyBorder="1" applyAlignment="1" applyProtection="1">
      <alignment horizontal="left" vertical="center" wrapText="1" shrinkToFit="1"/>
    </xf>
    <xf numFmtId="0" fontId="26" fillId="0" borderId="7" xfId="0" applyFont="1" applyBorder="1" applyAlignment="1" applyProtection="1">
      <alignment horizontal="left" vertical="center" wrapText="1" shrinkToFit="1"/>
    </xf>
    <xf numFmtId="0" fontId="26" fillId="0" borderId="8" xfId="0" applyFont="1" applyBorder="1" applyAlignment="1" applyProtection="1">
      <alignment horizontal="left" vertical="center" wrapText="1" shrinkToFit="1"/>
    </xf>
    <xf numFmtId="0" fontId="4" fillId="0" borderId="11" xfId="0" applyFont="1" applyBorder="1" applyAlignment="1" applyProtection="1">
      <alignment horizontal="center" vertical="center" wrapText="1" shrinkToFit="1"/>
    </xf>
    <xf numFmtId="0" fontId="4" fillId="0" borderId="12" xfId="0" applyFont="1" applyBorder="1" applyAlignment="1" applyProtection="1">
      <alignment horizontal="center" vertical="center" wrapText="1" shrinkToFit="1"/>
    </xf>
    <xf numFmtId="0" fontId="4" fillId="0" borderId="13" xfId="0" applyFont="1" applyBorder="1" applyAlignment="1" applyProtection="1">
      <alignment horizontal="center" vertical="center" wrapText="1" shrinkToFit="1"/>
    </xf>
    <xf numFmtId="0" fontId="26" fillId="0" borderId="16" xfId="0" applyFont="1" applyBorder="1" applyAlignment="1" applyProtection="1">
      <alignment horizontal="left" vertical="center" wrapText="1" shrinkToFit="1"/>
    </xf>
    <xf numFmtId="0" fontId="26" fillId="0" borderId="15" xfId="0" applyFont="1" applyBorder="1" applyAlignment="1" applyProtection="1">
      <alignment horizontal="left" vertical="center" wrapText="1" shrinkToFit="1"/>
    </xf>
    <xf numFmtId="0" fontId="26" fillId="0" borderId="17" xfId="0" applyFont="1" applyBorder="1" applyAlignment="1" applyProtection="1">
      <alignment horizontal="left" vertical="center" wrapText="1" shrinkToFit="1"/>
    </xf>
    <xf numFmtId="0" fontId="4" fillId="0" borderId="14" xfId="0" applyFont="1" applyBorder="1" applyAlignment="1" applyProtection="1">
      <alignment vertical="center" wrapText="1" shrinkToFit="1"/>
    </xf>
    <xf numFmtId="0" fontId="0" fillId="0" borderId="12" xfId="0" applyBorder="1" applyProtection="1"/>
    <xf numFmtId="0" fontId="0" fillId="0" borderId="13" xfId="0" applyBorder="1" applyProtection="1"/>
    <xf numFmtId="42" fontId="4" fillId="0" borderId="11" xfId="0" applyNumberFormat="1" applyFont="1" applyBorder="1" applyAlignment="1" applyProtection="1">
      <alignment horizontal="center" vertical="center" wrapText="1"/>
    </xf>
    <xf numFmtId="42" fontId="4" fillId="0" borderId="13" xfId="0" applyNumberFormat="1" applyFont="1" applyBorder="1" applyAlignment="1" applyProtection="1">
      <alignment horizontal="center" vertical="center" wrapText="1"/>
    </xf>
    <xf numFmtId="0" fontId="9" fillId="0" borderId="16" xfId="0" applyFont="1" applyBorder="1" applyAlignment="1" applyProtection="1">
      <alignment horizontal="right" vertical="center"/>
    </xf>
    <xf numFmtId="0" fontId="9" fillId="0" borderId="15" xfId="0" applyFont="1" applyBorder="1" applyAlignment="1" applyProtection="1">
      <alignment horizontal="right" vertical="center"/>
    </xf>
    <xf numFmtId="165" fontId="30" fillId="3" borderId="14" xfId="0" applyNumberFormat="1" applyFont="1" applyFill="1" applyBorder="1" applyAlignment="1" applyProtection="1">
      <alignment vertical="center"/>
    </xf>
    <xf numFmtId="0" fontId="20" fillId="0" borderId="16" xfId="0" applyFont="1" applyBorder="1" applyAlignment="1" applyProtection="1">
      <alignment horizontal="left" vertical="center" wrapText="1"/>
    </xf>
    <xf numFmtId="0" fontId="20" fillId="0" borderId="15" xfId="0" applyFont="1" applyBorder="1" applyAlignment="1" applyProtection="1">
      <alignment horizontal="left" vertical="center" wrapText="1"/>
    </xf>
    <xf numFmtId="165" fontId="15" fillId="4" borderId="12" xfId="0" applyNumberFormat="1" applyFont="1" applyFill="1" applyBorder="1" applyAlignment="1" applyProtection="1">
      <alignment horizontal="right" vertical="center" wrapText="1"/>
    </xf>
    <xf numFmtId="165" fontId="15" fillId="4" borderId="13" xfId="0" applyNumberFormat="1" applyFont="1" applyFill="1" applyBorder="1" applyAlignment="1" applyProtection="1">
      <alignment horizontal="right" vertical="center" wrapText="1"/>
    </xf>
    <xf numFmtId="0" fontId="20" fillId="0" borderId="9" xfId="0" applyFont="1" applyBorder="1" applyAlignment="1" applyProtection="1">
      <alignment horizontal="left" vertical="center" wrapText="1"/>
    </xf>
    <xf numFmtId="0" fontId="20" fillId="0" borderId="0" xfId="0" applyFont="1" applyAlignment="1" applyProtection="1">
      <alignment horizontal="left" vertical="center" wrapText="1"/>
    </xf>
    <xf numFmtId="0" fontId="20" fillId="0" borderId="0" xfId="0" applyFont="1" applyAlignment="1" applyProtection="1">
      <alignment vertical="center" wrapText="1"/>
    </xf>
    <xf numFmtId="0" fontId="12" fillId="0" borderId="15" xfId="0" applyFont="1" applyBorder="1" applyAlignment="1" applyProtection="1">
      <alignment horizontal="right" vertical="center" wrapText="1"/>
    </xf>
    <xf numFmtId="0" fontId="12" fillId="0" borderId="17" xfId="0" applyFont="1" applyBorder="1" applyAlignment="1" applyProtection="1">
      <alignment horizontal="right" vertical="center" wrapText="1"/>
    </xf>
    <xf numFmtId="10" fontId="9" fillId="6" borderId="14" xfId="0" applyNumberFormat="1" applyFont="1" applyFill="1" applyBorder="1" applyAlignment="1" applyProtection="1">
      <alignment horizontal="center" vertical="center" wrapText="1"/>
    </xf>
    <xf numFmtId="10" fontId="4" fillId="0" borderId="16" xfId="0" applyNumberFormat="1" applyFont="1" applyBorder="1" applyAlignment="1" applyProtection="1">
      <alignment horizontal="center" vertical="center" wrapText="1"/>
    </xf>
    <xf numFmtId="0" fontId="12" fillId="0" borderId="0" xfId="0" applyFont="1" applyAlignment="1" applyProtection="1">
      <alignment horizontal="center" vertical="center"/>
    </xf>
    <xf numFmtId="0" fontId="12" fillId="0" borderId="0" xfId="0" applyFont="1" applyAlignment="1" applyProtection="1">
      <alignment horizontal="right" vertical="center"/>
    </xf>
    <xf numFmtId="0" fontId="20" fillId="0" borderId="6" xfId="0" applyFont="1" applyBorder="1" applyAlignment="1" applyProtection="1">
      <alignment horizontal="left" vertical="center" wrapText="1"/>
    </xf>
    <xf numFmtId="0" fontId="20" fillId="0" borderId="7" xfId="0" applyFont="1" applyBorder="1" applyAlignment="1" applyProtection="1">
      <alignment vertical="center" wrapText="1"/>
    </xf>
    <xf numFmtId="165" fontId="9" fillId="0" borderId="7" xfId="0" applyNumberFormat="1" applyFont="1" applyBorder="1" applyAlignment="1" applyProtection="1">
      <alignment horizontal="center" vertical="center" wrapText="1"/>
    </xf>
    <xf numFmtId="165" fontId="4" fillId="0" borderId="8" xfId="0" applyNumberFormat="1" applyFont="1" applyBorder="1" applyAlignment="1" applyProtection="1">
      <alignment vertical="center"/>
    </xf>
    <xf numFmtId="44" fontId="11" fillId="5" borderId="14" xfId="0" applyNumberFormat="1" applyFont="1" applyFill="1" applyBorder="1" applyAlignment="1" applyProtection="1">
      <alignment vertical="center"/>
    </xf>
    <xf numFmtId="0" fontId="32" fillId="0" borderId="11" xfId="0" applyFont="1" applyBorder="1" applyAlignment="1" applyProtection="1">
      <alignment horizontal="left" vertical="center" wrapText="1"/>
    </xf>
    <xf numFmtId="0" fontId="32" fillId="0" borderId="12" xfId="0" applyFont="1" applyBorder="1" applyAlignment="1" applyProtection="1">
      <alignment horizontal="left" vertical="center" wrapText="1"/>
    </xf>
    <xf numFmtId="165" fontId="37" fillId="3" borderId="12" xfId="0" applyNumberFormat="1" applyFont="1" applyFill="1" applyBorder="1" applyAlignment="1" applyProtection="1">
      <alignment horizontal="center" vertical="center"/>
    </xf>
    <xf numFmtId="165" fontId="4" fillId="4" borderId="11" xfId="0" applyNumberFormat="1" applyFont="1" applyFill="1" applyBorder="1" applyAlignment="1" applyProtection="1">
      <alignment horizontal="center" vertical="center" wrapText="1"/>
    </xf>
    <xf numFmtId="165" fontId="0" fillId="6" borderId="12" xfId="0" applyNumberFormat="1" applyFill="1" applyBorder="1" applyAlignment="1" applyProtection="1">
      <alignment horizontal="center" vertical="center" wrapText="1"/>
    </xf>
    <xf numFmtId="165" fontId="0" fillId="6" borderId="13" xfId="0" applyNumberFormat="1" applyFill="1" applyBorder="1" applyAlignment="1" applyProtection="1">
      <alignment horizontal="center" vertical="center" wrapText="1"/>
    </xf>
    <xf numFmtId="0" fontId="9" fillId="0" borderId="11" xfId="0" applyFont="1" applyBorder="1" applyAlignment="1" applyProtection="1">
      <alignment horizontal="right" vertical="center" wrapText="1"/>
    </xf>
    <xf numFmtId="0" fontId="9" fillId="0" borderId="12" xfId="0" applyFont="1" applyBorder="1" applyAlignment="1" applyProtection="1">
      <alignment horizontal="right" vertical="center" wrapText="1"/>
    </xf>
    <xf numFmtId="165" fontId="9" fillId="0" borderId="12" xfId="0" applyNumberFormat="1" applyFont="1" applyBorder="1" applyAlignment="1" applyProtection="1">
      <alignment horizontal="right" vertical="center" wrapText="1"/>
    </xf>
    <xf numFmtId="165" fontId="20" fillId="0" borderId="0" xfId="0" applyNumberFormat="1" applyFont="1" applyAlignment="1" applyProtection="1">
      <alignment vertical="center" wrapText="1"/>
    </xf>
    <xf numFmtId="9" fontId="4" fillId="6" borderId="15" xfId="1" applyFont="1" applyFill="1" applyBorder="1" applyAlignment="1" applyProtection="1">
      <alignment horizontal="center" vertical="center"/>
    </xf>
    <xf numFmtId="165" fontId="9" fillId="0" borderId="7" xfId="0" applyNumberFormat="1" applyFont="1" applyBorder="1" applyAlignment="1" applyProtection="1">
      <alignment horizontal="center" vertical="center" wrapText="1"/>
    </xf>
    <xf numFmtId="9" fontId="16" fillId="6" borderId="15" xfId="1" applyFont="1" applyFill="1" applyBorder="1" applyAlignment="1" applyProtection="1">
      <alignment horizontal="center" vertical="center"/>
    </xf>
  </cellXfs>
  <cellStyles count="8">
    <cellStyle name="Komma 2" xfId="3" xr:uid="{00000000-0005-0000-0000-000000000000}"/>
    <cellStyle name="Komma 3" xfId="6" xr:uid="{00000000-0005-0000-0000-000001000000}"/>
    <cellStyle name="Prozent" xfId="1" builtinId="5"/>
    <cellStyle name="Prozent 2" xfId="4" xr:uid="{00000000-0005-0000-0000-000003000000}"/>
    <cellStyle name="Standard" xfId="0" builtinId="0"/>
    <cellStyle name="Standard 2" xfId="5" xr:uid="{00000000-0005-0000-0000-000005000000}"/>
    <cellStyle name="Standard 3" xfId="2" xr:uid="{00000000-0005-0000-0000-000006000000}"/>
    <cellStyle name="Währung" xfId="7" builtinId="4"/>
  </cellStyles>
  <dxfs count="0"/>
  <tableStyles count="1" defaultTableStyle="TableStyleMedium2" defaultPivotStyle="PivotStyleLight16">
    <tableStyle name="Invisible" pivot="0" table="0" count="0" xr9:uid="{FF86A5BA-BEF3-4345-BD9A-1378F26738C9}"/>
  </tableStyles>
  <colors>
    <mruColors>
      <color rgb="FF28C4D8"/>
      <color rgb="FF5A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Paul Schwarz" id="{8F4D690F-4B74-41AC-8679-98558A4ED151}" userId="S::paul.schwarz@cue.gmbh::809e525d-4286-47d7-acbc-ccf2bdfd3d99"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1" dT="2023-04-24T14:00:38.75" personId="{8F4D690F-4B74-41AC-8679-98558A4ED151}" id="{6B488F7F-E797-4DCE-BD43-95B6B8B1E6E8}">
    <text>Die Bauphysik muss per Hand eingetragen werden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O392"/>
  <sheetViews>
    <sheetView tabSelected="1" zoomScale="90" zoomScaleNormal="90" zoomScaleSheetLayoutView="80" workbookViewId="0">
      <selection activeCell="A2" sqref="A2:S392"/>
    </sheetView>
  </sheetViews>
  <sheetFormatPr baseColWidth="10" defaultColWidth="11.44140625" defaultRowHeight="13.8" x14ac:dyDescent="0.3"/>
  <cols>
    <col min="1" max="1" width="44" style="24" customWidth="1"/>
    <col min="2" max="2" width="14.88671875" style="24" customWidth="1"/>
    <col min="3" max="3" width="8.33203125" style="24" customWidth="1"/>
    <col min="4" max="4" width="10.6640625" style="24" customWidth="1"/>
    <col min="5" max="5" width="12" style="24" bestFit="1" customWidth="1"/>
    <col min="6" max="6" width="12" style="24" customWidth="1"/>
    <col min="7" max="7" width="10.6640625" style="24" customWidth="1"/>
    <col min="8" max="8" width="13.44140625" style="24" customWidth="1"/>
    <col min="9" max="9" width="10.88671875" style="25" customWidth="1"/>
    <col min="10" max="11" width="10" style="25" customWidth="1"/>
    <col min="12" max="13" width="10.33203125" style="25" customWidth="1"/>
    <col min="14" max="15" width="10" style="25" customWidth="1"/>
    <col min="16" max="16" width="10.44140625" style="25" customWidth="1"/>
    <col min="17" max="17" width="10.44140625" style="24" customWidth="1"/>
    <col min="18" max="18" width="10.109375" style="24" customWidth="1"/>
    <col min="19" max="19" width="15.88671875" style="24" customWidth="1"/>
    <col min="20" max="20" width="14" style="24" customWidth="1"/>
    <col min="21" max="21" width="13.33203125" style="24" bestFit="1" customWidth="1"/>
    <col min="22" max="22" width="16.33203125" style="24" bestFit="1" customWidth="1"/>
    <col min="23" max="23" width="13.88671875" style="31" bestFit="1" customWidth="1"/>
    <col min="24" max="16384" width="11.44140625" style="24"/>
  </cols>
  <sheetData>
    <row r="1" spans="1:41" ht="6.75" customHeight="1" x14ac:dyDescent="0.3"/>
    <row r="2" spans="1:41" ht="25.8" x14ac:dyDescent="0.3">
      <c r="A2" s="147"/>
      <c r="B2" s="160" t="s">
        <v>260</v>
      </c>
      <c r="C2" s="147"/>
      <c r="D2" s="147"/>
      <c r="E2" s="147"/>
      <c r="F2" s="147"/>
      <c r="G2" s="147"/>
      <c r="H2" s="147"/>
      <c r="I2" s="148"/>
      <c r="J2" s="148"/>
      <c r="K2" s="148"/>
      <c r="L2" s="148"/>
      <c r="M2" s="148"/>
      <c r="N2" s="148"/>
      <c r="O2" s="148"/>
      <c r="P2" s="161"/>
      <c r="Q2" s="147"/>
      <c r="R2" s="147"/>
      <c r="S2" s="147"/>
      <c r="T2" s="104"/>
      <c r="U2" s="104"/>
      <c r="V2" s="104"/>
      <c r="W2" s="104"/>
    </row>
    <row r="3" spans="1:41" ht="14.4" x14ac:dyDescent="0.3">
      <c r="A3" s="147"/>
      <c r="B3" s="147"/>
      <c r="C3" s="147"/>
      <c r="D3" s="147"/>
      <c r="E3" s="147"/>
      <c r="F3" s="147"/>
      <c r="G3" s="147"/>
      <c r="H3" s="147"/>
      <c r="I3" s="148"/>
      <c r="J3" s="148"/>
      <c r="K3" s="148"/>
      <c r="L3" s="148"/>
      <c r="M3" s="148"/>
      <c r="N3" s="148"/>
      <c r="O3" s="148"/>
      <c r="P3" s="148"/>
      <c r="Q3" s="147"/>
      <c r="R3" s="147"/>
      <c r="S3" s="147"/>
      <c r="T3"/>
      <c r="U3"/>
      <c r="V3"/>
      <c r="W3"/>
    </row>
    <row r="4" spans="1:41" ht="21" x14ac:dyDescent="0.3">
      <c r="A4" s="162" t="s">
        <v>269</v>
      </c>
      <c r="B4" s="163"/>
      <c r="C4" s="164"/>
      <c r="D4" s="163"/>
      <c r="E4" s="163"/>
      <c r="F4" s="163"/>
      <c r="G4" s="163"/>
      <c r="H4" s="163"/>
      <c r="I4" s="165"/>
      <c r="J4" s="165"/>
      <c r="K4" s="165"/>
      <c r="L4" s="165"/>
      <c r="M4" s="165"/>
      <c r="N4" s="165"/>
      <c r="O4" s="165"/>
      <c r="P4" s="165"/>
      <c r="Q4" s="163"/>
      <c r="R4" s="163"/>
      <c r="S4" s="163"/>
      <c r="T4"/>
      <c r="U4"/>
      <c r="V4"/>
      <c r="W4"/>
    </row>
    <row r="5" spans="1:41" ht="7.5" customHeight="1" x14ac:dyDescent="0.3">
      <c r="A5" s="146"/>
      <c r="B5" s="147"/>
      <c r="C5" s="147"/>
      <c r="D5" s="147"/>
      <c r="E5" s="147"/>
      <c r="F5" s="147"/>
      <c r="G5" s="147"/>
      <c r="H5" s="147"/>
      <c r="I5" s="148"/>
      <c r="J5" s="148"/>
      <c r="K5" s="148"/>
      <c r="L5" s="148"/>
      <c r="M5" s="148"/>
      <c r="N5" s="148"/>
      <c r="O5" s="148"/>
      <c r="P5" s="148"/>
      <c r="Q5" s="147"/>
      <c r="R5" s="147"/>
      <c r="S5" s="147"/>
      <c r="T5"/>
      <c r="U5"/>
      <c r="V5"/>
      <c r="W5"/>
    </row>
    <row r="6" spans="1:41" ht="18.75" customHeight="1" x14ac:dyDescent="0.3">
      <c r="A6" s="166" t="s">
        <v>0</v>
      </c>
      <c r="B6" s="154"/>
      <c r="C6" s="154"/>
      <c r="D6" s="154"/>
      <c r="E6" s="154"/>
      <c r="F6" s="154"/>
      <c r="G6" s="154"/>
      <c r="H6" s="154"/>
      <c r="I6" s="154"/>
      <c r="J6" s="154"/>
      <c r="K6" s="154"/>
      <c r="L6" s="154"/>
      <c r="M6" s="154"/>
      <c r="N6" s="148"/>
      <c r="O6" s="148"/>
      <c r="P6" s="148"/>
      <c r="Q6" s="147"/>
      <c r="R6" s="147"/>
      <c r="S6" s="147"/>
      <c r="T6"/>
      <c r="U6"/>
      <c r="V6"/>
      <c r="W6"/>
    </row>
    <row r="7" spans="1:41" ht="7.5" customHeight="1" x14ac:dyDescent="0.3">
      <c r="A7" s="146"/>
      <c r="B7" s="147"/>
      <c r="C7" s="147"/>
      <c r="D7" s="147"/>
      <c r="E7" s="147"/>
      <c r="F7" s="147"/>
      <c r="G7" s="147"/>
      <c r="H7" s="147"/>
      <c r="I7" s="148"/>
      <c r="J7" s="148"/>
      <c r="K7" s="148"/>
      <c r="L7" s="148"/>
      <c r="M7" s="148"/>
      <c r="N7" s="148"/>
      <c r="O7" s="148"/>
      <c r="P7" s="148"/>
      <c r="Q7" s="147"/>
      <c r="R7" s="147"/>
      <c r="S7" s="147"/>
      <c r="T7"/>
      <c r="U7"/>
      <c r="V7"/>
      <c r="W7"/>
    </row>
    <row r="8" spans="1:41" ht="55.5" customHeight="1" x14ac:dyDescent="0.3">
      <c r="A8" s="167" t="s">
        <v>268</v>
      </c>
      <c r="B8" s="168"/>
      <c r="C8" s="168"/>
      <c r="D8" s="168"/>
      <c r="E8" s="168"/>
      <c r="F8" s="168"/>
      <c r="G8" s="168"/>
      <c r="H8" s="168"/>
      <c r="I8" s="168"/>
      <c r="J8" s="168"/>
      <c r="K8" s="168"/>
      <c r="L8" s="168"/>
      <c r="M8" s="168"/>
      <c r="N8" s="168"/>
      <c r="O8" s="168"/>
      <c r="P8" s="168"/>
      <c r="Q8" s="168"/>
      <c r="R8" s="168"/>
      <c r="S8" s="168"/>
      <c r="T8"/>
      <c r="U8"/>
      <c r="V8"/>
      <c r="W8"/>
    </row>
    <row r="9" spans="1:41" ht="7.5" customHeight="1" x14ac:dyDescent="0.3">
      <c r="A9" s="146"/>
      <c r="B9" s="147"/>
      <c r="C9" s="147"/>
      <c r="D9" s="147"/>
      <c r="E9" s="147"/>
      <c r="F9" s="147"/>
      <c r="G9" s="147"/>
      <c r="H9" s="147"/>
      <c r="I9" s="148"/>
      <c r="J9" s="148"/>
      <c r="K9" s="148"/>
      <c r="L9" s="148"/>
      <c r="M9" s="148"/>
      <c r="N9" s="169"/>
      <c r="O9" s="169"/>
      <c r="P9" s="169"/>
      <c r="Q9" s="147"/>
      <c r="R9" s="147"/>
      <c r="S9" s="147"/>
      <c r="T9"/>
      <c r="U9"/>
      <c r="V9"/>
      <c r="W9"/>
    </row>
    <row r="10" spans="1:41" s="27" customFormat="1" ht="18.75" customHeight="1" x14ac:dyDescent="0.3">
      <c r="A10" s="128" t="s">
        <v>2</v>
      </c>
      <c r="B10" s="129"/>
      <c r="C10" s="129"/>
      <c r="D10" s="129"/>
      <c r="E10" s="129"/>
      <c r="F10" s="129"/>
      <c r="G10" s="129"/>
      <c r="H10" s="129"/>
      <c r="I10" s="129"/>
      <c r="J10" s="129"/>
      <c r="K10" s="129"/>
      <c r="L10" s="129"/>
      <c r="M10" s="129"/>
      <c r="N10" s="129"/>
      <c r="O10" s="129"/>
      <c r="P10" s="129"/>
      <c r="Q10" s="129"/>
      <c r="R10" s="129"/>
      <c r="S10" s="129"/>
      <c r="T10"/>
      <c r="U10"/>
      <c r="V10"/>
      <c r="W10"/>
    </row>
    <row r="11" spans="1:41" ht="6" customHeight="1" x14ac:dyDescent="0.3">
      <c r="A11" s="146"/>
      <c r="B11" s="147"/>
      <c r="C11" s="147"/>
      <c r="D11" s="147"/>
      <c r="E11" s="147"/>
      <c r="F11" s="147"/>
      <c r="G11" s="147"/>
      <c r="H11" s="147"/>
      <c r="I11" s="148"/>
      <c r="J11" s="148"/>
      <c r="K11" s="148"/>
      <c r="L11" s="148"/>
      <c r="M11" s="148"/>
      <c r="N11" s="169"/>
      <c r="O11" s="169"/>
      <c r="P11" s="169"/>
      <c r="Q11" s="147"/>
      <c r="R11" s="147"/>
      <c r="S11" s="147"/>
      <c r="T11"/>
      <c r="U11"/>
      <c r="V11"/>
      <c r="W11"/>
    </row>
    <row r="12" spans="1:41" ht="18.600000000000001" hidden="1" customHeight="1" x14ac:dyDescent="0.3">
      <c r="A12" s="170" t="s">
        <v>3</v>
      </c>
      <c r="B12" s="171"/>
      <c r="C12" s="171"/>
      <c r="D12" s="171"/>
      <c r="E12" s="171"/>
      <c r="F12" s="171"/>
      <c r="G12" s="171"/>
      <c r="H12" s="171"/>
      <c r="I12" s="172"/>
      <c r="J12" s="172"/>
      <c r="K12" s="172"/>
      <c r="L12" s="172"/>
      <c r="M12" s="172"/>
      <c r="N12" s="172"/>
      <c r="O12" s="172"/>
      <c r="P12" s="173"/>
      <c r="Q12" s="173"/>
      <c r="R12" s="173"/>
      <c r="S12" s="174"/>
      <c r="T12"/>
      <c r="U12"/>
      <c r="V12"/>
      <c r="W12"/>
    </row>
    <row r="13" spans="1:41" ht="64.8" hidden="1" customHeight="1" x14ac:dyDescent="0.3">
      <c r="A13" s="175" t="s">
        <v>4</v>
      </c>
      <c r="B13" s="176" t="s">
        <v>5</v>
      </c>
      <c r="C13" s="177" t="s">
        <v>6</v>
      </c>
      <c r="D13" s="176" t="s">
        <v>7</v>
      </c>
      <c r="E13" s="178"/>
      <c r="F13" s="178" t="s">
        <v>8</v>
      </c>
      <c r="G13" s="178" t="s">
        <v>9</v>
      </c>
      <c r="H13" s="178" t="s">
        <v>10</v>
      </c>
      <c r="I13" s="178" t="s">
        <v>11</v>
      </c>
      <c r="J13" s="179" t="s">
        <v>12</v>
      </c>
      <c r="K13" s="179" t="s">
        <v>13</v>
      </c>
      <c r="L13" s="179" t="s">
        <v>14</v>
      </c>
      <c r="M13" s="179" t="s">
        <v>15</v>
      </c>
      <c r="N13" s="179" t="s">
        <v>16</v>
      </c>
      <c r="O13" s="179" t="s">
        <v>17</v>
      </c>
      <c r="P13" s="179" t="s">
        <v>18</v>
      </c>
      <c r="Q13" s="179" t="s">
        <v>19</v>
      </c>
      <c r="R13" s="179" t="s">
        <v>20</v>
      </c>
      <c r="S13" s="180" t="s">
        <v>21</v>
      </c>
      <c r="T13"/>
      <c r="U13"/>
      <c r="V13"/>
    </row>
    <row r="14" spans="1:41" s="30" customFormat="1" ht="52.8" hidden="1" customHeight="1" x14ac:dyDescent="0.3">
      <c r="A14" s="181" t="s">
        <v>22</v>
      </c>
      <c r="B14" s="97">
        <v>2100</v>
      </c>
      <c r="C14" s="182" t="s">
        <v>23</v>
      </c>
      <c r="D14" s="153" t="s">
        <v>24</v>
      </c>
      <c r="E14" s="183" t="str">
        <f>"HZ "&amp;C14&amp;", "&amp;D14</f>
        <v>HZ III, mitte</v>
      </c>
      <c r="F14" s="183"/>
      <c r="G14" s="183"/>
      <c r="H14" s="184">
        <f>IF($D14="unten",Interpolation!K21,IF($D14="mitte",Interpolation!Q21,Interpolation!V21))</f>
        <v>155359.79999999999</v>
      </c>
      <c r="I14" s="153"/>
      <c r="J14" s="35">
        <v>60</v>
      </c>
      <c r="K14" s="185">
        <v>30</v>
      </c>
      <c r="L14" s="185">
        <v>10</v>
      </c>
      <c r="M14" s="185"/>
      <c r="N14" s="185"/>
      <c r="O14" s="185"/>
      <c r="P14" s="185"/>
      <c r="Q14" s="185"/>
      <c r="R14" s="185"/>
      <c r="S14" s="123">
        <f>H14*(SUM(J14:R14))/100*I14</f>
        <v>0</v>
      </c>
      <c r="T14"/>
      <c r="U14"/>
      <c r="V14"/>
      <c r="W14" s="37"/>
      <c r="X14" s="28"/>
      <c r="Y14" s="29"/>
      <c r="Z14" s="28"/>
      <c r="AA14" s="29"/>
      <c r="AB14" s="28"/>
      <c r="AC14" s="29"/>
      <c r="AD14" s="28"/>
      <c r="AE14" s="29"/>
      <c r="AF14" s="28"/>
      <c r="AG14" s="29"/>
      <c r="AH14" s="28"/>
      <c r="AI14" s="29"/>
      <c r="AJ14" s="28"/>
      <c r="AK14" s="29"/>
      <c r="AL14" s="28"/>
      <c r="AM14" s="29"/>
      <c r="AN14" s="28"/>
      <c r="AO14" s="29"/>
    </row>
    <row r="15" spans="1:41" ht="7.2" hidden="1" customHeight="1" x14ac:dyDescent="0.3">
      <c r="A15" s="146"/>
      <c r="B15" s="147"/>
      <c r="C15" s="147"/>
      <c r="D15" s="147"/>
      <c r="E15" s="147"/>
      <c r="F15" s="147"/>
      <c r="G15" s="147"/>
      <c r="H15" s="147"/>
      <c r="I15" s="148"/>
      <c r="J15" s="148"/>
      <c r="K15" s="148"/>
      <c r="L15" s="148"/>
      <c r="M15" s="148"/>
      <c r="N15" s="169"/>
      <c r="O15" s="169"/>
      <c r="P15" s="169"/>
      <c r="Q15" s="147"/>
      <c r="R15" s="147"/>
      <c r="S15" s="147"/>
      <c r="T15"/>
      <c r="U15"/>
      <c r="V15"/>
      <c r="W15"/>
    </row>
    <row r="16" spans="1:41" ht="7.2" hidden="1" customHeight="1" x14ac:dyDescent="0.3">
      <c r="A16" s="170" t="s">
        <v>25</v>
      </c>
      <c r="B16" s="171"/>
      <c r="C16" s="171"/>
      <c r="D16" s="171"/>
      <c r="E16" s="171"/>
      <c r="F16" s="171"/>
      <c r="G16" s="171"/>
      <c r="H16" s="171"/>
      <c r="I16" s="172"/>
      <c r="J16" s="172"/>
      <c r="K16" s="172"/>
      <c r="L16" s="172"/>
      <c r="M16" s="172"/>
      <c r="N16" s="172"/>
      <c r="O16" s="172"/>
      <c r="P16" s="173"/>
      <c r="Q16" s="173"/>
      <c r="R16" s="173"/>
      <c r="S16" s="174"/>
      <c r="T16"/>
      <c r="U16"/>
      <c r="V16"/>
      <c r="W16"/>
    </row>
    <row r="17" spans="1:23" ht="52.8" hidden="1" customHeight="1" x14ac:dyDescent="0.3">
      <c r="A17" s="175" t="s">
        <v>26</v>
      </c>
      <c r="B17" s="176" t="s">
        <v>5</v>
      </c>
      <c r="C17" s="177" t="s">
        <v>6</v>
      </c>
      <c r="D17" s="176" t="s">
        <v>7</v>
      </c>
      <c r="E17" s="178"/>
      <c r="F17" s="178"/>
      <c r="G17" s="178"/>
      <c r="H17" s="178" t="s">
        <v>10</v>
      </c>
      <c r="I17" s="178" t="s">
        <v>11</v>
      </c>
      <c r="J17" s="179" t="s">
        <v>12</v>
      </c>
      <c r="K17" s="179" t="s">
        <v>13</v>
      </c>
      <c r="L17" s="179" t="s">
        <v>14</v>
      </c>
      <c r="M17" s="179" t="s">
        <v>15</v>
      </c>
      <c r="N17" s="179" t="s">
        <v>16</v>
      </c>
      <c r="O17" s="179" t="s">
        <v>17</v>
      </c>
      <c r="P17" s="179" t="s">
        <v>18</v>
      </c>
      <c r="Q17" s="179" t="s">
        <v>19</v>
      </c>
      <c r="R17" s="179" t="s">
        <v>20</v>
      </c>
      <c r="S17" s="180" t="s">
        <v>21</v>
      </c>
      <c r="T17"/>
      <c r="U17"/>
      <c r="V17"/>
      <c r="W17"/>
    </row>
    <row r="18" spans="1:23" ht="52.8" hidden="1" customHeight="1" x14ac:dyDescent="0.3">
      <c r="A18" s="181" t="s">
        <v>27</v>
      </c>
      <c r="B18" s="97">
        <v>11</v>
      </c>
      <c r="C18" s="182" t="s">
        <v>23</v>
      </c>
      <c r="D18" s="153" t="s">
        <v>28</v>
      </c>
      <c r="E18" s="186"/>
      <c r="F18" s="186"/>
      <c r="G18" s="186"/>
      <c r="H18" s="184">
        <f>IF($D18="unten",Interpolation!K43,IF($D18="mitte",Interpolation!Q43,Interpolation!V43))</f>
        <v>71756.399999999994</v>
      </c>
      <c r="I18" s="153"/>
      <c r="J18" s="35">
        <v>60</v>
      </c>
      <c r="K18" s="185">
        <v>30</v>
      </c>
      <c r="L18" s="185">
        <v>10</v>
      </c>
      <c r="M18" s="185"/>
      <c r="N18" s="185"/>
      <c r="O18" s="185"/>
      <c r="P18" s="185"/>
      <c r="Q18" s="185"/>
      <c r="R18" s="185"/>
      <c r="S18" s="123">
        <f>H18*(SUM(J18:R18))/100*I18</f>
        <v>0</v>
      </c>
      <c r="T18"/>
      <c r="U18"/>
      <c r="V18"/>
      <c r="W18"/>
    </row>
    <row r="19" spans="1:23" ht="7.2" hidden="1" customHeight="1" x14ac:dyDescent="0.3">
      <c r="A19" s="146"/>
      <c r="B19" s="147"/>
      <c r="C19" s="147"/>
      <c r="D19" s="147"/>
      <c r="E19" s="147"/>
      <c r="F19" s="147"/>
      <c r="G19" s="147"/>
      <c r="H19" s="147"/>
      <c r="I19" s="147"/>
      <c r="J19" s="147"/>
      <c r="K19" s="148"/>
      <c r="L19" s="148"/>
      <c r="M19" s="148"/>
      <c r="N19" s="148"/>
      <c r="O19" s="148"/>
      <c r="P19" s="169"/>
      <c r="Q19" s="169"/>
      <c r="R19" s="169"/>
      <c r="S19" s="187"/>
      <c r="T19"/>
      <c r="U19"/>
      <c r="V19"/>
      <c r="W19"/>
    </row>
    <row r="20" spans="1:23" ht="18.600000000000001" hidden="1" customHeight="1" x14ac:dyDescent="0.3">
      <c r="A20" s="170" t="s">
        <v>29</v>
      </c>
      <c r="B20" s="171"/>
      <c r="C20" s="171"/>
      <c r="D20" s="171"/>
      <c r="E20" s="171"/>
      <c r="F20" s="171"/>
      <c r="G20" s="171"/>
      <c r="H20" s="171"/>
      <c r="I20" s="172"/>
      <c r="J20" s="172"/>
      <c r="K20" s="172"/>
      <c r="L20" s="172"/>
      <c r="M20" s="172"/>
      <c r="N20" s="172"/>
      <c r="O20" s="172"/>
      <c r="P20" s="173"/>
      <c r="Q20" s="173"/>
      <c r="R20" s="173"/>
      <c r="S20" s="174"/>
      <c r="T20"/>
      <c r="U20"/>
      <c r="V20"/>
      <c r="W20"/>
    </row>
    <row r="21" spans="1:23" ht="52.8" hidden="1" customHeight="1" x14ac:dyDescent="0.3">
      <c r="A21" s="175" t="s">
        <v>30</v>
      </c>
      <c r="B21" s="176" t="s">
        <v>5</v>
      </c>
      <c r="C21" s="177" t="s">
        <v>6</v>
      </c>
      <c r="D21" s="176" t="s">
        <v>7</v>
      </c>
      <c r="E21" s="178"/>
      <c r="F21" s="178"/>
      <c r="G21" s="178"/>
      <c r="H21" s="178" t="s">
        <v>10</v>
      </c>
      <c r="I21" s="178" t="s">
        <v>11</v>
      </c>
      <c r="J21" s="179" t="s">
        <v>12</v>
      </c>
      <c r="K21" s="179" t="s">
        <v>13</v>
      </c>
      <c r="L21" s="179" t="s">
        <v>14</v>
      </c>
      <c r="M21" s="179" t="s">
        <v>15</v>
      </c>
      <c r="N21" s="179" t="s">
        <v>16</v>
      </c>
      <c r="O21" s="179" t="s">
        <v>17</v>
      </c>
      <c r="P21" s="179" t="s">
        <v>18</v>
      </c>
      <c r="Q21" s="179" t="s">
        <v>19</v>
      </c>
      <c r="R21" s="179" t="s">
        <v>20</v>
      </c>
      <c r="S21" s="180" t="s">
        <v>21</v>
      </c>
      <c r="T21"/>
      <c r="U21"/>
      <c r="V21"/>
      <c r="W21"/>
    </row>
    <row r="22" spans="1:23" ht="52.8" hidden="1" customHeight="1" x14ac:dyDescent="0.3">
      <c r="A22" s="181" t="s">
        <v>27</v>
      </c>
      <c r="B22" s="97">
        <v>6500</v>
      </c>
      <c r="C22" s="182" t="s">
        <v>23</v>
      </c>
      <c r="D22" s="153" t="s">
        <v>28</v>
      </c>
      <c r="E22" s="186"/>
      <c r="F22" s="186"/>
      <c r="G22" s="186"/>
      <c r="H22" s="184">
        <f>IF($D22="unten",Interpolation!K65,IF($D22="mitte",Interpolation!Q65,Interpolation!V65))</f>
        <v>93319</v>
      </c>
      <c r="I22" s="153"/>
      <c r="J22" s="35">
        <v>3</v>
      </c>
      <c r="K22" s="185">
        <v>37</v>
      </c>
      <c r="L22" s="185">
        <v>50</v>
      </c>
      <c r="M22" s="185">
        <v>10</v>
      </c>
      <c r="N22" s="185"/>
      <c r="O22" s="185"/>
      <c r="P22" s="185"/>
      <c r="Q22" s="185"/>
      <c r="R22" s="185"/>
      <c r="S22" s="123">
        <f>H22*(SUM(J22:R22))/100*I22</f>
        <v>0</v>
      </c>
      <c r="T22"/>
      <c r="U22"/>
      <c r="V22"/>
      <c r="W22"/>
    </row>
    <row r="23" spans="1:23" ht="3.6" hidden="1" customHeight="1" x14ac:dyDescent="0.3">
      <c r="A23" s="146"/>
      <c r="B23" s="147"/>
      <c r="C23" s="147"/>
      <c r="D23" s="147"/>
      <c r="E23" s="147"/>
      <c r="F23" s="147"/>
      <c r="G23" s="147"/>
      <c r="H23" s="147"/>
      <c r="I23" s="147"/>
      <c r="J23" s="147"/>
      <c r="K23" s="148"/>
      <c r="L23" s="148"/>
      <c r="M23" s="148"/>
      <c r="N23" s="148"/>
      <c r="O23" s="148"/>
      <c r="P23" s="169"/>
      <c r="Q23" s="169"/>
      <c r="R23" s="169"/>
      <c r="S23" s="187"/>
      <c r="T23"/>
      <c r="U23"/>
      <c r="V23"/>
      <c r="W23"/>
    </row>
    <row r="24" spans="1:23" customFormat="1" ht="18.600000000000001" hidden="1" customHeight="1" x14ac:dyDescent="0.3">
      <c r="A24" s="170" t="s">
        <v>31</v>
      </c>
      <c r="B24" s="171"/>
      <c r="C24" s="171"/>
      <c r="D24" s="171"/>
      <c r="E24" s="171"/>
      <c r="F24" s="171"/>
      <c r="G24" s="171"/>
      <c r="H24" s="171"/>
      <c r="I24" s="172"/>
      <c r="J24" s="172"/>
      <c r="K24" s="172"/>
      <c r="L24" s="172"/>
      <c r="M24" s="172"/>
      <c r="N24" s="172"/>
      <c r="O24" s="172"/>
      <c r="P24" s="173"/>
      <c r="Q24" s="173"/>
      <c r="R24" s="173"/>
      <c r="S24" s="174"/>
    </row>
    <row r="25" spans="1:23" customFormat="1" ht="52.8" hidden="1" customHeight="1" x14ac:dyDescent="0.3">
      <c r="A25" s="175" t="s">
        <v>32</v>
      </c>
      <c r="B25" s="176" t="s">
        <v>5</v>
      </c>
      <c r="C25" s="177" t="s">
        <v>6</v>
      </c>
      <c r="D25" s="176" t="s">
        <v>7</v>
      </c>
      <c r="E25" s="178"/>
      <c r="F25" s="178"/>
      <c r="G25" s="178"/>
      <c r="H25" s="178" t="s">
        <v>10</v>
      </c>
      <c r="I25" s="178" t="s">
        <v>11</v>
      </c>
      <c r="J25" s="179" t="s">
        <v>12</v>
      </c>
      <c r="K25" s="179" t="s">
        <v>13</v>
      </c>
      <c r="L25" s="179" t="s">
        <v>14</v>
      </c>
      <c r="M25" s="179" t="s">
        <v>15</v>
      </c>
      <c r="N25" s="179" t="s">
        <v>16</v>
      </c>
      <c r="O25" s="179" t="s">
        <v>17</v>
      </c>
      <c r="P25" s="179" t="s">
        <v>18</v>
      </c>
      <c r="Q25" s="179" t="s">
        <v>19</v>
      </c>
      <c r="R25" s="179" t="s">
        <v>20</v>
      </c>
      <c r="S25" s="180" t="s">
        <v>21</v>
      </c>
    </row>
    <row r="26" spans="1:23" customFormat="1" ht="7.2" hidden="1" customHeight="1" x14ac:dyDescent="0.3">
      <c r="A26" s="188"/>
      <c r="B26" s="172"/>
      <c r="C26" s="189"/>
      <c r="D26" s="190"/>
      <c r="E26" s="190"/>
      <c r="F26" s="190"/>
      <c r="G26" s="190"/>
      <c r="H26" s="190"/>
      <c r="I26" s="191"/>
      <c r="J26" s="192"/>
      <c r="K26" s="193"/>
      <c r="L26" s="193"/>
      <c r="M26" s="193"/>
      <c r="N26" s="193"/>
      <c r="O26" s="193"/>
      <c r="P26" s="193"/>
      <c r="Q26" s="193"/>
      <c r="R26" s="193"/>
      <c r="S26" s="172"/>
    </row>
    <row r="27" spans="1:23" customFormat="1" ht="52.8" hidden="1" customHeight="1" x14ac:dyDescent="0.3">
      <c r="A27" s="181" t="s">
        <v>27</v>
      </c>
      <c r="B27" s="97">
        <v>45</v>
      </c>
      <c r="C27" s="182" t="s">
        <v>23</v>
      </c>
      <c r="D27" s="153" t="s">
        <v>28</v>
      </c>
      <c r="E27" s="186"/>
      <c r="F27" s="186"/>
      <c r="G27" s="186"/>
      <c r="H27" s="184">
        <f>IF($D27="unten",Interpolation!K87,IF($D27="mitte",Interpolation!Q87,Interpolation!V87))</f>
        <v>57420</v>
      </c>
      <c r="I27" s="153"/>
      <c r="J27" s="35">
        <v>3</v>
      </c>
      <c r="K27" s="185">
        <v>37</v>
      </c>
      <c r="L27" s="185">
        <v>50</v>
      </c>
      <c r="M27" s="185">
        <v>10</v>
      </c>
      <c r="N27" s="185"/>
      <c r="O27" s="185"/>
      <c r="P27" s="185"/>
      <c r="Q27" s="185"/>
      <c r="R27" s="185"/>
      <c r="S27" s="123">
        <f t="shared" ref="S27" si="0">H27*(SUM(J27:R27))/100*I27</f>
        <v>0</v>
      </c>
    </row>
    <row r="28" spans="1:23" customFormat="1" ht="7.2" hidden="1" customHeight="1" x14ac:dyDescent="0.3">
      <c r="A28" s="146"/>
      <c r="B28" s="147"/>
      <c r="C28" s="147"/>
      <c r="D28" s="147"/>
      <c r="E28" s="147"/>
      <c r="F28" s="147"/>
      <c r="G28" s="147"/>
      <c r="H28" s="147"/>
      <c r="I28" s="148"/>
      <c r="J28" s="148"/>
      <c r="K28" s="148"/>
      <c r="L28" s="148"/>
      <c r="M28" s="148"/>
      <c r="N28" s="169"/>
      <c r="O28" s="169"/>
      <c r="P28" s="169"/>
      <c r="Q28" s="147"/>
      <c r="R28" s="147"/>
      <c r="S28" s="147"/>
    </row>
    <row r="29" spans="1:23" customFormat="1" ht="18" hidden="1" customHeight="1" x14ac:dyDescent="0.3">
      <c r="A29" s="170" t="s">
        <v>33</v>
      </c>
      <c r="B29" s="171"/>
      <c r="C29" s="171"/>
      <c r="D29" s="171"/>
      <c r="E29" s="171"/>
      <c r="F29" s="171"/>
      <c r="G29" s="171"/>
      <c r="H29" s="171"/>
      <c r="I29" s="172"/>
      <c r="J29" s="172"/>
      <c r="K29" s="172"/>
      <c r="L29" s="172"/>
      <c r="M29" s="172"/>
      <c r="N29" s="172"/>
      <c r="O29" s="172"/>
      <c r="P29" s="173"/>
      <c r="Q29" s="173"/>
      <c r="R29" s="173"/>
      <c r="S29" s="174"/>
    </row>
    <row r="30" spans="1:23" customFormat="1" ht="52.8" hidden="1" customHeight="1" x14ac:dyDescent="0.3">
      <c r="A30" s="175" t="s">
        <v>34</v>
      </c>
      <c r="B30" s="176" t="s">
        <v>5</v>
      </c>
      <c r="C30" s="177" t="s">
        <v>6</v>
      </c>
      <c r="D30" s="176" t="s">
        <v>7</v>
      </c>
      <c r="E30" s="178"/>
      <c r="F30" s="178"/>
      <c r="G30" s="178"/>
      <c r="H30" s="178" t="s">
        <v>10</v>
      </c>
      <c r="I30" s="178" t="s">
        <v>11</v>
      </c>
      <c r="J30" s="179" t="s">
        <v>12</v>
      </c>
      <c r="K30" s="179" t="s">
        <v>13</v>
      </c>
      <c r="L30" s="179" t="s">
        <v>14</v>
      </c>
      <c r="M30" s="179" t="s">
        <v>15</v>
      </c>
      <c r="N30" s="179" t="s">
        <v>16</v>
      </c>
      <c r="O30" s="179" t="s">
        <v>17</v>
      </c>
      <c r="P30" s="179" t="s">
        <v>18</v>
      </c>
      <c r="Q30" s="179" t="s">
        <v>19</v>
      </c>
      <c r="R30" s="179" t="s">
        <v>20</v>
      </c>
      <c r="S30" s="180" t="s">
        <v>21</v>
      </c>
    </row>
    <row r="31" spans="1:23" customFormat="1" ht="52.8" hidden="1" customHeight="1" x14ac:dyDescent="0.3">
      <c r="A31" s="181" t="s">
        <v>27</v>
      </c>
      <c r="B31" s="97">
        <v>6500</v>
      </c>
      <c r="C31" s="182" t="s">
        <v>23</v>
      </c>
      <c r="D31" s="153" t="s">
        <v>28</v>
      </c>
      <c r="E31" s="186"/>
      <c r="F31" s="186"/>
      <c r="G31" s="186"/>
      <c r="H31" s="184">
        <f>IF($D31="unten",Interpolation!K109,IF($D31="mitte",Interpolation!Q109,Interpolation!V109))</f>
        <v>94565.5</v>
      </c>
      <c r="I31" s="153"/>
      <c r="J31" s="35">
        <v>3</v>
      </c>
      <c r="K31" s="185">
        <v>37</v>
      </c>
      <c r="L31" s="185">
        <v>50</v>
      </c>
      <c r="M31" s="185">
        <v>10</v>
      </c>
      <c r="N31" s="185"/>
      <c r="O31" s="185"/>
      <c r="P31" s="185"/>
      <c r="Q31" s="185"/>
      <c r="R31" s="185"/>
      <c r="S31" s="123">
        <f t="shared" ref="S31" si="1">H31*(SUM(J31:R31))/100*I31</f>
        <v>0</v>
      </c>
    </row>
    <row r="32" spans="1:23" customFormat="1" ht="1.8" hidden="1" customHeight="1" x14ac:dyDescent="0.3">
      <c r="A32" s="146"/>
      <c r="B32" s="147"/>
      <c r="C32" s="147"/>
      <c r="D32" s="147"/>
      <c r="E32" s="147"/>
      <c r="F32" s="147"/>
      <c r="G32" s="147"/>
      <c r="H32" s="147"/>
      <c r="I32" s="148"/>
      <c r="J32" s="148"/>
      <c r="K32" s="148"/>
      <c r="L32" s="148"/>
      <c r="M32" s="148"/>
      <c r="N32" s="169"/>
      <c r="O32" s="169"/>
      <c r="P32" s="169"/>
      <c r="Q32" s="147"/>
      <c r="R32" s="147"/>
      <c r="S32" s="147"/>
    </row>
    <row r="33" spans="1:23" customFormat="1" ht="18.600000000000001" hidden="1" customHeight="1" x14ac:dyDescent="0.3">
      <c r="A33" s="170" t="s">
        <v>35</v>
      </c>
      <c r="B33" s="171"/>
      <c r="C33" s="171"/>
      <c r="D33" s="171"/>
      <c r="E33" s="171"/>
      <c r="F33" s="171"/>
      <c r="G33" s="171"/>
      <c r="H33" s="171"/>
      <c r="I33" s="172"/>
      <c r="J33" s="172"/>
      <c r="K33" s="172"/>
      <c r="L33" s="172"/>
      <c r="M33" s="172"/>
      <c r="N33" s="172"/>
      <c r="O33" s="172"/>
      <c r="P33" s="173"/>
      <c r="Q33" s="173"/>
      <c r="R33" s="173"/>
      <c r="S33" s="174"/>
    </row>
    <row r="34" spans="1:23" customFormat="1" ht="52.8" hidden="1" customHeight="1" x14ac:dyDescent="0.3">
      <c r="A34" s="175" t="s">
        <v>36</v>
      </c>
      <c r="B34" s="176" t="s">
        <v>5</v>
      </c>
      <c r="C34" s="177" t="s">
        <v>6</v>
      </c>
      <c r="D34" s="176" t="s">
        <v>7</v>
      </c>
      <c r="E34" s="178"/>
      <c r="F34" s="178"/>
      <c r="G34" s="178"/>
      <c r="H34" s="178" t="s">
        <v>10</v>
      </c>
      <c r="I34" s="178" t="s">
        <v>11</v>
      </c>
      <c r="J34" s="179" t="s">
        <v>12</v>
      </c>
      <c r="K34" s="179" t="s">
        <v>13</v>
      </c>
      <c r="L34" s="179" t="s">
        <v>14</v>
      </c>
      <c r="M34" s="179" t="s">
        <v>15</v>
      </c>
      <c r="N34" s="179" t="s">
        <v>16</v>
      </c>
      <c r="O34" s="179" t="s">
        <v>17</v>
      </c>
      <c r="P34" s="179" t="s">
        <v>18</v>
      </c>
      <c r="Q34" s="179" t="s">
        <v>19</v>
      </c>
      <c r="R34" s="179" t="s">
        <v>20</v>
      </c>
      <c r="S34" s="180" t="s">
        <v>21</v>
      </c>
    </row>
    <row r="35" spans="1:23" customFormat="1" ht="52.8" hidden="1" customHeight="1" x14ac:dyDescent="0.3">
      <c r="A35" s="181" t="s">
        <v>27</v>
      </c>
      <c r="B35" s="97">
        <v>650</v>
      </c>
      <c r="C35" s="182" t="s">
        <v>23</v>
      </c>
      <c r="D35" s="153" t="s">
        <v>28</v>
      </c>
      <c r="E35" s="186"/>
      <c r="F35" s="186"/>
      <c r="G35" s="186"/>
      <c r="H35" s="184">
        <f>IF($D35="unten",Interpolation!K131,IF($D35="mitte",Interpolation!Q131,Interpolation!V131))</f>
        <v>144225</v>
      </c>
      <c r="I35" s="153"/>
      <c r="J35" s="35">
        <v>3</v>
      </c>
      <c r="K35" s="185">
        <v>37</v>
      </c>
      <c r="L35" s="185">
        <v>50</v>
      </c>
      <c r="M35" s="185">
        <v>10</v>
      </c>
      <c r="N35" s="185"/>
      <c r="O35" s="185"/>
      <c r="P35" s="185"/>
      <c r="Q35" s="185"/>
      <c r="R35" s="185"/>
      <c r="S35" s="123">
        <f t="shared" ref="S35" si="2">H35*(SUM(J35:R35))/100*I35</f>
        <v>0</v>
      </c>
    </row>
    <row r="36" spans="1:23" customFormat="1" ht="7.2" hidden="1" customHeight="1" x14ac:dyDescent="0.3">
      <c r="A36" s="146"/>
      <c r="B36" s="147"/>
      <c r="C36" s="147"/>
      <c r="D36" s="147"/>
      <c r="E36" s="147"/>
      <c r="F36" s="147"/>
      <c r="G36" s="147"/>
      <c r="H36" s="147"/>
      <c r="I36" s="148"/>
      <c r="J36" s="148"/>
      <c r="K36" s="148"/>
      <c r="L36" s="148"/>
      <c r="M36" s="148"/>
      <c r="N36" s="169"/>
      <c r="O36" s="169"/>
      <c r="P36" s="169"/>
      <c r="Q36" s="147"/>
      <c r="R36" s="147"/>
      <c r="S36" s="147"/>
    </row>
    <row r="37" spans="1:23" customFormat="1" ht="18.600000000000001" hidden="1" customHeight="1" x14ac:dyDescent="0.3">
      <c r="A37" s="170" t="s">
        <v>37</v>
      </c>
      <c r="B37" s="171"/>
      <c r="C37" s="171"/>
      <c r="D37" s="171"/>
      <c r="E37" s="171"/>
      <c r="F37" s="171"/>
      <c r="G37" s="171"/>
      <c r="H37" s="171"/>
      <c r="I37" s="172"/>
      <c r="J37" s="172"/>
      <c r="K37" s="172"/>
      <c r="L37" s="172"/>
      <c r="M37" s="172"/>
      <c r="N37" s="172"/>
      <c r="O37" s="172"/>
      <c r="P37" s="173"/>
      <c r="Q37" s="173"/>
      <c r="R37" s="173"/>
      <c r="S37" s="174"/>
    </row>
    <row r="38" spans="1:23" customFormat="1" ht="52.8" hidden="1" customHeight="1" x14ac:dyDescent="0.3">
      <c r="A38" s="175" t="s">
        <v>38</v>
      </c>
      <c r="B38" s="176" t="s">
        <v>5</v>
      </c>
      <c r="C38" s="177" t="s">
        <v>6</v>
      </c>
      <c r="D38" s="176" t="s">
        <v>7</v>
      </c>
      <c r="E38" s="178"/>
      <c r="F38" s="178"/>
      <c r="G38" s="178"/>
      <c r="H38" s="178" t="s">
        <v>10</v>
      </c>
      <c r="I38" s="178" t="s">
        <v>11</v>
      </c>
      <c r="J38" s="179" t="s">
        <v>12</v>
      </c>
      <c r="K38" s="179" t="s">
        <v>13</v>
      </c>
      <c r="L38" s="179" t="s">
        <v>14</v>
      </c>
      <c r="M38" s="179" t="s">
        <v>15</v>
      </c>
      <c r="N38" s="179" t="s">
        <v>16</v>
      </c>
      <c r="O38" s="179" t="s">
        <v>17</v>
      </c>
      <c r="P38" s="179" t="s">
        <v>18</v>
      </c>
      <c r="Q38" s="179" t="s">
        <v>19</v>
      </c>
      <c r="R38" s="179" t="s">
        <v>20</v>
      </c>
      <c r="S38" s="180" t="s">
        <v>21</v>
      </c>
    </row>
    <row r="39" spans="1:23" customFormat="1" ht="52.8" hidden="1" customHeight="1" x14ac:dyDescent="0.3">
      <c r="A39" s="181" t="s">
        <v>27</v>
      </c>
      <c r="B39" s="97">
        <v>350</v>
      </c>
      <c r="C39" s="182" t="s">
        <v>23</v>
      </c>
      <c r="D39" s="153" t="s">
        <v>28</v>
      </c>
      <c r="E39" s="186"/>
      <c r="F39" s="186"/>
      <c r="G39" s="186"/>
      <c r="H39" s="184">
        <f>IF($D39="unten",Interpolation!K153,IF($D39="mitte",Interpolation!Q153,Interpolation!V153))</f>
        <v>48608</v>
      </c>
      <c r="I39" s="153"/>
      <c r="J39" s="35">
        <v>3</v>
      </c>
      <c r="K39" s="185">
        <v>37</v>
      </c>
      <c r="L39" s="185">
        <v>50</v>
      </c>
      <c r="M39" s="185">
        <v>10</v>
      </c>
      <c r="N39" s="185"/>
      <c r="O39" s="185"/>
      <c r="P39" s="185"/>
      <c r="Q39" s="185"/>
      <c r="R39" s="185"/>
      <c r="S39" s="123">
        <f t="shared" ref="S39" si="3">H39*(SUM(J39:R39))/100*I39</f>
        <v>0</v>
      </c>
    </row>
    <row r="40" spans="1:23" customFormat="1" ht="7.2" hidden="1" customHeight="1" x14ac:dyDescent="0.3">
      <c r="A40" s="146"/>
      <c r="B40" s="147"/>
      <c r="C40" s="147"/>
      <c r="D40" s="147"/>
      <c r="E40" s="147"/>
      <c r="F40" s="147"/>
      <c r="G40" s="147"/>
      <c r="H40" s="147"/>
      <c r="I40" s="148"/>
      <c r="J40" s="148"/>
      <c r="K40" s="148"/>
      <c r="L40" s="148"/>
      <c r="M40" s="148"/>
      <c r="N40" s="169"/>
      <c r="O40" s="169"/>
      <c r="P40" s="169"/>
      <c r="Q40" s="147"/>
      <c r="R40" s="147"/>
      <c r="S40" s="147"/>
    </row>
    <row r="41" spans="1:23" customFormat="1" ht="1.2" hidden="1" customHeight="1" x14ac:dyDescent="0.3">
      <c r="A41" s="170" t="s">
        <v>39</v>
      </c>
      <c r="B41" s="171"/>
      <c r="C41" s="171"/>
      <c r="D41" s="171"/>
      <c r="E41" s="171"/>
      <c r="F41" s="171"/>
      <c r="G41" s="171"/>
      <c r="H41" s="171"/>
      <c r="I41" s="172"/>
      <c r="J41" s="172"/>
      <c r="K41" s="172"/>
      <c r="L41" s="172"/>
      <c r="M41" s="172"/>
      <c r="N41" s="172"/>
      <c r="O41" s="172"/>
      <c r="P41" s="173"/>
      <c r="Q41" s="173"/>
      <c r="R41" s="173"/>
      <c r="S41" s="174"/>
    </row>
    <row r="42" spans="1:23" customFormat="1" ht="52.8" hidden="1" customHeight="1" x14ac:dyDescent="0.3">
      <c r="A42" s="175" t="s">
        <v>40</v>
      </c>
      <c r="B42" s="176" t="s">
        <v>5</v>
      </c>
      <c r="C42" s="177" t="s">
        <v>6</v>
      </c>
      <c r="D42" s="176" t="s">
        <v>7</v>
      </c>
      <c r="E42" s="178"/>
      <c r="F42" s="178"/>
      <c r="G42" s="178"/>
      <c r="H42" s="178" t="s">
        <v>10</v>
      </c>
      <c r="I42" s="178" t="s">
        <v>11</v>
      </c>
      <c r="J42" s="179" t="s">
        <v>12</v>
      </c>
      <c r="K42" s="179" t="s">
        <v>13</v>
      </c>
      <c r="L42" s="179" t="s">
        <v>14</v>
      </c>
      <c r="M42" s="179" t="s">
        <v>15</v>
      </c>
      <c r="N42" s="179" t="s">
        <v>16</v>
      </c>
      <c r="O42" s="179" t="s">
        <v>17</v>
      </c>
      <c r="P42" s="179" t="s">
        <v>18</v>
      </c>
      <c r="Q42" s="179" t="s">
        <v>19</v>
      </c>
      <c r="R42" s="179" t="s">
        <v>20</v>
      </c>
      <c r="S42" s="180" t="s">
        <v>21</v>
      </c>
    </row>
    <row r="43" spans="1:23" customFormat="1" ht="52.8" hidden="1" customHeight="1" x14ac:dyDescent="0.3">
      <c r="A43" s="181" t="s">
        <v>27</v>
      </c>
      <c r="B43" s="36">
        <v>1750000</v>
      </c>
      <c r="C43" s="182" t="s">
        <v>23</v>
      </c>
      <c r="D43" s="153" t="s">
        <v>28</v>
      </c>
      <c r="E43" s="186"/>
      <c r="F43" s="186"/>
      <c r="G43" s="186"/>
      <c r="H43" s="184">
        <f>IF($D43="unten",Interpolation!K177,IF($D43="mitte",Interpolation!Q177,Interpolation!V177))</f>
        <v>190009.5</v>
      </c>
      <c r="I43" s="153"/>
      <c r="J43" s="35">
        <v>2</v>
      </c>
      <c r="K43" s="185">
        <v>7</v>
      </c>
      <c r="L43" s="185">
        <v>15</v>
      </c>
      <c r="M43" s="185">
        <v>3</v>
      </c>
      <c r="N43" s="185">
        <v>25</v>
      </c>
      <c r="O43" s="185">
        <v>10</v>
      </c>
      <c r="P43" s="185">
        <v>4</v>
      </c>
      <c r="Q43" s="185">
        <v>32</v>
      </c>
      <c r="R43" s="185">
        <v>2</v>
      </c>
      <c r="S43" s="123">
        <f t="shared" ref="S43" si="4">H43*(SUM(J43:R43))/100*I43</f>
        <v>0</v>
      </c>
    </row>
    <row r="44" spans="1:23" ht="7.2" hidden="1" customHeight="1" x14ac:dyDescent="0.3">
      <c r="A44" s="146"/>
      <c r="B44" s="147"/>
      <c r="C44" s="147"/>
      <c r="D44" s="147"/>
      <c r="E44" s="147"/>
      <c r="F44" s="147"/>
      <c r="G44" s="147"/>
      <c r="H44" s="147"/>
      <c r="I44" s="148"/>
      <c r="J44" s="148"/>
      <c r="K44" s="148"/>
      <c r="L44" s="148"/>
      <c r="M44" s="148"/>
      <c r="N44" s="169"/>
      <c r="O44" s="169"/>
      <c r="P44" s="169"/>
      <c r="Q44" s="147"/>
      <c r="R44" s="147"/>
      <c r="S44" s="147"/>
      <c r="T44"/>
      <c r="U44"/>
      <c r="V44"/>
      <c r="W44"/>
    </row>
    <row r="45" spans="1:23" ht="18.600000000000001" hidden="1" customHeight="1" x14ac:dyDescent="0.3">
      <c r="A45" s="170" t="s">
        <v>41</v>
      </c>
      <c r="B45" s="171"/>
      <c r="C45" s="171"/>
      <c r="D45" s="171"/>
      <c r="E45" s="171"/>
      <c r="F45" s="171"/>
      <c r="G45" s="171"/>
      <c r="H45" s="171"/>
      <c r="I45" s="172"/>
      <c r="J45" s="172"/>
      <c r="K45" s="172"/>
      <c r="L45" s="172"/>
      <c r="M45" s="172"/>
      <c r="N45" s="172"/>
      <c r="O45" s="172"/>
      <c r="P45" s="173"/>
      <c r="Q45" s="173"/>
      <c r="R45" s="173"/>
      <c r="S45" s="174"/>
      <c r="T45"/>
      <c r="U45"/>
      <c r="V45"/>
      <c r="W45"/>
    </row>
    <row r="46" spans="1:23" ht="52.8" hidden="1" customHeight="1" x14ac:dyDescent="0.3">
      <c r="A46" s="175" t="s">
        <v>42</v>
      </c>
      <c r="B46" s="176" t="s">
        <v>5</v>
      </c>
      <c r="C46" s="177" t="s">
        <v>6</v>
      </c>
      <c r="D46" s="176" t="s">
        <v>7</v>
      </c>
      <c r="E46" s="178"/>
      <c r="F46" s="178"/>
      <c r="G46" s="178"/>
      <c r="H46" s="178" t="s">
        <v>10</v>
      </c>
      <c r="I46" s="178" t="s">
        <v>11</v>
      </c>
      <c r="J46" s="179" t="s">
        <v>12</v>
      </c>
      <c r="K46" s="179" t="s">
        <v>13</v>
      </c>
      <c r="L46" s="179" t="s">
        <v>14</v>
      </c>
      <c r="M46" s="179" t="s">
        <v>15</v>
      </c>
      <c r="N46" s="179" t="s">
        <v>16</v>
      </c>
      <c r="O46" s="179" t="s">
        <v>17</v>
      </c>
      <c r="P46" s="179" t="s">
        <v>18</v>
      </c>
      <c r="Q46" s="179" t="s">
        <v>19</v>
      </c>
      <c r="R46" s="179" t="s">
        <v>20</v>
      </c>
      <c r="S46" s="180" t="s">
        <v>21</v>
      </c>
      <c r="T46"/>
      <c r="U46"/>
      <c r="V46"/>
      <c r="W46"/>
    </row>
    <row r="47" spans="1:23" ht="52.8" hidden="1" customHeight="1" x14ac:dyDescent="0.3">
      <c r="A47" s="181" t="s">
        <v>27</v>
      </c>
      <c r="B47" s="36">
        <v>210000</v>
      </c>
      <c r="C47" s="182" t="s">
        <v>23</v>
      </c>
      <c r="D47" s="153" t="s">
        <v>28</v>
      </c>
      <c r="E47" s="186"/>
      <c r="F47" s="186"/>
      <c r="G47" s="186"/>
      <c r="H47" s="184">
        <f>IF($D47="unten",Interpolation!K199,IF($D47="mitte",Interpolation!Q199,Interpolation!V199))</f>
        <v>38481.599999999999</v>
      </c>
      <c r="I47" s="153"/>
      <c r="J47" s="35">
        <v>3</v>
      </c>
      <c r="K47" s="185">
        <v>10</v>
      </c>
      <c r="L47" s="185">
        <v>16</v>
      </c>
      <c r="M47" s="185">
        <v>4</v>
      </c>
      <c r="N47" s="185">
        <v>25</v>
      </c>
      <c r="O47" s="185">
        <v>7</v>
      </c>
      <c r="P47" s="185">
        <v>3</v>
      </c>
      <c r="Q47" s="185">
        <v>30</v>
      </c>
      <c r="R47" s="185">
        <v>2</v>
      </c>
      <c r="S47" s="123">
        <f t="shared" ref="S47" si="5">H47*(SUM(J47:R47))/100*I47</f>
        <v>0</v>
      </c>
      <c r="T47"/>
      <c r="U47"/>
      <c r="V47"/>
      <c r="W47"/>
    </row>
    <row r="48" spans="1:23" ht="7.2" hidden="1" customHeight="1" x14ac:dyDescent="0.3">
      <c r="A48" s="146"/>
      <c r="B48" s="147"/>
      <c r="C48" s="147"/>
      <c r="D48" s="147"/>
      <c r="E48" s="147"/>
      <c r="F48" s="147"/>
      <c r="G48" s="147"/>
      <c r="H48" s="147"/>
      <c r="I48" s="148"/>
      <c r="J48" s="148"/>
      <c r="K48" s="148"/>
      <c r="L48" s="148"/>
      <c r="M48" s="148"/>
      <c r="N48" s="169"/>
      <c r="O48" s="169"/>
      <c r="P48" s="169"/>
      <c r="Q48" s="147"/>
      <c r="R48" s="147"/>
      <c r="S48" s="147"/>
      <c r="T48"/>
      <c r="U48"/>
      <c r="V48"/>
      <c r="W48"/>
    </row>
    <row r="49" spans="1:24" ht="18.75" customHeight="1" x14ac:dyDescent="0.3">
      <c r="A49" s="170" t="s">
        <v>271</v>
      </c>
      <c r="B49" s="171"/>
      <c r="C49" s="171"/>
      <c r="D49" s="171"/>
      <c r="E49" s="171"/>
      <c r="F49" s="171"/>
      <c r="G49" s="171"/>
      <c r="H49" s="171"/>
      <c r="I49" s="194"/>
      <c r="J49" s="194"/>
      <c r="K49" s="194"/>
      <c r="L49" s="172"/>
      <c r="M49" s="172"/>
      <c r="N49" s="172"/>
      <c r="O49" s="172"/>
      <c r="P49" s="173"/>
      <c r="Q49" s="173"/>
      <c r="R49" s="173"/>
      <c r="S49" s="174"/>
      <c r="T49"/>
      <c r="U49"/>
      <c r="V49"/>
      <c r="W49"/>
    </row>
    <row r="50" spans="1:24" ht="53.25" customHeight="1" x14ac:dyDescent="0.3">
      <c r="A50" s="175" t="s">
        <v>43</v>
      </c>
      <c r="B50" s="176" t="s">
        <v>5</v>
      </c>
      <c r="C50" s="177" t="s">
        <v>6</v>
      </c>
      <c r="D50" s="176" t="s">
        <v>7</v>
      </c>
      <c r="E50" s="178"/>
      <c r="F50" s="178"/>
      <c r="G50" s="178"/>
      <c r="H50" s="178" t="s">
        <v>10</v>
      </c>
      <c r="I50" s="178" t="s">
        <v>11</v>
      </c>
      <c r="J50" s="179" t="s">
        <v>12</v>
      </c>
      <c r="K50" s="179" t="s">
        <v>13</v>
      </c>
      <c r="L50" s="179" t="s">
        <v>14</v>
      </c>
      <c r="M50" s="179" t="s">
        <v>15</v>
      </c>
      <c r="N50" s="179" t="s">
        <v>16</v>
      </c>
      <c r="O50" s="179" t="s">
        <v>17</v>
      </c>
      <c r="P50" s="179" t="s">
        <v>18</v>
      </c>
      <c r="Q50" s="179" t="s">
        <v>19</v>
      </c>
      <c r="R50" s="179" t="s">
        <v>20</v>
      </c>
      <c r="S50" s="180" t="s">
        <v>21</v>
      </c>
      <c r="T50"/>
      <c r="U50"/>
      <c r="V50"/>
      <c r="W50"/>
    </row>
    <row r="51" spans="1:24" ht="53.25" customHeight="1" x14ac:dyDescent="0.3">
      <c r="A51" s="181" t="s">
        <v>243</v>
      </c>
      <c r="B51" s="36">
        <v>4258794</v>
      </c>
      <c r="C51" s="121" t="s">
        <v>23</v>
      </c>
      <c r="D51" s="153"/>
      <c r="E51" s="195"/>
      <c r="F51" s="195"/>
      <c r="G51" s="195"/>
      <c r="H51" s="184">
        <f>IF($D51="unten",Interpolation!K221,IF($D51="mitte",Interpolation!Q221,Interpolation!V221))</f>
        <v>282045.40356800001</v>
      </c>
      <c r="I51" s="153"/>
      <c r="J51" s="35">
        <v>2</v>
      </c>
      <c r="K51" s="185">
        <v>20</v>
      </c>
      <c r="L51" s="185">
        <v>25</v>
      </c>
      <c r="M51" s="185">
        <v>5</v>
      </c>
      <c r="N51" s="185">
        <v>15</v>
      </c>
      <c r="O51" s="185">
        <v>12.75</v>
      </c>
      <c r="P51" s="185">
        <v>2.75</v>
      </c>
      <c r="Q51" s="185">
        <v>15</v>
      </c>
      <c r="R51" s="185">
        <v>1</v>
      </c>
      <c r="S51" s="123">
        <f>H51*(SUM(J51:R51))/100*I51</f>
        <v>0</v>
      </c>
      <c r="T51"/>
      <c r="U51"/>
      <c r="V51"/>
      <c r="W51"/>
    </row>
    <row r="52" spans="1:24" ht="7.5" customHeight="1" x14ac:dyDescent="0.3">
      <c r="A52" s="146"/>
      <c r="B52" s="147"/>
      <c r="C52" s="147"/>
      <c r="D52" s="147"/>
      <c r="E52" s="147"/>
      <c r="F52" s="147"/>
      <c r="G52" s="147"/>
      <c r="H52" s="147"/>
      <c r="I52" s="148"/>
      <c r="J52" s="148"/>
      <c r="K52" s="148"/>
      <c r="L52" s="148"/>
      <c r="M52" s="148"/>
      <c r="N52" s="169"/>
      <c r="O52" s="169"/>
      <c r="P52" s="169"/>
      <c r="Q52" s="147"/>
      <c r="R52" s="147"/>
      <c r="S52" s="147"/>
      <c r="T52"/>
      <c r="U52"/>
      <c r="V52"/>
      <c r="W52"/>
    </row>
    <row r="53" spans="1:24" ht="1.2" customHeight="1" x14ac:dyDescent="0.3">
      <c r="A53" s="170" t="s">
        <v>44</v>
      </c>
      <c r="B53" s="171"/>
      <c r="C53" s="171"/>
      <c r="D53" s="171"/>
      <c r="E53" s="171"/>
      <c r="F53" s="171"/>
      <c r="G53" s="171"/>
      <c r="H53" s="171"/>
      <c r="I53" s="172"/>
      <c r="J53" s="172"/>
      <c r="K53" s="172"/>
      <c r="L53" s="172"/>
      <c r="M53" s="172"/>
      <c r="N53" s="172"/>
      <c r="O53" s="172"/>
      <c r="P53" s="173"/>
      <c r="Q53" s="173"/>
      <c r="R53" s="173"/>
      <c r="S53" s="174"/>
      <c r="T53"/>
      <c r="U53"/>
      <c r="V53"/>
      <c r="W53"/>
    </row>
    <row r="54" spans="1:24" ht="52.8" hidden="1" customHeight="1" x14ac:dyDescent="0.3">
      <c r="A54" s="175" t="s">
        <v>45</v>
      </c>
      <c r="B54" s="176" t="s">
        <v>5</v>
      </c>
      <c r="C54" s="177" t="s">
        <v>6</v>
      </c>
      <c r="D54" s="176" t="s">
        <v>7</v>
      </c>
      <c r="E54" s="178"/>
      <c r="F54" s="178"/>
      <c r="G54" s="178"/>
      <c r="H54" s="178" t="s">
        <v>10</v>
      </c>
      <c r="I54" s="178" t="s">
        <v>11</v>
      </c>
      <c r="J54" s="179" t="s">
        <v>12</v>
      </c>
      <c r="K54" s="179" t="s">
        <v>13</v>
      </c>
      <c r="L54" s="179" t="s">
        <v>14</v>
      </c>
      <c r="M54" s="179" t="s">
        <v>15</v>
      </c>
      <c r="N54" s="179" t="s">
        <v>16</v>
      </c>
      <c r="O54" s="179" t="s">
        <v>17</v>
      </c>
      <c r="P54" s="179" t="s">
        <v>18</v>
      </c>
      <c r="Q54" s="179" t="s">
        <v>19</v>
      </c>
      <c r="R54" s="179" t="s">
        <v>20</v>
      </c>
      <c r="S54" s="180" t="s">
        <v>21</v>
      </c>
      <c r="T54"/>
      <c r="U54"/>
      <c r="V54"/>
      <c r="W54"/>
    </row>
    <row r="55" spans="1:24" ht="52.8" hidden="1" customHeight="1" x14ac:dyDescent="0.3">
      <c r="A55" s="181" t="s">
        <v>27</v>
      </c>
      <c r="B55" s="36">
        <v>125000</v>
      </c>
      <c r="C55" s="182" t="s">
        <v>23</v>
      </c>
      <c r="D55" s="153" t="s">
        <v>28</v>
      </c>
      <c r="E55" s="186"/>
      <c r="F55" s="186"/>
      <c r="G55" s="186"/>
      <c r="H55" s="184">
        <f>IF($D55="unten",Interpolation!K243,IF($D55="mitte",Interpolation!Q243,Interpolation!V243))</f>
        <v>17606</v>
      </c>
      <c r="I55" s="153"/>
      <c r="J55" s="35">
        <v>2</v>
      </c>
      <c r="K55" s="185">
        <v>20</v>
      </c>
      <c r="L55" s="185">
        <v>25</v>
      </c>
      <c r="M55" s="185">
        <v>8</v>
      </c>
      <c r="N55" s="185">
        <v>15</v>
      </c>
      <c r="O55" s="185">
        <v>10</v>
      </c>
      <c r="P55" s="185">
        <v>4</v>
      </c>
      <c r="Q55" s="185">
        <v>15</v>
      </c>
      <c r="R55" s="185">
        <v>1</v>
      </c>
      <c r="S55" s="123">
        <f>H55*(SUM(J55:R55))/100*I55</f>
        <v>0</v>
      </c>
      <c r="T55"/>
      <c r="U55"/>
      <c r="V55"/>
      <c r="W55"/>
    </row>
    <row r="56" spans="1:24" ht="7.2" hidden="1" customHeight="1" x14ac:dyDescent="0.3">
      <c r="A56" s="146"/>
      <c r="B56" s="147"/>
      <c r="C56" s="147"/>
      <c r="D56" s="147"/>
      <c r="E56" s="147"/>
      <c r="F56" s="147"/>
      <c r="G56" s="147"/>
      <c r="H56" s="147"/>
      <c r="I56" s="148"/>
      <c r="J56" s="148"/>
      <c r="K56" s="148"/>
      <c r="L56" s="148"/>
      <c r="M56" s="148"/>
      <c r="N56" s="169"/>
      <c r="O56" s="169"/>
      <c r="P56" s="169"/>
      <c r="Q56" s="147"/>
      <c r="R56" s="147"/>
      <c r="S56" s="147"/>
      <c r="T56"/>
      <c r="U56"/>
      <c r="V56"/>
      <c r="W56"/>
    </row>
    <row r="57" spans="1:24" ht="18.600000000000001" hidden="1" customHeight="1" x14ac:dyDescent="0.3">
      <c r="A57" s="170" t="s">
        <v>46</v>
      </c>
      <c r="B57" s="171"/>
      <c r="C57" s="171"/>
      <c r="D57" s="171"/>
      <c r="E57" s="171"/>
      <c r="F57" s="171"/>
      <c r="G57" s="171"/>
      <c r="H57" s="171"/>
      <c r="I57" s="172"/>
      <c r="J57" s="172"/>
      <c r="K57" s="172"/>
      <c r="L57" s="172"/>
      <c r="M57" s="172"/>
      <c r="N57" s="172"/>
      <c r="O57" s="172"/>
      <c r="P57" s="173"/>
      <c r="Q57" s="173"/>
      <c r="R57" s="173"/>
      <c r="S57" s="174"/>
      <c r="T57"/>
      <c r="U57"/>
      <c r="V57"/>
      <c r="W57"/>
    </row>
    <row r="58" spans="1:24" ht="36" hidden="1" customHeight="1" x14ac:dyDescent="0.3">
      <c r="A58" s="175" t="s">
        <v>47</v>
      </c>
      <c r="B58" s="176" t="s">
        <v>5</v>
      </c>
      <c r="C58" s="177" t="s">
        <v>6</v>
      </c>
      <c r="D58" s="176" t="s">
        <v>7</v>
      </c>
      <c r="E58" s="178"/>
      <c r="F58" s="178"/>
      <c r="G58" s="178"/>
      <c r="H58" s="178" t="s">
        <v>10</v>
      </c>
      <c r="I58" s="178" t="s">
        <v>11</v>
      </c>
      <c r="J58" s="179" t="s">
        <v>12</v>
      </c>
      <c r="K58" s="179" t="s">
        <v>13</v>
      </c>
      <c r="L58" s="179" t="s">
        <v>14</v>
      </c>
      <c r="M58" s="179" t="s">
        <v>15</v>
      </c>
      <c r="N58" s="179" t="s">
        <v>16</v>
      </c>
      <c r="O58" s="179" t="s">
        <v>17</v>
      </c>
      <c r="P58" s="179" t="s">
        <v>18</v>
      </c>
      <c r="Q58" s="179" t="s">
        <v>19</v>
      </c>
      <c r="R58" s="179" t="s">
        <v>20</v>
      </c>
      <c r="S58" s="180" t="s">
        <v>21</v>
      </c>
      <c r="T58"/>
      <c r="U58"/>
      <c r="V58"/>
      <c r="W58"/>
    </row>
    <row r="59" spans="1:24" ht="52.8" hidden="1" customHeight="1" x14ac:dyDescent="0.3">
      <c r="A59" s="181" t="s">
        <v>27</v>
      </c>
      <c r="B59" s="36">
        <v>40000</v>
      </c>
      <c r="C59" s="182" t="s">
        <v>23</v>
      </c>
      <c r="D59" s="153" t="s">
        <v>28</v>
      </c>
      <c r="E59" s="186"/>
      <c r="F59" s="186"/>
      <c r="G59" s="186"/>
      <c r="H59" s="184">
        <f>IF($D59="unten",Interpolation!K265,IF($D59="mitte",Interpolation!Q265,Interpolation!V265))</f>
        <v>6095</v>
      </c>
      <c r="I59" s="153"/>
      <c r="J59" s="35">
        <v>3</v>
      </c>
      <c r="K59" s="185">
        <v>10</v>
      </c>
      <c r="L59" s="185">
        <v>15</v>
      </c>
      <c r="M59" s="185">
        <v>30</v>
      </c>
      <c r="N59" s="185">
        <v>40</v>
      </c>
      <c r="O59" s="185">
        <v>2</v>
      </c>
      <c r="P59" s="185"/>
      <c r="Q59" s="185"/>
      <c r="R59" s="185"/>
      <c r="S59" s="123">
        <f>H59*(SUM(J59:R59))/100*I59</f>
        <v>0</v>
      </c>
      <c r="T59"/>
      <c r="U59"/>
      <c r="V59"/>
      <c r="W59"/>
    </row>
    <row r="60" spans="1:24" ht="7.2" hidden="1" customHeight="1" x14ac:dyDescent="0.3">
      <c r="A60" s="146"/>
      <c r="B60" s="147"/>
      <c r="C60" s="147"/>
      <c r="D60" s="147"/>
      <c r="E60" s="147"/>
      <c r="F60" s="147"/>
      <c r="G60" s="147"/>
      <c r="H60" s="147"/>
      <c r="I60" s="148"/>
      <c r="J60" s="148"/>
      <c r="K60" s="148"/>
      <c r="L60" s="148"/>
      <c r="M60" s="148"/>
      <c r="N60" s="169"/>
      <c r="O60" s="169"/>
      <c r="P60" s="169"/>
      <c r="Q60" s="147"/>
      <c r="R60" s="147"/>
      <c r="S60" s="147"/>
      <c r="T60"/>
      <c r="U60"/>
      <c r="V60"/>
      <c r="W60"/>
    </row>
    <row r="61" spans="1:24" ht="18.600000000000001" hidden="1" customHeight="1" x14ac:dyDescent="0.3">
      <c r="A61" s="170" t="s">
        <v>48</v>
      </c>
      <c r="B61" s="171"/>
      <c r="C61" s="171"/>
      <c r="D61" s="171"/>
      <c r="E61" s="171"/>
      <c r="F61" s="171"/>
      <c r="G61" s="171"/>
      <c r="H61" s="171"/>
      <c r="I61" s="172"/>
      <c r="J61" s="172"/>
      <c r="K61" s="172"/>
      <c r="L61" s="172"/>
      <c r="M61" s="172"/>
      <c r="N61" s="172"/>
      <c r="O61" s="172"/>
      <c r="P61" s="173"/>
      <c r="Q61" s="173"/>
      <c r="R61" s="173"/>
      <c r="S61" s="174"/>
      <c r="T61"/>
      <c r="U61"/>
      <c r="V61"/>
      <c r="W61"/>
    </row>
    <row r="62" spans="1:24" ht="52.8" hidden="1" customHeight="1" x14ac:dyDescent="0.3">
      <c r="A62" s="175" t="s">
        <v>49</v>
      </c>
      <c r="B62" s="176" t="s">
        <v>5</v>
      </c>
      <c r="C62" s="177" t="s">
        <v>6</v>
      </c>
      <c r="D62" s="176" t="s">
        <v>7</v>
      </c>
      <c r="E62" s="178"/>
      <c r="F62" s="178"/>
      <c r="G62" s="178"/>
      <c r="H62" s="178" t="s">
        <v>10</v>
      </c>
      <c r="I62" s="178" t="s">
        <v>11</v>
      </c>
      <c r="J62" s="179" t="s">
        <v>12</v>
      </c>
      <c r="K62" s="179" t="s">
        <v>13</v>
      </c>
      <c r="L62" s="179" t="s">
        <v>14</v>
      </c>
      <c r="M62" s="179" t="s">
        <v>15</v>
      </c>
      <c r="N62" s="179" t="s">
        <v>16</v>
      </c>
      <c r="O62" s="179" t="s">
        <v>17</v>
      </c>
      <c r="P62" s="179" t="s">
        <v>18</v>
      </c>
      <c r="Q62" s="179" t="s">
        <v>19</v>
      </c>
      <c r="R62" s="179" t="s">
        <v>20</v>
      </c>
      <c r="S62" s="180" t="s">
        <v>21</v>
      </c>
      <c r="T62"/>
      <c r="U62"/>
      <c r="V62"/>
      <c r="W62"/>
    </row>
    <row r="63" spans="1:24" s="27" customFormat="1" ht="52.8" hidden="1" customHeight="1" x14ac:dyDescent="0.3">
      <c r="A63" s="181" t="s">
        <v>27</v>
      </c>
      <c r="B63" s="36">
        <v>40000</v>
      </c>
      <c r="C63" s="182" t="s">
        <v>23</v>
      </c>
      <c r="D63" s="153" t="s">
        <v>28</v>
      </c>
      <c r="E63" s="186"/>
      <c r="F63" s="186"/>
      <c r="G63" s="186"/>
      <c r="H63" s="184">
        <f>IF($D63="unten",Interpolation!K289,IF($D63="mitte",Interpolation!Q289,Interpolation!V289))</f>
        <v>15444.333333333334</v>
      </c>
      <c r="I63" s="153"/>
      <c r="J63" s="35">
        <v>2</v>
      </c>
      <c r="K63" s="185">
        <v>9</v>
      </c>
      <c r="L63" s="185">
        <v>17</v>
      </c>
      <c r="M63" s="185">
        <v>2</v>
      </c>
      <c r="N63" s="185">
        <v>22</v>
      </c>
      <c r="O63" s="185">
        <v>7</v>
      </c>
      <c r="P63" s="185">
        <v>5</v>
      </c>
      <c r="Q63" s="185">
        <v>35</v>
      </c>
      <c r="R63" s="185">
        <v>1</v>
      </c>
      <c r="S63" s="123">
        <f>H63*(SUM(J63:R63))/100*I63</f>
        <v>0</v>
      </c>
      <c r="T63"/>
      <c r="U63"/>
      <c r="V63"/>
      <c r="W63"/>
      <c r="X63" s="32"/>
    </row>
    <row r="64" spans="1:24" ht="7.2" hidden="1" customHeight="1" x14ac:dyDescent="0.3">
      <c r="A64" s="147"/>
      <c r="B64" s="147"/>
      <c r="C64" s="147"/>
      <c r="D64" s="147"/>
      <c r="E64" s="147"/>
      <c r="F64" s="147"/>
      <c r="G64" s="147"/>
      <c r="H64" s="147"/>
      <c r="I64" s="148"/>
      <c r="J64" s="148"/>
      <c r="K64" s="148"/>
      <c r="L64" s="148"/>
      <c r="M64" s="148"/>
      <c r="N64" s="148"/>
      <c r="O64" s="148"/>
      <c r="P64" s="148"/>
      <c r="Q64" s="147"/>
      <c r="R64" s="147"/>
      <c r="S64" s="147"/>
      <c r="T64"/>
      <c r="U64"/>
      <c r="V64"/>
    </row>
    <row r="65" spans="1:41" ht="18.600000000000001" hidden="1" customHeight="1" x14ac:dyDescent="0.3">
      <c r="A65" s="170" t="s">
        <v>50</v>
      </c>
      <c r="B65" s="171"/>
      <c r="C65" s="171"/>
      <c r="D65" s="171"/>
      <c r="E65" s="171"/>
      <c r="F65" s="171"/>
      <c r="G65" s="171"/>
      <c r="H65" s="171"/>
      <c r="I65" s="172"/>
      <c r="J65" s="172"/>
      <c r="K65" s="172"/>
      <c r="L65" s="172"/>
      <c r="M65" s="172"/>
      <c r="N65" s="172"/>
      <c r="O65" s="172"/>
      <c r="P65" s="173"/>
      <c r="Q65" s="173"/>
      <c r="R65" s="173"/>
      <c r="S65" s="174"/>
      <c r="T65"/>
      <c r="U65"/>
      <c r="V65"/>
    </row>
    <row r="66" spans="1:41" ht="52.8" hidden="1" customHeight="1" x14ac:dyDescent="0.3">
      <c r="A66" s="175" t="s">
        <v>51</v>
      </c>
      <c r="B66" s="176" t="s">
        <v>5</v>
      </c>
      <c r="C66" s="177" t="s">
        <v>6</v>
      </c>
      <c r="D66" s="176" t="s">
        <v>7</v>
      </c>
      <c r="E66" s="178"/>
      <c r="F66" s="178"/>
      <c r="G66" s="178"/>
      <c r="H66" s="178" t="s">
        <v>10</v>
      </c>
      <c r="I66" s="178" t="s">
        <v>11</v>
      </c>
      <c r="J66" s="179" t="s">
        <v>12</v>
      </c>
      <c r="K66" s="179" t="s">
        <v>13</v>
      </c>
      <c r="L66" s="179" t="s">
        <v>14</v>
      </c>
      <c r="M66" s="179" t="s">
        <v>15</v>
      </c>
      <c r="N66" s="179" t="s">
        <v>16</v>
      </c>
      <c r="O66" s="179" t="s">
        <v>17</v>
      </c>
      <c r="P66" s="179" t="s">
        <v>18</v>
      </c>
      <c r="Q66" s="179" t="s">
        <v>19</v>
      </c>
      <c r="R66" s="179" t="s">
        <v>20</v>
      </c>
      <c r="S66" s="180" t="s">
        <v>21</v>
      </c>
      <c r="T66"/>
      <c r="U66"/>
      <c r="V66"/>
    </row>
    <row r="67" spans="1:41" ht="52.8" hidden="1" customHeight="1" x14ac:dyDescent="0.3">
      <c r="A67" s="181" t="s">
        <v>27</v>
      </c>
      <c r="B67" s="97">
        <v>350</v>
      </c>
      <c r="C67" s="182" t="s">
        <v>23</v>
      </c>
      <c r="D67" s="153" t="s">
        <v>28</v>
      </c>
      <c r="E67" s="186"/>
      <c r="F67" s="186"/>
      <c r="G67" s="186"/>
      <c r="H67" s="184">
        <f>IF($D67="unten",Interpolation!K313,IF($D67="mitte",Interpolation!Q313,Interpolation!V313))</f>
        <v>47506.5</v>
      </c>
      <c r="I67" s="153"/>
      <c r="J67" s="35">
        <v>3</v>
      </c>
      <c r="K67" s="185">
        <v>37</v>
      </c>
      <c r="L67" s="185">
        <v>50</v>
      </c>
      <c r="M67" s="185">
        <v>10</v>
      </c>
      <c r="N67" s="185"/>
      <c r="O67" s="185"/>
      <c r="P67" s="185"/>
      <c r="Q67" s="185"/>
      <c r="R67" s="185"/>
      <c r="S67" s="123">
        <f>H67*(SUM(J67:R67))/100*I67</f>
        <v>0</v>
      </c>
      <c r="T67"/>
      <c r="U67"/>
      <c r="V67"/>
    </row>
    <row r="68" spans="1:41" ht="7.2" hidden="1" customHeight="1" x14ac:dyDescent="0.3">
      <c r="A68" s="147"/>
      <c r="B68" s="147"/>
      <c r="C68" s="147"/>
      <c r="D68" s="147"/>
      <c r="E68" s="147"/>
      <c r="F68" s="147"/>
      <c r="G68" s="147"/>
      <c r="H68" s="147"/>
      <c r="I68" s="148"/>
      <c r="J68" s="148"/>
      <c r="K68" s="148"/>
      <c r="L68" s="148"/>
      <c r="M68" s="148"/>
      <c r="N68" s="148"/>
      <c r="O68" s="148"/>
      <c r="P68" s="148"/>
      <c r="Q68" s="147"/>
      <c r="R68" s="147"/>
      <c r="S68" s="147"/>
      <c r="T68"/>
      <c r="U68"/>
      <c r="V68"/>
    </row>
    <row r="69" spans="1:41" ht="18.600000000000001" hidden="1" customHeight="1" x14ac:dyDescent="0.3">
      <c r="A69" s="170" t="s">
        <v>52</v>
      </c>
      <c r="B69" s="171"/>
      <c r="C69" s="171"/>
      <c r="D69" s="171"/>
      <c r="E69" s="171"/>
      <c r="F69" s="171"/>
      <c r="G69" s="171"/>
      <c r="H69" s="171"/>
      <c r="I69" s="172"/>
      <c r="J69" s="172"/>
      <c r="K69" s="172"/>
      <c r="L69" s="172"/>
      <c r="M69" s="172"/>
      <c r="N69" s="172"/>
      <c r="O69" s="172"/>
      <c r="P69" s="173"/>
      <c r="Q69" s="173"/>
      <c r="R69" s="173"/>
      <c r="S69" s="174"/>
      <c r="T69"/>
      <c r="U69"/>
      <c r="V69"/>
    </row>
    <row r="70" spans="1:41" ht="52.8" hidden="1" customHeight="1" x14ac:dyDescent="0.3">
      <c r="A70" s="175" t="s">
        <v>53</v>
      </c>
      <c r="B70" s="176" t="s">
        <v>5</v>
      </c>
      <c r="C70" s="177" t="s">
        <v>6</v>
      </c>
      <c r="D70" s="176" t="s">
        <v>7</v>
      </c>
      <c r="E70" s="178"/>
      <c r="F70" s="178"/>
      <c r="G70" s="178"/>
      <c r="H70" s="178" t="s">
        <v>10</v>
      </c>
      <c r="I70" s="178" t="s">
        <v>11</v>
      </c>
      <c r="J70" s="179" t="s">
        <v>12</v>
      </c>
      <c r="K70" s="179" t="s">
        <v>13</v>
      </c>
      <c r="L70" s="179" t="s">
        <v>14</v>
      </c>
      <c r="M70" s="179" t="s">
        <v>15</v>
      </c>
      <c r="N70" s="179" t="s">
        <v>16</v>
      </c>
      <c r="O70" s="179" t="s">
        <v>17</v>
      </c>
      <c r="P70" s="179" t="s">
        <v>18</v>
      </c>
      <c r="Q70" s="179" t="s">
        <v>19</v>
      </c>
      <c r="R70" s="179" t="s">
        <v>20</v>
      </c>
      <c r="S70" s="180" t="s">
        <v>21</v>
      </c>
      <c r="T70"/>
      <c r="U70"/>
      <c r="V70"/>
    </row>
    <row r="71" spans="1:41" ht="52.8" hidden="1" customHeight="1" x14ac:dyDescent="0.3">
      <c r="A71" s="181" t="s">
        <v>27</v>
      </c>
      <c r="B71" s="92" t="s">
        <v>54</v>
      </c>
      <c r="C71" s="182" t="s">
        <v>23</v>
      </c>
      <c r="D71" s="153" t="s">
        <v>28</v>
      </c>
      <c r="E71" s="186"/>
      <c r="F71" s="186"/>
      <c r="G71" s="186"/>
      <c r="H71" s="184"/>
      <c r="I71" s="153"/>
      <c r="J71" s="35">
        <v>3</v>
      </c>
      <c r="K71" s="185">
        <v>20</v>
      </c>
      <c r="L71" s="185">
        <v>40</v>
      </c>
      <c r="M71" s="185">
        <v>6</v>
      </c>
      <c r="N71" s="185">
        <v>27</v>
      </c>
      <c r="O71" s="185">
        <v>2</v>
      </c>
      <c r="P71" s="185">
        <v>2</v>
      </c>
      <c r="Q71" s="185"/>
      <c r="R71" s="185"/>
      <c r="S71" s="123">
        <f>H71*(SUM(J71:R71))/100*I71</f>
        <v>0</v>
      </c>
      <c r="T71"/>
      <c r="U71"/>
      <c r="V71"/>
    </row>
    <row r="72" spans="1:41" ht="7.2" hidden="1" customHeight="1" x14ac:dyDescent="0.3">
      <c r="A72" s="147"/>
      <c r="B72" s="147"/>
      <c r="C72" s="147"/>
      <c r="D72" s="147"/>
      <c r="E72" s="147"/>
      <c r="F72" s="147"/>
      <c r="G72" s="147"/>
      <c r="H72" s="147"/>
      <c r="I72" s="148"/>
      <c r="J72" s="148"/>
      <c r="K72" s="148"/>
      <c r="L72" s="148"/>
      <c r="M72" s="148"/>
      <c r="N72" s="148"/>
      <c r="O72" s="148"/>
      <c r="P72" s="148"/>
      <c r="Q72" s="147"/>
      <c r="R72" s="147"/>
      <c r="S72" s="147"/>
      <c r="T72"/>
      <c r="U72"/>
      <c r="V72"/>
    </row>
    <row r="73" spans="1:41" ht="18.600000000000001" hidden="1" customHeight="1" x14ac:dyDescent="0.3">
      <c r="A73" s="170" t="s">
        <v>55</v>
      </c>
      <c r="B73" s="171"/>
      <c r="C73" s="171"/>
      <c r="D73" s="171"/>
      <c r="E73" s="171"/>
      <c r="F73" s="171"/>
      <c r="G73" s="171"/>
      <c r="H73" s="171"/>
      <c r="I73" s="172"/>
      <c r="J73" s="172"/>
      <c r="K73" s="172"/>
      <c r="L73" s="172"/>
      <c r="M73" s="172"/>
      <c r="N73" s="172"/>
      <c r="O73" s="172"/>
      <c r="P73" s="173"/>
      <c r="Q73" s="173"/>
      <c r="R73" s="173"/>
      <c r="S73" s="174"/>
      <c r="T73"/>
      <c r="U73"/>
      <c r="V73"/>
    </row>
    <row r="74" spans="1:41" ht="52.8" hidden="1" customHeight="1" x14ac:dyDescent="0.3">
      <c r="A74" s="175" t="s">
        <v>56</v>
      </c>
      <c r="B74" s="176" t="s">
        <v>5</v>
      </c>
      <c r="C74" s="177" t="s">
        <v>6</v>
      </c>
      <c r="D74" s="176" t="s">
        <v>7</v>
      </c>
      <c r="E74" s="178"/>
      <c r="F74" s="178"/>
      <c r="G74" s="178"/>
      <c r="H74" s="178" t="s">
        <v>10</v>
      </c>
      <c r="I74" s="178" t="s">
        <v>11</v>
      </c>
      <c r="J74" s="179" t="s">
        <v>57</v>
      </c>
      <c r="K74" s="179" t="s">
        <v>58</v>
      </c>
      <c r="L74" s="179" t="s">
        <v>59</v>
      </c>
      <c r="M74" s="179"/>
      <c r="N74" s="179"/>
      <c r="O74" s="179"/>
      <c r="P74" s="179"/>
      <c r="Q74" s="179"/>
      <c r="R74" s="179"/>
      <c r="S74" s="180" t="s">
        <v>21</v>
      </c>
      <c r="T74"/>
      <c r="U74"/>
      <c r="V74"/>
    </row>
    <row r="75" spans="1:41" ht="52.8" hidden="1" customHeight="1" x14ac:dyDescent="0.3">
      <c r="A75" s="181" t="s">
        <v>27</v>
      </c>
      <c r="B75" s="36">
        <v>175000</v>
      </c>
      <c r="C75" s="182" t="s">
        <v>23</v>
      </c>
      <c r="D75" s="153" t="s">
        <v>28</v>
      </c>
      <c r="E75" s="186"/>
      <c r="F75" s="186"/>
      <c r="G75" s="186"/>
      <c r="H75" s="184">
        <f>IF($D75="unten",Interpolation!K335,IF($D75="mitte",Interpolation!Q335,Interpolation!V335))</f>
        <v>2936</v>
      </c>
      <c r="I75" s="153"/>
      <c r="J75" s="35">
        <v>15</v>
      </c>
      <c r="K75" s="185">
        <v>35</v>
      </c>
      <c r="L75" s="185">
        <v>50</v>
      </c>
      <c r="M75" s="185"/>
      <c r="N75" s="185"/>
      <c r="O75" s="185"/>
      <c r="P75" s="185"/>
      <c r="Q75" s="185"/>
      <c r="R75" s="185"/>
      <c r="S75" s="123">
        <f>H75*(SUM(J75:R75))/100*I75</f>
        <v>0</v>
      </c>
      <c r="T75"/>
      <c r="U75"/>
      <c r="V75"/>
    </row>
    <row r="76" spans="1:41" ht="6.6" hidden="1" customHeight="1" x14ac:dyDescent="0.3">
      <c r="A76" s="147"/>
      <c r="B76" s="147"/>
      <c r="C76" s="147"/>
      <c r="D76" s="147"/>
      <c r="E76" s="147"/>
      <c r="F76" s="147"/>
      <c r="G76" s="147"/>
      <c r="H76" s="147"/>
      <c r="I76" s="148"/>
      <c r="J76" s="148"/>
      <c r="K76" s="148"/>
      <c r="L76" s="148"/>
      <c r="M76" s="148"/>
      <c r="N76" s="148"/>
      <c r="O76" s="148"/>
      <c r="P76" s="148"/>
      <c r="Q76" s="147"/>
      <c r="R76" s="147"/>
      <c r="S76" s="147"/>
      <c r="T76"/>
      <c r="U76"/>
      <c r="V76"/>
    </row>
    <row r="77" spans="1:41" ht="18.600000000000001" hidden="1" customHeight="1" x14ac:dyDescent="0.3">
      <c r="A77" s="170" t="s">
        <v>60</v>
      </c>
      <c r="B77" s="171"/>
      <c r="C77" s="171"/>
      <c r="D77" s="171"/>
      <c r="E77" s="171"/>
      <c r="F77" s="171"/>
      <c r="G77" s="171"/>
      <c r="H77" s="171"/>
      <c r="I77" s="172"/>
      <c r="J77" s="172"/>
      <c r="K77" s="172"/>
      <c r="L77" s="172"/>
      <c r="M77" s="172"/>
      <c r="N77" s="172"/>
      <c r="O77" s="172"/>
      <c r="P77" s="173"/>
      <c r="Q77" s="173"/>
      <c r="R77" s="173"/>
      <c r="S77" s="174"/>
      <c r="T77"/>
      <c r="U77"/>
      <c r="V77"/>
    </row>
    <row r="78" spans="1:41" ht="52.8" hidden="1" customHeight="1" x14ac:dyDescent="0.3">
      <c r="A78" s="175" t="s">
        <v>61</v>
      </c>
      <c r="B78" s="176" t="s">
        <v>5</v>
      </c>
      <c r="C78" s="177" t="s">
        <v>6</v>
      </c>
      <c r="D78" s="176" t="s">
        <v>7</v>
      </c>
      <c r="E78" s="178"/>
      <c r="F78" s="178"/>
      <c r="G78" s="178"/>
      <c r="H78" s="178" t="s">
        <v>10</v>
      </c>
      <c r="I78" s="178" t="s">
        <v>11</v>
      </c>
      <c r="J78" s="179" t="s">
        <v>12</v>
      </c>
      <c r="K78" s="179" t="s">
        <v>13</v>
      </c>
      <c r="L78" s="179" t="s">
        <v>14</v>
      </c>
      <c r="M78" s="179" t="s">
        <v>15</v>
      </c>
      <c r="N78" s="179" t="s">
        <v>16</v>
      </c>
      <c r="O78" s="179" t="s">
        <v>17</v>
      </c>
      <c r="P78" s="179" t="s">
        <v>18</v>
      </c>
      <c r="Q78" s="179" t="s">
        <v>19</v>
      </c>
      <c r="R78" s="179" t="s">
        <v>20</v>
      </c>
      <c r="S78" s="180" t="s">
        <v>21</v>
      </c>
      <c r="T78"/>
      <c r="U78"/>
      <c r="V78"/>
    </row>
    <row r="79" spans="1:41" s="30" customFormat="1" ht="52.8" hidden="1" customHeight="1" x14ac:dyDescent="0.3">
      <c r="A79" s="181" t="s">
        <v>27</v>
      </c>
      <c r="B79" s="36">
        <v>200</v>
      </c>
      <c r="C79" s="182" t="s">
        <v>23</v>
      </c>
      <c r="D79" s="153" t="s">
        <v>28</v>
      </c>
      <c r="E79" s="186"/>
      <c r="F79" s="186"/>
      <c r="G79" s="186"/>
      <c r="H79" s="184">
        <f>IF($D79="unten",Interpolation!K357,IF($D79="mitte",Interpolation!Q357,Interpolation!V357))</f>
        <v>4489</v>
      </c>
      <c r="I79" s="153"/>
      <c r="J79" s="35">
        <v>5</v>
      </c>
      <c r="K79" s="185">
        <v>20</v>
      </c>
      <c r="L79" s="185">
        <v>65</v>
      </c>
      <c r="M79" s="185">
        <v>10</v>
      </c>
      <c r="N79" s="185"/>
      <c r="O79" s="185"/>
      <c r="P79" s="185"/>
      <c r="Q79" s="185"/>
      <c r="R79" s="185"/>
      <c r="S79" s="123">
        <f>H79*(SUM(J79:R79))/100*I79</f>
        <v>0</v>
      </c>
      <c r="T79"/>
      <c r="U79"/>
      <c r="V79"/>
      <c r="W79" s="37"/>
      <c r="X79" s="28"/>
      <c r="Y79" s="29"/>
      <c r="Z79" s="28"/>
      <c r="AA79" s="29"/>
      <c r="AB79" s="28"/>
      <c r="AC79" s="29"/>
      <c r="AD79" s="28"/>
      <c r="AE79" s="29"/>
      <c r="AF79" s="28"/>
      <c r="AG79" s="29"/>
      <c r="AH79" s="28"/>
      <c r="AI79" s="29"/>
      <c r="AJ79" s="28"/>
      <c r="AK79" s="29"/>
      <c r="AL79" s="28"/>
      <c r="AM79" s="29"/>
      <c r="AN79" s="28"/>
      <c r="AO79" s="29"/>
    </row>
    <row r="80" spans="1:41" ht="7.2" hidden="1" customHeight="1" x14ac:dyDescent="0.3">
      <c r="A80" s="146"/>
      <c r="B80" s="147"/>
      <c r="C80" s="147"/>
      <c r="D80" s="147"/>
      <c r="E80" s="147"/>
      <c r="F80" s="147"/>
      <c r="G80" s="147"/>
      <c r="H80" s="147"/>
      <c r="I80" s="147"/>
      <c r="J80" s="147"/>
      <c r="K80" s="148"/>
      <c r="L80" s="148"/>
      <c r="M80" s="148"/>
      <c r="N80" s="148"/>
      <c r="O80" s="148"/>
      <c r="P80" s="169"/>
      <c r="Q80" s="169"/>
      <c r="R80" s="169"/>
      <c r="S80" s="187"/>
      <c r="T80"/>
      <c r="U80"/>
      <c r="V80"/>
    </row>
    <row r="81" spans="1:23" ht="18.600000000000001" hidden="1" customHeight="1" x14ac:dyDescent="0.3">
      <c r="A81" s="170" t="s">
        <v>62</v>
      </c>
      <c r="B81" s="171"/>
      <c r="C81" s="171"/>
      <c r="D81" s="171"/>
      <c r="E81" s="171"/>
      <c r="F81" s="171"/>
      <c r="G81" s="171"/>
      <c r="H81" s="171"/>
      <c r="I81" s="172"/>
      <c r="J81" s="172"/>
      <c r="K81" s="172"/>
      <c r="L81" s="172"/>
      <c r="M81" s="172"/>
      <c r="N81" s="172"/>
      <c r="O81" s="172"/>
      <c r="P81" s="173"/>
      <c r="Q81" s="173"/>
      <c r="R81" s="173"/>
      <c r="S81" s="174"/>
      <c r="T81"/>
      <c r="U81"/>
      <c r="V81"/>
    </row>
    <row r="82" spans="1:23" ht="52.8" hidden="1" customHeight="1" x14ac:dyDescent="0.3">
      <c r="A82" s="175" t="s">
        <v>63</v>
      </c>
      <c r="B82" s="176" t="s">
        <v>5</v>
      </c>
      <c r="C82" s="177" t="s">
        <v>6</v>
      </c>
      <c r="D82" s="176" t="s">
        <v>7</v>
      </c>
      <c r="E82" s="178"/>
      <c r="F82" s="178"/>
      <c r="G82" s="178"/>
      <c r="H82" s="178" t="s">
        <v>10</v>
      </c>
      <c r="I82" s="178" t="s">
        <v>11</v>
      </c>
      <c r="J82" s="179" t="s">
        <v>12</v>
      </c>
      <c r="K82" s="179" t="s">
        <v>13</v>
      </c>
      <c r="L82" s="179" t="s">
        <v>14</v>
      </c>
      <c r="M82" s="179" t="s">
        <v>15</v>
      </c>
      <c r="N82" s="179" t="s">
        <v>16</v>
      </c>
      <c r="O82" s="179" t="s">
        <v>17</v>
      </c>
      <c r="P82" s="179" t="s">
        <v>18</v>
      </c>
      <c r="Q82" s="179" t="s">
        <v>19</v>
      </c>
      <c r="R82" s="179" t="s">
        <v>20</v>
      </c>
      <c r="S82" s="180" t="s">
        <v>21</v>
      </c>
      <c r="T82"/>
      <c r="U82"/>
      <c r="V82"/>
    </row>
    <row r="83" spans="1:23" ht="52.8" hidden="1" customHeight="1" x14ac:dyDescent="0.3">
      <c r="A83" s="181" t="s">
        <v>27</v>
      </c>
      <c r="B83" s="36">
        <v>210000</v>
      </c>
      <c r="C83" s="182" t="s">
        <v>23</v>
      </c>
      <c r="D83" s="153" t="s">
        <v>28</v>
      </c>
      <c r="E83" s="186"/>
      <c r="F83" s="186"/>
      <c r="G83" s="186"/>
      <c r="H83" s="184">
        <f>IF($D83="unten",Interpolation!K378,IF($D83="mitte",Interpolation!Q378,Interpolation!V378))</f>
        <v>7985.8</v>
      </c>
      <c r="I83" s="153"/>
      <c r="J83" s="35">
        <v>2</v>
      </c>
      <c r="K83" s="185">
        <v>5</v>
      </c>
      <c r="L83" s="185">
        <v>16</v>
      </c>
      <c r="M83" s="185">
        <v>62</v>
      </c>
      <c r="N83" s="185">
        <v>15</v>
      </c>
      <c r="O83" s="185"/>
      <c r="P83" s="185"/>
      <c r="Q83" s="185"/>
      <c r="R83" s="185"/>
      <c r="S83" s="123">
        <f>H83*(SUM(J83:R83))/100*I83</f>
        <v>0</v>
      </c>
      <c r="T83"/>
      <c r="U83"/>
      <c r="V83"/>
    </row>
    <row r="84" spans="1:23" ht="7.2" hidden="1" customHeight="1" x14ac:dyDescent="0.3">
      <c r="A84" s="146"/>
      <c r="B84" s="147"/>
      <c r="C84" s="147"/>
      <c r="D84" s="147"/>
      <c r="E84" s="147"/>
      <c r="F84" s="147"/>
      <c r="G84" s="147"/>
      <c r="H84" s="147"/>
      <c r="I84" s="147"/>
      <c r="J84" s="147"/>
      <c r="K84" s="148"/>
      <c r="L84" s="148"/>
      <c r="M84" s="148"/>
      <c r="N84" s="148"/>
      <c r="O84" s="148"/>
      <c r="P84" s="169"/>
      <c r="Q84" s="169"/>
      <c r="R84" s="169"/>
      <c r="S84" s="187"/>
      <c r="T84"/>
      <c r="U84"/>
      <c r="V84"/>
    </row>
    <row r="85" spans="1:23" ht="18.75" customHeight="1" x14ac:dyDescent="0.3">
      <c r="A85" s="196" t="s">
        <v>64</v>
      </c>
      <c r="B85" s="197"/>
      <c r="C85" s="197"/>
      <c r="D85" s="197"/>
      <c r="E85" s="197"/>
      <c r="F85" s="197"/>
      <c r="G85" s="197"/>
      <c r="H85" s="197"/>
      <c r="I85" s="197"/>
      <c r="J85" s="197"/>
      <c r="K85" s="197"/>
      <c r="L85" s="197"/>
      <c r="M85" s="197"/>
      <c r="N85" s="197"/>
      <c r="O85" s="197"/>
      <c r="P85" s="197"/>
      <c r="Q85" s="197"/>
      <c r="R85" s="197"/>
      <c r="S85" s="198">
        <f>ROUND(S14+S18+S22+S27+S31+S35+S39+S43+S47+S51+S55+S59+S63+S67+S71+S75+S79+S83,2)</f>
        <v>0</v>
      </c>
      <c r="T85" s="104"/>
      <c r="U85" s="104"/>
      <c r="V85" s="104"/>
      <c r="W85" s="104"/>
    </row>
    <row r="86" spans="1:23" ht="18.75" customHeight="1" x14ac:dyDescent="0.3">
      <c r="A86" s="146"/>
      <c r="B86" s="147"/>
      <c r="C86" s="147"/>
      <c r="D86" s="147"/>
      <c r="E86" s="147"/>
      <c r="F86" s="147"/>
      <c r="G86" s="147"/>
      <c r="H86" s="147"/>
      <c r="I86" s="147"/>
      <c r="J86" s="147"/>
      <c r="K86" s="148"/>
      <c r="L86" s="148"/>
      <c r="M86" s="148"/>
      <c r="N86" s="148"/>
      <c r="O86" s="148"/>
      <c r="P86" s="169"/>
      <c r="Q86" s="169"/>
      <c r="R86" s="169"/>
      <c r="S86" s="187"/>
      <c r="T86"/>
      <c r="U86"/>
      <c r="V86"/>
    </row>
    <row r="87" spans="1:23" ht="18.600000000000001" customHeight="1" x14ac:dyDescent="0.3">
      <c r="A87" s="128" t="s">
        <v>65</v>
      </c>
      <c r="B87" s="129"/>
      <c r="C87" s="129"/>
      <c r="D87" s="129"/>
      <c r="E87" s="129"/>
      <c r="F87" s="129"/>
      <c r="G87" s="129"/>
      <c r="H87" s="129"/>
      <c r="I87" s="129"/>
      <c r="J87" s="129"/>
      <c r="K87" s="129"/>
      <c r="L87" s="129"/>
      <c r="M87" s="129"/>
      <c r="N87" s="129"/>
      <c r="O87" s="129"/>
      <c r="P87" s="129"/>
      <c r="Q87" s="129"/>
      <c r="R87" s="129"/>
      <c r="S87" s="129"/>
      <c r="T87"/>
      <c r="U87"/>
      <c r="V87"/>
      <c r="W87"/>
    </row>
    <row r="88" spans="1:23" ht="3" customHeight="1" x14ac:dyDescent="0.3">
      <c r="A88" s="199"/>
      <c r="B88" s="199"/>
      <c r="C88" s="199"/>
      <c r="D88" s="199"/>
      <c r="E88" s="199"/>
      <c r="F88" s="199"/>
      <c r="G88" s="199"/>
      <c r="H88" s="199"/>
      <c r="I88" s="199"/>
      <c r="J88" s="199"/>
      <c r="K88" s="199"/>
      <c r="L88" s="199"/>
      <c r="M88" s="199"/>
      <c r="N88" s="199"/>
      <c r="O88" s="199"/>
      <c r="P88" s="199"/>
      <c r="Q88" s="199"/>
      <c r="R88" s="199"/>
      <c r="S88" s="199"/>
      <c r="T88"/>
      <c r="U88"/>
      <c r="V88"/>
      <c r="W88"/>
    </row>
    <row r="89" spans="1:23" ht="18.600000000000001" hidden="1" customHeight="1" x14ac:dyDescent="0.3">
      <c r="A89" s="170" t="s">
        <v>66</v>
      </c>
      <c r="B89" s="200"/>
      <c r="C89" s="200"/>
      <c r="D89" s="200"/>
      <c r="E89" s="200"/>
      <c r="F89" s="200"/>
      <c r="G89" s="200"/>
      <c r="H89" s="200"/>
      <c r="I89" s="200"/>
      <c r="J89" s="200"/>
      <c r="K89" s="200"/>
      <c r="L89" s="200"/>
      <c r="M89" s="200"/>
      <c r="N89" s="172"/>
      <c r="O89" s="172"/>
      <c r="P89" s="172"/>
      <c r="Q89" s="172"/>
      <c r="R89" s="173"/>
      <c r="S89" s="201"/>
      <c r="T89" s="103"/>
      <c r="U89" s="103"/>
      <c r="V89" s="103"/>
      <c r="W89" s="103"/>
    </row>
    <row r="90" spans="1:23" ht="52.8" hidden="1" customHeight="1" x14ac:dyDescent="0.3">
      <c r="A90" s="202"/>
      <c r="B90" s="203" t="s">
        <v>67</v>
      </c>
      <c r="C90" s="204"/>
      <c r="D90" s="204"/>
      <c r="E90" s="204"/>
      <c r="F90" s="204"/>
      <c r="G90" s="204"/>
      <c r="H90" s="205"/>
      <c r="I90" s="178" t="s">
        <v>68</v>
      </c>
      <c r="J90" s="206" t="s">
        <v>69</v>
      </c>
      <c r="K90" s="207"/>
      <c r="L90" s="208"/>
      <c r="M90" s="179" t="s">
        <v>70</v>
      </c>
      <c r="N90" s="206" t="s">
        <v>71</v>
      </c>
      <c r="O90" s="208"/>
      <c r="P90" s="179" t="s">
        <v>72</v>
      </c>
      <c r="Q90" s="206" t="s">
        <v>73</v>
      </c>
      <c r="R90" s="208"/>
      <c r="S90" s="180" t="s">
        <v>74</v>
      </c>
      <c r="T90"/>
      <c r="U90"/>
      <c r="V90"/>
      <c r="W90"/>
    </row>
    <row r="91" spans="1:23" ht="52.8" hidden="1" customHeight="1" x14ac:dyDescent="0.3">
      <c r="A91" s="209" t="s">
        <v>75</v>
      </c>
      <c r="B91" s="210"/>
      <c r="C91" s="210"/>
      <c r="D91" s="210"/>
      <c r="E91" s="210"/>
      <c r="F91" s="210"/>
      <c r="G91" s="210"/>
      <c r="H91" s="211"/>
      <c r="I91" s="212"/>
      <c r="J91" s="213" t="s">
        <v>76</v>
      </c>
      <c r="K91" s="214"/>
      <c r="L91" s="215"/>
      <c r="M91" s="147"/>
      <c r="N91" s="147"/>
      <c r="O91" s="169"/>
      <c r="P91" s="169"/>
      <c r="Q91" s="169"/>
      <c r="R91" s="169"/>
      <c r="S91" s="216"/>
      <c r="T91"/>
      <c r="U91"/>
      <c r="V91"/>
      <c r="W91"/>
    </row>
    <row r="92" spans="1:23" ht="18.600000000000001" hidden="1" customHeight="1" x14ac:dyDescent="0.3">
      <c r="A92" s="217"/>
      <c r="B92" s="210"/>
      <c r="C92" s="210"/>
      <c r="D92" s="210"/>
      <c r="E92" s="210"/>
      <c r="F92" s="210"/>
      <c r="G92" s="210"/>
      <c r="H92" s="211"/>
      <c r="I92" s="212"/>
      <c r="J92" s="206">
        <f>$S$14</f>
        <v>0</v>
      </c>
      <c r="K92" s="204"/>
      <c r="L92" s="205"/>
      <c r="M92" s="169"/>
      <c r="N92" s="169"/>
      <c r="O92" s="169"/>
      <c r="P92" s="169"/>
      <c r="Q92" s="169"/>
      <c r="R92" s="169"/>
      <c r="S92" s="216"/>
      <c r="T92"/>
      <c r="U92"/>
      <c r="V92"/>
      <c r="W92"/>
    </row>
    <row r="93" spans="1:23" ht="37.200000000000003" hidden="1" customHeight="1" x14ac:dyDescent="0.3">
      <c r="A93" s="218" t="s">
        <v>77</v>
      </c>
      <c r="B93" s="155"/>
      <c r="C93" s="219"/>
      <c r="D93" s="219"/>
      <c r="E93" s="219"/>
      <c r="F93" s="219"/>
      <c r="G93" s="219"/>
      <c r="H93" s="220"/>
      <c r="I93" s="221" t="s">
        <v>68</v>
      </c>
      <c r="J93" s="222"/>
      <c r="K93" s="223"/>
      <c r="L93" s="224"/>
      <c r="M93" s="225"/>
      <c r="N93" s="225"/>
      <c r="O93" s="225"/>
      <c r="P93" s="225"/>
      <c r="Q93" s="225"/>
      <c r="R93" s="225"/>
      <c r="S93" s="123">
        <f>ROUND((IF(J93&gt;0,SUM(J93*$J$92),IF(J93=0,SUM(B93),""))),2)</f>
        <v>0</v>
      </c>
      <c r="T93"/>
      <c r="U93"/>
      <c r="V93"/>
      <c r="W93"/>
    </row>
    <row r="94" spans="1:23" ht="37.200000000000003" hidden="1" customHeight="1" x14ac:dyDescent="0.3">
      <c r="A94" s="218" t="s">
        <v>78</v>
      </c>
      <c r="B94" s="155"/>
      <c r="C94" s="219"/>
      <c r="D94" s="219"/>
      <c r="E94" s="219"/>
      <c r="F94" s="219"/>
      <c r="G94" s="219"/>
      <c r="H94" s="220"/>
      <c r="I94" s="221" t="s">
        <v>68</v>
      </c>
      <c r="J94" s="222"/>
      <c r="K94" s="223"/>
      <c r="L94" s="224"/>
      <c r="M94" s="225"/>
      <c r="N94" s="225"/>
      <c r="O94" s="225"/>
      <c r="P94" s="225"/>
      <c r="Q94" s="225"/>
      <c r="R94" s="225"/>
      <c r="S94" s="123">
        <f>ROUND((IF(J94&gt;0,SUM(J94*$J$212),IF(J94=0,SUM(B94),""))),2)</f>
        <v>0</v>
      </c>
      <c r="T94"/>
      <c r="U94"/>
      <c r="V94"/>
      <c r="W94"/>
    </row>
    <row r="95" spans="1:23" ht="37.200000000000003" hidden="1" customHeight="1" x14ac:dyDescent="0.3">
      <c r="A95" s="218" t="s">
        <v>79</v>
      </c>
      <c r="B95" s="155"/>
      <c r="C95" s="219"/>
      <c r="D95" s="219"/>
      <c r="E95" s="219"/>
      <c r="F95" s="219"/>
      <c r="G95" s="219"/>
      <c r="H95" s="220"/>
      <c r="I95" s="221" t="s">
        <v>68</v>
      </c>
      <c r="J95" s="222"/>
      <c r="K95" s="223"/>
      <c r="L95" s="224"/>
      <c r="M95" s="225"/>
      <c r="N95" s="225"/>
      <c r="O95" s="225"/>
      <c r="P95" s="225"/>
      <c r="Q95" s="225"/>
      <c r="R95" s="225"/>
      <c r="S95" s="123">
        <f>ROUND((IF(J95&gt;0,SUM(J95*$J$212),IF(J95=0,SUM(B95),""))),2)</f>
        <v>0</v>
      </c>
      <c r="T95"/>
      <c r="U95"/>
      <c r="V95"/>
      <c r="W95"/>
    </row>
    <row r="96" spans="1:23" ht="37.200000000000003" hidden="1" customHeight="1" x14ac:dyDescent="0.3">
      <c r="A96" s="226" t="s">
        <v>80</v>
      </c>
      <c r="B96" s="227"/>
      <c r="C96" s="228"/>
      <c r="D96" s="228"/>
      <c r="E96" s="228"/>
      <c r="F96" s="228"/>
      <c r="G96" s="228"/>
      <c r="H96" s="229"/>
      <c r="I96" s="221"/>
      <c r="J96" s="230"/>
      <c r="K96" s="231"/>
      <c r="L96" s="232"/>
      <c r="M96" s="233">
        <v>5</v>
      </c>
      <c r="N96" s="234"/>
      <c r="O96" s="235"/>
      <c r="P96" s="236">
        <f>M96*N96</f>
        <v>0</v>
      </c>
      <c r="Q96" s="225"/>
      <c r="R96" s="225"/>
      <c r="S96" s="123">
        <f>P96</f>
        <v>0</v>
      </c>
      <c r="T96"/>
      <c r="U96"/>
      <c r="V96"/>
      <c r="W96"/>
    </row>
    <row r="97" spans="1:23" ht="37.200000000000003" hidden="1" customHeight="1" x14ac:dyDescent="0.3">
      <c r="A97" s="226" t="s">
        <v>81</v>
      </c>
      <c r="B97" s="227"/>
      <c r="C97" s="228"/>
      <c r="D97" s="228"/>
      <c r="E97" s="228"/>
      <c r="F97" s="228"/>
      <c r="G97" s="228"/>
      <c r="H97" s="229"/>
      <c r="I97" s="221"/>
      <c r="J97" s="230"/>
      <c r="K97" s="231"/>
      <c r="L97" s="232"/>
      <c r="M97" s="233">
        <v>5</v>
      </c>
      <c r="N97" s="234"/>
      <c r="O97" s="235"/>
      <c r="P97" s="236">
        <f>M97*N97</f>
        <v>0</v>
      </c>
      <c r="Q97" s="225"/>
      <c r="R97" s="225"/>
      <c r="S97" s="123">
        <f>P97</f>
        <v>0</v>
      </c>
      <c r="T97"/>
      <c r="U97"/>
      <c r="V97"/>
      <c r="W97"/>
    </row>
    <row r="98" spans="1:23" ht="37.200000000000003" hidden="1" customHeight="1" x14ac:dyDescent="0.3">
      <c r="A98" s="237"/>
      <c r="B98" s="238"/>
      <c r="C98" s="238"/>
      <c r="D98" s="238"/>
      <c r="E98" s="238"/>
      <c r="F98" s="238"/>
      <c r="G98" s="238"/>
      <c r="H98" s="238"/>
      <c r="I98" s="239"/>
      <c r="J98" s="240" t="s">
        <v>82</v>
      </c>
      <c r="K98" s="240"/>
      <c r="L98" s="240"/>
      <c r="M98" s="241">
        <v>10</v>
      </c>
      <c r="N98" s="242"/>
      <c r="O98" s="243"/>
      <c r="P98" s="236">
        <f>M98*N98</f>
        <v>0</v>
      </c>
      <c r="Q98" s="244"/>
      <c r="R98" s="244"/>
      <c r="S98" s="123">
        <f t="shared" ref="S98:S100" si="6">P98</f>
        <v>0</v>
      </c>
      <c r="T98"/>
      <c r="U98"/>
      <c r="V98"/>
      <c r="W98"/>
    </row>
    <row r="99" spans="1:23" ht="37.200000000000003" hidden="1" customHeight="1" x14ac:dyDescent="0.3">
      <c r="A99" s="237"/>
      <c r="B99" s="238"/>
      <c r="C99" s="238"/>
      <c r="D99" s="238"/>
      <c r="E99" s="238"/>
      <c r="F99" s="238"/>
      <c r="G99" s="238"/>
      <c r="H99" s="238"/>
      <c r="I99" s="239"/>
      <c r="J99" s="240" t="s">
        <v>83</v>
      </c>
      <c r="K99" s="240"/>
      <c r="L99" s="240"/>
      <c r="M99" s="241">
        <v>10</v>
      </c>
      <c r="N99" s="242"/>
      <c r="O99" s="243"/>
      <c r="P99" s="236">
        <f t="shared" ref="P99:P100" si="7">M99*N99</f>
        <v>0</v>
      </c>
      <c r="Q99" s="244"/>
      <c r="R99" s="244"/>
      <c r="S99" s="123">
        <f t="shared" si="6"/>
        <v>0</v>
      </c>
      <c r="T99"/>
      <c r="U99"/>
      <c r="V99"/>
      <c r="W99"/>
    </row>
    <row r="100" spans="1:23" ht="37.200000000000003" hidden="1" customHeight="1" x14ac:dyDescent="0.3">
      <c r="A100" s="237"/>
      <c r="B100" s="238"/>
      <c r="C100" s="238"/>
      <c r="D100" s="238"/>
      <c r="E100" s="238"/>
      <c r="F100" s="238"/>
      <c r="G100" s="238"/>
      <c r="H100" s="238"/>
      <c r="I100" s="239"/>
      <c r="J100" s="240" t="s">
        <v>84</v>
      </c>
      <c r="K100" s="240"/>
      <c r="L100" s="240"/>
      <c r="M100" s="241">
        <v>10</v>
      </c>
      <c r="N100" s="242"/>
      <c r="O100" s="243"/>
      <c r="P100" s="236">
        <f t="shared" si="7"/>
        <v>0</v>
      </c>
      <c r="Q100" s="244"/>
      <c r="R100" s="244"/>
      <c r="S100" s="123">
        <f t="shared" si="6"/>
        <v>0</v>
      </c>
      <c r="T100"/>
      <c r="U100"/>
      <c r="V100"/>
      <c r="W100"/>
    </row>
    <row r="101" spans="1:23" ht="7.2" hidden="1" customHeight="1" x14ac:dyDescent="0.3">
      <c r="A101" s="245"/>
      <c r="B101" s="246"/>
      <c r="C101" s="246"/>
      <c r="D101" s="246"/>
      <c r="E101" s="246"/>
      <c r="F101" s="246"/>
      <c r="G101" s="246"/>
      <c r="H101" s="246"/>
      <c r="I101" s="147"/>
      <c r="J101" s="125"/>
      <c r="K101" s="125"/>
      <c r="L101" s="125"/>
      <c r="M101" s="147"/>
      <c r="N101" s="147"/>
      <c r="O101" s="147"/>
      <c r="P101" s="147"/>
      <c r="Q101" s="147"/>
      <c r="R101" s="147"/>
      <c r="S101" s="247"/>
      <c r="T101"/>
      <c r="U101"/>
      <c r="V101"/>
      <c r="W101"/>
    </row>
    <row r="102" spans="1:23" ht="18.600000000000001" hidden="1" customHeight="1" x14ac:dyDescent="0.3">
      <c r="A102" s="248"/>
      <c r="B102" s="249"/>
      <c r="C102" s="249"/>
      <c r="D102" s="249"/>
      <c r="E102" s="249"/>
      <c r="F102" s="249"/>
      <c r="G102" s="249"/>
      <c r="H102" s="249"/>
      <c r="I102" s="249"/>
      <c r="J102" s="249"/>
      <c r="K102" s="250" t="s">
        <v>85</v>
      </c>
      <c r="L102" s="250"/>
      <c r="M102" s="250"/>
      <c r="N102" s="250"/>
      <c r="O102" s="250"/>
      <c r="P102" s="250"/>
      <c r="Q102" s="250"/>
      <c r="R102" s="250"/>
      <c r="S102" s="251">
        <f>ROUND(SUM(S93:S100),2)</f>
        <v>0</v>
      </c>
      <c r="T102"/>
      <c r="U102"/>
      <c r="V102"/>
      <c r="W102"/>
    </row>
    <row r="103" spans="1:23" ht="7.2" hidden="1" customHeight="1" x14ac:dyDescent="0.3">
      <c r="A103" s="199"/>
      <c r="B103" s="199"/>
      <c r="C103" s="199"/>
      <c r="D103" s="199"/>
      <c r="E103" s="199"/>
      <c r="F103" s="199"/>
      <c r="G103" s="199"/>
      <c r="H103" s="199"/>
      <c r="I103" s="199"/>
      <c r="J103" s="199"/>
      <c r="K103" s="199"/>
      <c r="L103" s="199"/>
      <c r="M103" s="199"/>
      <c r="N103" s="199"/>
      <c r="O103" s="199"/>
      <c r="P103" s="199"/>
      <c r="Q103" s="199"/>
      <c r="R103" s="199"/>
      <c r="S103" s="199"/>
      <c r="T103"/>
      <c r="U103"/>
      <c r="V103"/>
      <c r="W103"/>
    </row>
    <row r="104" spans="1:23" ht="18.600000000000001" hidden="1" customHeight="1" x14ac:dyDescent="0.3">
      <c r="A104" s="170" t="s">
        <v>86</v>
      </c>
      <c r="B104" s="200"/>
      <c r="C104" s="200"/>
      <c r="D104" s="200"/>
      <c r="E104" s="200"/>
      <c r="F104" s="200"/>
      <c r="G104" s="200"/>
      <c r="H104" s="200"/>
      <c r="I104" s="200"/>
      <c r="J104" s="200"/>
      <c r="K104" s="200"/>
      <c r="L104" s="200"/>
      <c r="M104" s="200"/>
      <c r="N104" s="172"/>
      <c r="O104" s="172"/>
      <c r="P104" s="172"/>
      <c r="Q104" s="172"/>
      <c r="R104" s="173"/>
      <c r="S104" s="201"/>
      <c r="T104" s="103"/>
      <c r="U104" s="103"/>
      <c r="V104" s="103"/>
      <c r="W104" s="103"/>
    </row>
    <row r="105" spans="1:23" ht="52.8" hidden="1" customHeight="1" x14ac:dyDescent="0.3">
      <c r="A105" s="202"/>
      <c r="B105" s="203" t="s">
        <v>67</v>
      </c>
      <c r="C105" s="204"/>
      <c r="D105" s="204"/>
      <c r="E105" s="204"/>
      <c r="F105" s="204"/>
      <c r="G105" s="204"/>
      <c r="H105" s="205"/>
      <c r="I105" s="178" t="s">
        <v>68</v>
      </c>
      <c r="J105" s="206" t="s">
        <v>69</v>
      </c>
      <c r="K105" s="207"/>
      <c r="L105" s="208"/>
      <c r="M105" s="179" t="s">
        <v>70</v>
      </c>
      <c r="N105" s="206" t="s">
        <v>71</v>
      </c>
      <c r="O105" s="208"/>
      <c r="P105" s="179" t="s">
        <v>72</v>
      </c>
      <c r="Q105" s="206" t="s">
        <v>73</v>
      </c>
      <c r="R105" s="208"/>
      <c r="S105" s="180" t="s">
        <v>74</v>
      </c>
      <c r="T105"/>
      <c r="U105"/>
      <c r="V105"/>
      <c r="W105"/>
    </row>
    <row r="106" spans="1:23" ht="0.6" hidden="1" customHeight="1" x14ac:dyDescent="0.3">
      <c r="A106" s="209" t="s">
        <v>75</v>
      </c>
      <c r="B106" s="210"/>
      <c r="C106" s="210"/>
      <c r="D106" s="210"/>
      <c r="E106" s="210"/>
      <c r="F106" s="210"/>
      <c r="G106" s="210"/>
      <c r="H106" s="211"/>
      <c r="I106" s="212"/>
      <c r="J106" s="213" t="s">
        <v>87</v>
      </c>
      <c r="K106" s="214"/>
      <c r="L106" s="215"/>
      <c r="M106" s="147"/>
      <c r="N106" s="147"/>
      <c r="O106" s="169"/>
      <c r="P106" s="169"/>
      <c r="Q106" s="169"/>
      <c r="R106" s="169"/>
      <c r="S106" s="216"/>
      <c r="T106"/>
      <c r="U106"/>
      <c r="V106"/>
      <c r="W106"/>
    </row>
    <row r="107" spans="1:23" ht="18.600000000000001" hidden="1" customHeight="1" x14ac:dyDescent="0.3">
      <c r="A107" s="217"/>
      <c r="B107" s="210"/>
      <c r="C107" s="210"/>
      <c r="D107" s="210"/>
      <c r="E107" s="210"/>
      <c r="F107" s="210"/>
      <c r="G107" s="210"/>
      <c r="H107" s="211"/>
      <c r="I107" s="212"/>
      <c r="J107" s="206">
        <f>$S$18</f>
        <v>0</v>
      </c>
      <c r="K107" s="204"/>
      <c r="L107" s="205"/>
      <c r="M107" s="169"/>
      <c r="N107" s="169"/>
      <c r="O107" s="169"/>
      <c r="P107" s="169"/>
      <c r="Q107" s="169"/>
      <c r="R107" s="169"/>
      <c r="S107" s="216"/>
      <c r="T107"/>
      <c r="U107"/>
      <c r="V107"/>
      <c r="W107"/>
    </row>
    <row r="108" spans="1:23" ht="37.200000000000003" hidden="1" customHeight="1" x14ac:dyDescent="0.3">
      <c r="A108" s="218" t="s">
        <v>77</v>
      </c>
      <c r="B108" s="155"/>
      <c r="C108" s="219"/>
      <c r="D108" s="219"/>
      <c r="E108" s="219"/>
      <c r="F108" s="219"/>
      <c r="G108" s="219"/>
      <c r="H108" s="220"/>
      <c r="I108" s="221" t="s">
        <v>68</v>
      </c>
      <c r="J108" s="222"/>
      <c r="K108" s="223"/>
      <c r="L108" s="224"/>
      <c r="M108" s="225"/>
      <c r="N108" s="225"/>
      <c r="O108" s="225"/>
      <c r="P108" s="225"/>
      <c r="Q108" s="225"/>
      <c r="R108" s="225"/>
      <c r="S108" s="123">
        <f>ROUND((IF(J108&gt;0,SUM(J108*$J$107),IF(J108=0,SUM(B108),""))),2)</f>
        <v>0</v>
      </c>
      <c r="T108"/>
      <c r="U108"/>
      <c r="V108"/>
      <c r="W108"/>
    </row>
    <row r="109" spans="1:23" ht="37.200000000000003" hidden="1" customHeight="1" x14ac:dyDescent="0.3">
      <c r="A109" s="218" t="s">
        <v>78</v>
      </c>
      <c r="B109" s="155"/>
      <c r="C109" s="219"/>
      <c r="D109" s="219"/>
      <c r="E109" s="219"/>
      <c r="F109" s="219"/>
      <c r="G109" s="219"/>
      <c r="H109" s="220"/>
      <c r="I109" s="221" t="s">
        <v>68</v>
      </c>
      <c r="J109" s="222"/>
      <c r="K109" s="223"/>
      <c r="L109" s="224"/>
      <c r="M109" s="225"/>
      <c r="N109" s="225"/>
      <c r="O109" s="225"/>
      <c r="P109" s="225"/>
      <c r="Q109" s="225"/>
      <c r="R109" s="225"/>
      <c r="S109" s="123">
        <f>ROUND((IF(J109&gt;0,SUM(J109*$J$212),IF(J109=0,SUM(B109),""))),2)</f>
        <v>0</v>
      </c>
      <c r="T109"/>
      <c r="U109"/>
      <c r="V109"/>
      <c r="W109"/>
    </row>
    <row r="110" spans="1:23" ht="37.200000000000003" hidden="1" customHeight="1" x14ac:dyDescent="0.3">
      <c r="A110" s="218" t="s">
        <v>79</v>
      </c>
      <c r="B110" s="155"/>
      <c r="C110" s="219"/>
      <c r="D110" s="219"/>
      <c r="E110" s="219"/>
      <c r="F110" s="219"/>
      <c r="G110" s="219"/>
      <c r="H110" s="220"/>
      <c r="I110" s="221" t="s">
        <v>68</v>
      </c>
      <c r="J110" s="222"/>
      <c r="K110" s="223"/>
      <c r="L110" s="224"/>
      <c r="M110" s="225"/>
      <c r="N110" s="225"/>
      <c r="O110" s="225"/>
      <c r="P110" s="225"/>
      <c r="Q110" s="225"/>
      <c r="R110" s="225"/>
      <c r="S110" s="123">
        <f>ROUND((IF(J110&gt;0,SUM(J110*$J$212),IF(J110=0,SUM(B110),""))),2)</f>
        <v>0</v>
      </c>
      <c r="T110"/>
      <c r="U110"/>
      <c r="V110"/>
      <c r="W110"/>
    </row>
    <row r="111" spans="1:23" ht="37.200000000000003" hidden="1" customHeight="1" x14ac:dyDescent="0.3">
      <c r="A111" s="226" t="s">
        <v>80</v>
      </c>
      <c r="B111" s="227"/>
      <c r="C111" s="228"/>
      <c r="D111" s="228"/>
      <c r="E111" s="228"/>
      <c r="F111" s="228"/>
      <c r="G111" s="228"/>
      <c r="H111" s="229"/>
      <c r="I111" s="221"/>
      <c r="J111" s="230"/>
      <c r="K111" s="231"/>
      <c r="L111" s="232"/>
      <c r="M111" s="233">
        <v>5</v>
      </c>
      <c r="N111" s="234"/>
      <c r="O111" s="235"/>
      <c r="P111" s="236">
        <f>M111*N111</f>
        <v>0</v>
      </c>
      <c r="Q111" s="225"/>
      <c r="R111" s="225"/>
      <c r="S111" s="123">
        <f>P111</f>
        <v>0</v>
      </c>
      <c r="T111"/>
      <c r="U111"/>
      <c r="V111"/>
      <c r="W111"/>
    </row>
    <row r="112" spans="1:23" ht="37.200000000000003" hidden="1" customHeight="1" x14ac:dyDescent="0.3">
      <c r="A112" s="226" t="s">
        <v>81</v>
      </c>
      <c r="B112" s="227"/>
      <c r="C112" s="228"/>
      <c r="D112" s="228"/>
      <c r="E112" s="228"/>
      <c r="F112" s="228"/>
      <c r="G112" s="228"/>
      <c r="H112" s="229"/>
      <c r="I112" s="221"/>
      <c r="J112" s="230"/>
      <c r="K112" s="231"/>
      <c r="L112" s="232"/>
      <c r="M112" s="233">
        <v>5</v>
      </c>
      <c r="N112" s="234"/>
      <c r="O112" s="235"/>
      <c r="P112" s="236">
        <f>M112*N112</f>
        <v>0</v>
      </c>
      <c r="Q112" s="225"/>
      <c r="R112" s="225"/>
      <c r="S112" s="123">
        <f>P112</f>
        <v>0</v>
      </c>
      <c r="T112"/>
      <c r="U112"/>
      <c r="V112"/>
      <c r="W112"/>
    </row>
    <row r="113" spans="1:23" ht="37.200000000000003" hidden="1" customHeight="1" x14ac:dyDescent="0.3">
      <c r="A113" s="237"/>
      <c r="B113" s="238"/>
      <c r="C113" s="238"/>
      <c r="D113" s="238"/>
      <c r="E113" s="238"/>
      <c r="F113" s="238"/>
      <c r="G113" s="238"/>
      <c r="H113" s="238"/>
      <c r="I113" s="239"/>
      <c r="J113" s="240" t="s">
        <v>82</v>
      </c>
      <c r="K113" s="240"/>
      <c r="L113" s="240"/>
      <c r="M113" s="241">
        <v>10</v>
      </c>
      <c r="N113" s="242"/>
      <c r="O113" s="243"/>
      <c r="P113" s="236">
        <f>M113*N113</f>
        <v>0</v>
      </c>
      <c r="Q113" s="244"/>
      <c r="R113" s="244"/>
      <c r="S113" s="123">
        <f t="shared" ref="S113:S115" si="8">P113</f>
        <v>0</v>
      </c>
      <c r="T113"/>
      <c r="U113"/>
      <c r="V113"/>
      <c r="W113"/>
    </row>
    <row r="114" spans="1:23" ht="37.200000000000003" hidden="1" customHeight="1" x14ac:dyDescent="0.3">
      <c r="A114" s="237"/>
      <c r="B114" s="238"/>
      <c r="C114" s="238"/>
      <c r="D114" s="238"/>
      <c r="E114" s="238"/>
      <c r="F114" s="238"/>
      <c r="G114" s="238"/>
      <c r="H114" s="238"/>
      <c r="I114" s="239"/>
      <c r="J114" s="240" t="s">
        <v>83</v>
      </c>
      <c r="K114" s="240"/>
      <c r="L114" s="240"/>
      <c r="M114" s="241">
        <v>10</v>
      </c>
      <c r="N114" s="242"/>
      <c r="O114" s="243"/>
      <c r="P114" s="236">
        <f t="shared" ref="P114:P115" si="9">M114*N114</f>
        <v>0</v>
      </c>
      <c r="Q114" s="244"/>
      <c r="R114" s="244"/>
      <c r="S114" s="123">
        <f t="shared" si="8"/>
        <v>0</v>
      </c>
      <c r="T114"/>
      <c r="U114"/>
      <c r="V114"/>
      <c r="W114"/>
    </row>
    <row r="115" spans="1:23" ht="37.200000000000003" hidden="1" customHeight="1" x14ac:dyDescent="0.3">
      <c r="A115" s="237"/>
      <c r="B115" s="238"/>
      <c r="C115" s="238"/>
      <c r="D115" s="238"/>
      <c r="E115" s="238"/>
      <c r="F115" s="238"/>
      <c r="G115" s="238"/>
      <c r="H115" s="238"/>
      <c r="I115" s="239"/>
      <c r="J115" s="240" t="s">
        <v>84</v>
      </c>
      <c r="K115" s="240"/>
      <c r="L115" s="240"/>
      <c r="M115" s="241">
        <v>10</v>
      </c>
      <c r="N115" s="242"/>
      <c r="O115" s="243"/>
      <c r="P115" s="236">
        <f t="shared" si="9"/>
        <v>0</v>
      </c>
      <c r="Q115" s="244"/>
      <c r="R115" s="244"/>
      <c r="S115" s="123">
        <f t="shared" si="8"/>
        <v>0</v>
      </c>
      <c r="T115"/>
      <c r="U115"/>
      <c r="V115"/>
      <c r="W115"/>
    </row>
    <row r="116" spans="1:23" ht="7.2" hidden="1" customHeight="1" x14ac:dyDescent="0.3">
      <c r="A116" s="245"/>
      <c r="B116" s="246"/>
      <c r="C116" s="246"/>
      <c r="D116" s="246"/>
      <c r="E116" s="246"/>
      <c r="F116" s="246"/>
      <c r="G116" s="246"/>
      <c r="H116" s="246"/>
      <c r="I116" s="147"/>
      <c r="J116" s="125"/>
      <c r="K116" s="125"/>
      <c r="L116" s="125"/>
      <c r="M116" s="147"/>
      <c r="N116" s="147"/>
      <c r="O116" s="147"/>
      <c r="P116" s="147"/>
      <c r="Q116" s="147"/>
      <c r="R116" s="147"/>
      <c r="S116" s="247"/>
      <c r="T116"/>
      <c r="U116"/>
      <c r="V116"/>
      <c r="W116"/>
    </row>
    <row r="117" spans="1:23" ht="18.600000000000001" hidden="1" customHeight="1" x14ac:dyDescent="0.3">
      <c r="A117" s="248"/>
      <c r="B117" s="249"/>
      <c r="C117" s="249"/>
      <c r="D117" s="249"/>
      <c r="E117" s="249"/>
      <c r="F117" s="249"/>
      <c r="G117" s="249"/>
      <c r="H117" s="249"/>
      <c r="I117" s="249"/>
      <c r="J117" s="249"/>
      <c r="K117" s="250" t="s">
        <v>88</v>
      </c>
      <c r="L117" s="250"/>
      <c r="M117" s="250"/>
      <c r="N117" s="250"/>
      <c r="O117" s="250"/>
      <c r="P117" s="250"/>
      <c r="Q117" s="250"/>
      <c r="R117" s="250"/>
      <c r="S117" s="251">
        <f>ROUND(SUM(S108:S115),2)</f>
        <v>0</v>
      </c>
      <c r="T117"/>
      <c r="U117"/>
      <c r="V117"/>
      <c r="W117"/>
    </row>
    <row r="118" spans="1:23" ht="7.2" hidden="1" customHeight="1" x14ac:dyDescent="0.3">
      <c r="A118" s="199"/>
      <c r="B118" s="199"/>
      <c r="C118" s="199"/>
      <c r="D118" s="199"/>
      <c r="E118" s="199"/>
      <c r="F118" s="199"/>
      <c r="G118" s="199"/>
      <c r="H118" s="199"/>
      <c r="I118" s="199"/>
      <c r="J118" s="199"/>
      <c r="K118" s="199"/>
      <c r="L118" s="199"/>
      <c r="M118" s="199"/>
      <c r="N118" s="199"/>
      <c r="O118" s="199"/>
      <c r="P118" s="199"/>
      <c r="Q118" s="199"/>
      <c r="R118" s="199"/>
      <c r="S118" s="199"/>
      <c r="T118"/>
      <c r="U118"/>
      <c r="V118"/>
      <c r="W118"/>
    </row>
    <row r="119" spans="1:23" ht="18.600000000000001" hidden="1" customHeight="1" x14ac:dyDescent="0.3">
      <c r="A119" s="170" t="s">
        <v>89</v>
      </c>
      <c r="B119" s="200"/>
      <c r="C119" s="200"/>
      <c r="D119" s="200"/>
      <c r="E119" s="200"/>
      <c r="F119" s="200"/>
      <c r="G119" s="200"/>
      <c r="H119" s="200"/>
      <c r="I119" s="200"/>
      <c r="J119" s="200"/>
      <c r="K119" s="200"/>
      <c r="L119" s="200"/>
      <c r="M119" s="200"/>
      <c r="N119" s="172"/>
      <c r="O119" s="172"/>
      <c r="P119" s="172"/>
      <c r="Q119" s="172"/>
      <c r="R119" s="173"/>
      <c r="S119" s="201"/>
      <c r="T119" s="103"/>
      <c r="U119" s="103"/>
      <c r="V119" s="103"/>
      <c r="W119" s="103"/>
    </row>
    <row r="120" spans="1:23" ht="52.8" hidden="1" customHeight="1" x14ac:dyDescent="0.3">
      <c r="A120" s="202"/>
      <c r="B120" s="203" t="s">
        <v>67</v>
      </c>
      <c r="C120" s="204"/>
      <c r="D120" s="204"/>
      <c r="E120" s="204"/>
      <c r="F120" s="204"/>
      <c r="G120" s="204"/>
      <c r="H120" s="205"/>
      <c r="I120" s="178" t="s">
        <v>68</v>
      </c>
      <c r="J120" s="206" t="s">
        <v>69</v>
      </c>
      <c r="K120" s="207"/>
      <c r="L120" s="208"/>
      <c r="M120" s="179" t="s">
        <v>70</v>
      </c>
      <c r="N120" s="206" t="s">
        <v>71</v>
      </c>
      <c r="O120" s="208"/>
      <c r="P120" s="179" t="s">
        <v>72</v>
      </c>
      <c r="Q120" s="206" t="s">
        <v>73</v>
      </c>
      <c r="R120" s="208"/>
      <c r="S120" s="180" t="s">
        <v>74</v>
      </c>
      <c r="T120"/>
      <c r="U120"/>
      <c r="V120"/>
      <c r="W120"/>
    </row>
    <row r="121" spans="1:23" ht="52.8" hidden="1" customHeight="1" x14ac:dyDescent="0.3">
      <c r="A121" s="209" t="s">
        <v>75</v>
      </c>
      <c r="B121" s="210"/>
      <c r="C121" s="210"/>
      <c r="D121" s="210"/>
      <c r="E121" s="210"/>
      <c r="F121" s="210"/>
      <c r="G121" s="210"/>
      <c r="H121" s="211"/>
      <c r="I121" s="212"/>
      <c r="J121" s="213" t="s">
        <v>90</v>
      </c>
      <c r="K121" s="214"/>
      <c r="L121" s="215"/>
      <c r="M121" s="147"/>
      <c r="N121" s="147"/>
      <c r="O121" s="169"/>
      <c r="P121" s="169"/>
      <c r="Q121" s="169"/>
      <c r="R121" s="169"/>
      <c r="S121" s="216"/>
      <c r="T121"/>
      <c r="U121"/>
      <c r="V121"/>
      <c r="W121"/>
    </row>
    <row r="122" spans="1:23" ht="18.600000000000001" hidden="1" customHeight="1" x14ac:dyDescent="0.3">
      <c r="A122" s="217"/>
      <c r="B122" s="210"/>
      <c r="C122" s="210"/>
      <c r="D122" s="210"/>
      <c r="E122" s="210"/>
      <c r="F122" s="210"/>
      <c r="G122" s="210"/>
      <c r="H122" s="211"/>
      <c r="I122" s="212"/>
      <c r="J122" s="206">
        <f>$S$22</f>
        <v>0</v>
      </c>
      <c r="K122" s="204"/>
      <c r="L122" s="205"/>
      <c r="M122" s="169"/>
      <c r="N122" s="169"/>
      <c r="O122" s="169"/>
      <c r="P122" s="169"/>
      <c r="Q122" s="169"/>
      <c r="R122" s="169"/>
      <c r="S122" s="216"/>
      <c r="T122"/>
      <c r="U122"/>
      <c r="V122"/>
      <c r="W122"/>
    </row>
    <row r="123" spans="1:23" ht="37.200000000000003" hidden="1" customHeight="1" x14ac:dyDescent="0.3">
      <c r="A123" s="218" t="s">
        <v>77</v>
      </c>
      <c r="B123" s="155"/>
      <c r="C123" s="219"/>
      <c r="D123" s="219"/>
      <c r="E123" s="219"/>
      <c r="F123" s="219"/>
      <c r="G123" s="219"/>
      <c r="H123" s="220"/>
      <c r="I123" s="221" t="s">
        <v>68</v>
      </c>
      <c r="J123" s="222"/>
      <c r="K123" s="223"/>
      <c r="L123" s="224"/>
      <c r="M123" s="225"/>
      <c r="N123" s="225"/>
      <c r="O123" s="225"/>
      <c r="P123" s="225"/>
      <c r="Q123" s="225"/>
      <c r="R123" s="225"/>
      <c r="S123" s="123">
        <f>ROUND((IF(J123&gt;0,SUM(J123*$J$122),IF(J123=0,SUM(B123),""))),2)</f>
        <v>0</v>
      </c>
      <c r="T123"/>
      <c r="U123"/>
      <c r="V123"/>
      <c r="W123"/>
    </row>
    <row r="124" spans="1:23" ht="37.200000000000003" hidden="1" customHeight="1" x14ac:dyDescent="0.3">
      <c r="A124" s="218" t="s">
        <v>78</v>
      </c>
      <c r="B124" s="155"/>
      <c r="C124" s="219"/>
      <c r="D124" s="219"/>
      <c r="E124" s="219"/>
      <c r="F124" s="219"/>
      <c r="G124" s="219"/>
      <c r="H124" s="220"/>
      <c r="I124" s="221" t="s">
        <v>68</v>
      </c>
      <c r="J124" s="222"/>
      <c r="K124" s="223"/>
      <c r="L124" s="224"/>
      <c r="M124" s="225"/>
      <c r="N124" s="225"/>
      <c r="O124" s="225"/>
      <c r="P124" s="225"/>
      <c r="Q124" s="225"/>
      <c r="R124" s="225"/>
      <c r="S124" s="123">
        <f>ROUND((IF(J124&gt;0,SUM(J124*$J$212),IF(J124=0,SUM(B124),""))),2)</f>
        <v>0</v>
      </c>
      <c r="T124"/>
      <c r="U124"/>
      <c r="V124"/>
      <c r="W124"/>
    </row>
    <row r="125" spans="1:23" ht="37.200000000000003" hidden="1" customHeight="1" x14ac:dyDescent="0.3">
      <c r="A125" s="218" t="s">
        <v>79</v>
      </c>
      <c r="B125" s="155"/>
      <c r="C125" s="219"/>
      <c r="D125" s="219"/>
      <c r="E125" s="219"/>
      <c r="F125" s="219"/>
      <c r="G125" s="219"/>
      <c r="H125" s="220"/>
      <c r="I125" s="221" t="s">
        <v>68</v>
      </c>
      <c r="J125" s="222"/>
      <c r="K125" s="223"/>
      <c r="L125" s="224"/>
      <c r="M125" s="225"/>
      <c r="N125" s="225"/>
      <c r="O125" s="225"/>
      <c r="P125" s="225"/>
      <c r="Q125" s="225"/>
      <c r="R125" s="225"/>
      <c r="S125" s="123">
        <f>ROUND((IF(J125&gt;0,SUM(J125*$J$212),IF(J125=0,SUM(B125),""))),2)</f>
        <v>0</v>
      </c>
      <c r="T125"/>
      <c r="U125"/>
      <c r="V125"/>
      <c r="W125"/>
    </row>
    <row r="126" spans="1:23" ht="37.200000000000003" hidden="1" customHeight="1" x14ac:dyDescent="0.3">
      <c r="A126" s="226" t="s">
        <v>80</v>
      </c>
      <c r="B126" s="227"/>
      <c r="C126" s="228"/>
      <c r="D126" s="228"/>
      <c r="E126" s="228"/>
      <c r="F126" s="228"/>
      <c r="G126" s="228"/>
      <c r="H126" s="229"/>
      <c r="I126" s="221"/>
      <c r="J126" s="230"/>
      <c r="K126" s="231"/>
      <c r="L126" s="232"/>
      <c r="M126" s="233">
        <v>5</v>
      </c>
      <c r="N126" s="234"/>
      <c r="O126" s="235"/>
      <c r="P126" s="236">
        <f>M126*N126</f>
        <v>0</v>
      </c>
      <c r="Q126" s="225"/>
      <c r="R126" s="225"/>
      <c r="S126" s="123">
        <f>P126</f>
        <v>0</v>
      </c>
      <c r="T126"/>
      <c r="U126"/>
      <c r="V126"/>
      <c r="W126"/>
    </row>
    <row r="127" spans="1:23" ht="37.200000000000003" hidden="1" customHeight="1" x14ac:dyDescent="0.3">
      <c r="A127" s="226" t="s">
        <v>81</v>
      </c>
      <c r="B127" s="227"/>
      <c r="C127" s="228"/>
      <c r="D127" s="228"/>
      <c r="E127" s="228"/>
      <c r="F127" s="228"/>
      <c r="G127" s="228"/>
      <c r="H127" s="229"/>
      <c r="I127" s="221"/>
      <c r="J127" s="230"/>
      <c r="K127" s="231"/>
      <c r="L127" s="232"/>
      <c r="M127" s="233">
        <v>5</v>
      </c>
      <c r="N127" s="234"/>
      <c r="O127" s="235"/>
      <c r="P127" s="236">
        <f>M127*N127</f>
        <v>0</v>
      </c>
      <c r="Q127" s="225"/>
      <c r="R127" s="225"/>
      <c r="S127" s="123">
        <f>P127</f>
        <v>0</v>
      </c>
      <c r="T127"/>
      <c r="U127"/>
      <c r="V127"/>
      <c r="W127"/>
    </row>
    <row r="128" spans="1:23" ht="37.200000000000003" hidden="1" customHeight="1" x14ac:dyDescent="0.3">
      <c r="A128" s="237"/>
      <c r="B128" s="238"/>
      <c r="C128" s="238"/>
      <c r="D128" s="238"/>
      <c r="E128" s="238"/>
      <c r="F128" s="238"/>
      <c r="G128" s="238"/>
      <c r="H128" s="238"/>
      <c r="I128" s="239"/>
      <c r="J128" s="240" t="s">
        <v>82</v>
      </c>
      <c r="K128" s="240"/>
      <c r="L128" s="240"/>
      <c r="M128" s="241">
        <v>10</v>
      </c>
      <c r="N128" s="242"/>
      <c r="O128" s="243"/>
      <c r="P128" s="236">
        <f>M128*N128</f>
        <v>0</v>
      </c>
      <c r="Q128" s="244"/>
      <c r="R128" s="244"/>
      <c r="S128" s="123">
        <f t="shared" ref="S128:S130" si="10">P128</f>
        <v>0</v>
      </c>
      <c r="T128"/>
      <c r="U128"/>
      <c r="V128"/>
      <c r="W128"/>
    </row>
    <row r="129" spans="1:23" ht="37.200000000000003" hidden="1" customHeight="1" x14ac:dyDescent="0.3">
      <c r="A129" s="237"/>
      <c r="B129" s="238"/>
      <c r="C129" s="238"/>
      <c r="D129" s="238"/>
      <c r="E129" s="238"/>
      <c r="F129" s="238"/>
      <c r="G129" s="238"/>
      <c r="H129" s="238"/>
      <c r="I129" s="239"/>
      <c r="J129" s="240" t="s">
        <v>83</v>
      </c>
      <c r="K129" s="240"/>
      <c r="L129" s="240"/>
      <c r="M129" s="241">
        <v>10</v>
      </c>
      <c r="N129" s="242"/>
      <c r="O129" s="243"/>
      <c r="P129" s="236">
        <f t="shared" ref="P129:P130" si="11">M129*N129</f>
        <v>0</v>
      </c>
      <c r="Q129" s="244"/>
      <c r="R129" s="244"/>
      <c r="S129" s="123">
        <f t="shared" si="10"/>
        <v>0</v>
      </c>
      <c r="T129"/>
      <c r="U129"/>
      <c r="V129"/>
      <c r="W129"/>
    </row>
    <row r="130" spans="1:23" ht="37.200000000000003" hidden="1" customHeight="1" x14ac:dyDescent="0.3">
      <c r="A130" s="237"/>
      <c r="B130" s="238"/>
      <c r="C130" s="238"/>
      <c r="D130" s="238"/>
      <c r="E130" s="238"/>
      <c r="F130" s="238"/>
      <c r="G130" s="238"/>
      <c r="H130" s="238"/>
      <c r="I130" s="239"/>
      <c r="J130" s="240" t="s">
        <v>84</v>
      </c>
      <c r="K130" s="240"/>
      <c r="L130" s="240"/>
      <c r="M130" s="241">
        <v>10</v>
      </c>
      <c r="N130" s="242"/>
      <c r="O130" s="243"/>
      <c r="P130" s="236">
        <f t="shared" si="11"/>
        <v>0</v>
      </c>
      <c r="Q130" s="244"/>
      <c r="R130" s="244"/>
      <c r="S130" s="123">
        <f t="shared" si="10"/>
        <v>0</v>
      </c>
      <c r="T130"/>
      <c r="U130"/>
      <c r="V130"/>
      <c r="W130"/>
    </row>
    <row r="131" spans="1:23" ht="0.6" hidden="1" customHeight="1" x14ac:dyDescent="0.3">
      <c r="A131" s="245"/>
      <c r="B131" s="246"/>
      <c r="C131" s="246"/>
      <c r="D131" s="246"/>
      <c r="E131" s="246"/>
      <c r="F131" s="246"/>
      <c r="G131" s="246"/>
      <c r="H131" s="246"/>
      <c r="I131" s="147"/>
      <c r="J131" s="125"/>
      <c r="K131" s="125"/>
      <c r="L131" s="125"/>
      <c r="M131" s="147"/>
      <c r="N131" s="147"/>
      <c r="O131" s="147"/>
      <c r="P131" s="147"/>
      <c r="Q131" s="147"/>
      <c r="R131" s="147"/>
      <c r="S131" s="247"/>
      <c r="T131"/>
      <c r="U131"/>
      <c r="V131"/>
      <c r="W131"/>
    </row>
    <row r="132" spans="1:23" ht="18.600000000000001" hidden="1" customHeight="1" x14ac:dyDescent="0.3">
      <c r="A132" s="248"/>
      <c r="B132" s="249"/>
      <c r="C132" s="249"/>
      <c r="D132" s="249"/>
      <c r="E132" s="249"/>
      <c r="F132" s="249"/>
      <c r="G132" s="249"/>
      <c r="H132" s="249"/>
      <c r="I132" s="249"/>
      <c r="J132" s="249"/>
      <c r="K132" s="250" t="s">
        <v>91</v>
      </c>
      <c r="L132" s="250"/>
      <c r="M132" s="250"/>
      <c r="N132" s="250"/>
      <c r="O132" s="250"/>
      <c r="P132" s="250"/>
      <c r="Q132" s="250"/>
      <c r="R132" s="250"/>
      <c r="S132" s="251">
        <f>ROUND(SUM(S123:S130),2)</f>
        <v>0</v>
      </c>
      <c r="T132"/>
      <c r="U132"/>
      <c r="V132"/>
      <c r="W132"/>
    </row>
    <row r="133" spans="1:23" ht="7.2" hidden="1" customHeight="1" x14ac:dyDescent="0.3">
      <c r="A133" s="199"/>
      <c r="B133" s="199"/>
      <c r="C133" s="199"/>
      <c r="D133" s="199"/>
      <c r="E133" s="199"/>
      <c r="F133" s="199"/>
      <c r="G133" s="199"/>
      <c r="H133" s="199"/>
      <c r="I133" s="199"/>
      <c r="J133" s="199"/>
      <c r="K133" s="199"/>
      <c r="L133" s="199"/>
      <c r="M133" s="199"/>
      <c r="N133" s="199"/>
      <c r="O133" s="199"/>
      <c r="P133" s="199"/>
      <c r="Q133" s="199"/>
      <c r="R133" s="199"/>
      <c r="S133" s="199"/>
      <c r="T133"/>
      <c r="U133"/>
      <c r="V133"/>
      <c r="W133"/>
    </row>
    <row r="134" spans="1:23" ht="18.600000000000001" hidden="1" customHeight="1" x14ac:dyDescent="0.3">
      <c r="A134" s="170" t="s">
        <v>92</v>
      </c>
      <c r="B134" s="200"/>
      <c r="C134" s="200"/>
      <c r="D134" s="200"/>
      <c r="E134" s="200"/>
      <c r="F134" s="200"/>
      <c r="G134" s="200"/>
      <c r="H134" s="200"/>
      <c r="I134" s="200"/>
      <c r="J134" s="200"/>
      <c r="K134" s="200"/>
      <c r="L134" s="200"/>
      <c r="M134" s="200"/>
      <c r="N134" s="172"/>
      <c r="O134" s="172"/>
      <c r="P134" s="172"/>
      <c r="Q134" s="172"/>
      <c r="R134" s="173"/>
      <c r="S134" s="201"/>
      <c r="T134" s="103"/>
      <c r="U134" s="103"/>
      <c r="V134" s="103"/>
      <c r="W134" s="103"/>
    </row>
    <row r="135" spans="1:23" ht="52.8" hidden="1" customHeight="1" x14ac:dyDescent="0.3">
      <c r="A135" s="202"/>
      <c r="B135" s="203" t="s">
        <v>67</v>
      </c>
      <c r="C135" s="204"/>
      <c r="D135" s="204"/>
      <c r="E135" s="204"/>
      <c r="F135" s="204"/>
      <c r="G135" s="204"/>
      <c r="H135" s="205"/>
      <c r="I135" s="178" t="s">
        <v>68</v>
      </c>
      <c r="J135" s="206" t="s">
        <v>69</v>
      </c>
      <c r="K135" s="207"/>
      <c r="L135" s="208"/>
      <c r="M135" s="179" t="s">
        <v>70</v>
      </c>
      <c r="N135" s="206" t="s">
        <v>71</v>
      </c>
      <c r="O135" s="208"/>
      <c r="P135" s="179" t="s">
        <v>72</v>
      </c>
      <c r="Q135" s="206" t="s">
        <v>73</v>
      </c>
      <c r="R135" s="208"/>
      <c r="S135" s="180" t="s">
        <v>74</v>
      </c>
      <c r="T135"/>
      <c r="U135"/>
      <c r="V135"/>
      <c r="W135"/>
    </row>
    <row r="136" spans="1:23" ht="52.8" hidden="1" customHeight="1" x14ac:dyDescent="0.3">
      <c r="A136" s="209" t="s">
        <v>75</v>
      </c>
      <c r="B136" s="210"/>
      <c r="C136" s="210"/>
      <c r="D136" s="210"/>
      <c r="E136" s="210"/>
      <c r="F136" s="210"/>
      <c r="G136" s="210"/>
      <c r="H136" s="211"/>
      <c r="I136" s="212"/>
      <c r="J136" s="213" t="s">
        <v>93</v>
      </c>
      <c r="K136" s="214"/>
      <c r="L136" s="215"/>
      <c r="M136" s="147"/>
      <c r="N136" s="147"/>
      <c r="O136" s="169"/>
      <c r="P136" s="169"/>
      <c r="Q136" s="169"/>
      <c r="R136" s="169"/>
      <c r="S136" s="216"/>
      <c r="T136"/>
      <c r="U136"/>
      <c r="V136"/>
      <c r="W136"/>
    </row>
    <row r="137" spans="1:23" ht="18.600000000000001" hidden="1" customHeight="1" x14ac:dyDescent="0.3">
      <c r="A137" s="217"/>
      <c r="B137" s="210"/>
      <c r="C137" s="210"/>
      <c r="D137" s="210"/>
      <c r="E137" s="210"/>
      <c r="F137" s="210"/>
      <c r="G137" s="210"/>
      <c r="H137" s="211"/>
      <c r="I137" s="212"/>
      <c r="J137" s="206">
        <f>$S$27</f>
        <v>0</v>
      </c>
      <c r="K137" s="204"/>
      <c r="L137" s="205"/>
      <c r="M137" s="169"/>
      <c r="N137" s="169"/>
      <c r="O137" s="169"/>
      <c r="P137" s="169"/>
      <c r="Q137" s="169"/>
      <c r="R137" s="169"/>
      <c r="S137" s="216"/>
      <c r="T137"/>
      <c r="U137"/>
      <c r="V137"/>
      <c r="W137"/>
    </row>
    <row r="138" spans="1:23" ht="37.200000000000003" hidden="1" customHeight="1" x14ac:dyDescent="0.3">
      <c r="A138" s="218" t="s">
        <v>77</v>
      </c>
      <c r="B138" s="155"/>
      <c r="C138" s="219"/>
      <c r="D138" s="219"/>
      <c r="E138" s="219"/>
      <c r="F138" s="219"/>
      <c r="G138" s="219"/>
      <c r="H138" s="220"/>
      <c r="I138" s="221" t="s">
        <v>68</v>
      </c>
      <c r="J138" s="222"/>
      <c r="K138" s="223"/>
      <c r="L138" s="224"/>
      <c r="M138" s="225"/>
      <c r="N138" s="225"/>
      <c r="O138" s="225"/>
      <c r="P138" s="225"/>
      <c r="Q138" s="225"/>
      <c r="R138" s="225"/>
      <c r="S138" s="123">
        <f>ROUND((IF(J138&gt;0,SUM(J138*$J$137),IF(J138=0,SUM(B138),""))),2)</f>
        <v>0</v>
      </c>
      <c r="T138"/>
      <c r="U138"/>
      <c r="V138"/>
      <c r="W138"/>
    </row>
    <row r="139" spans="1:23" ht="37.200000000000003" hidden="1" customHeight="1" x14ac:dyDescent="0.3">
      <c r="A139" s="218" t="s">
        <v>78</v>
      </c>
      <c r="B139" s="155"/>
      <c r="C139" s="219"/>
      <c r="D139" s="219"/>
      <c r="E139" s="219"/>
      <c r="F139" s="219"/>
      <c r="G139" s="219"/>
      <c r="H139" s="220"/>
      <c r="I139" s="221" t="s">
        <v>68</v>
      </c>
      <c r="J139" s="222"/>
      <c r="K139" s="223"/>
      <c r="L139" s="224"/>
      <c r="M139" s="225"/>
      <c r="N139" s="225"/>
      <c r="O139" s="225"/>
      <c r="P139" s="225"/>
      <c r="Q139" s="225"/>
      <c r="R139" s="225"/>
      <c r="S139" s="123">
        <f>ROUND((IF(J139&gt;0,SUM(J139*$J$212),IF(J139=0,SUM(B139),""))),2)</f>
        <v>0</v>
      </c>
      <c r="T139"/>
      <c r="U139"/>
      <c r="V139"/>
      <c r="W139"/>
    </row>
    <row r="140" spans="1:23" ht="37.200000000000003" hidden="1" customHeight="1" x14ac:dyDescent="0.3">
      <c r="A140" s="218" t="s">
        <v>79</v>
      </c>
      <c r="B140" s="155"/>
      <c r="C140" s="219"/>
      <c r="D140" s="219"/>
      <c r="E140" s="219"/>
      <c r="F140" s="219"/>
      <c r="G140" s="219"/>
      <c r="H140" s="220"/>
      <c r="I140" s="221" t="s">
        <v>68</v>
      </c>
      <c r="J140" s="222"/>
      <c r="K140" s="223"/>
      <c r="L140" s="224"/>
      <c r="M140" s="225"/>
      <c r="N140" s="225"/>
      <c r="O140" s="225"/>
      <c r="P140" s="225"/>
      <c r="Q140" s="225"/>
      <c r="R140" s="225"/>
      <c r="S140" s="123">
        <f>ROUND((IF(J140&gt;0,SUM(J140*$J$212),IF(J140=0,SUM(B140),""))),2)</f>
        <v>0</v>
      </c>
      <c r="T140"/>
      <c r="U140"/>
      <c r="V140"/>
      <c r="W140"/>
    </row>
    <row r="141" spans="1:23" ht="37.200000000000003" hidden="1" customHeight="1" x14ac:dyDescent="0.3">
      <c r="A141" s="226" t="s">
        <v>80</v>
      </c>
      <c r="B141" s="227"/>
      <c r="C141" s="228"/>
      <c r="D141" s="228"/>
      <c r="E141" s="228"/>
      <c r="F141" s="228"/>
      <c r="G141" s="228"/>
      <c r="H141" s="229"/>
      <c r="I141" s="221"/>
      <c r="J141" s="230"/>
      <c r="K141" s="231"/>
      <c r="L141" s="232"/>
      <c r="M141" s="233">
        <v>5</v>
      </c>
      <c r="N141" s="234"/>
      <c r="O141" s="235"/>
      <c r="P141" s="236">
        <f>M141*N141</f>
        <v>0</v>
      </c>
      <c r="Q141" s="225"/>
      <c r="R141" s="225"/>
      <c r="S141" s="123">
        <f>P141</f>
        <v>0</v>
      </c>
      <c r="T141"/>
      <c r="U141"/>
      <c r="V141"/>
      <c r="W141"/>
    </row>
    <row r="142" spans="1:23" ht="37.200000000000003" hidden="1" customHeight="1" x14ac:dyDescent="0.3">
      <c r="A142" s="226" t="s">
        <v>81</v>
      </c>
      <c r="B142" s="227"/>
      <c r="C142" s="228"/>
      <c r="D142" s="228"/>
      <c r="E142" s="228"/>
      <c r="F142" s="228"/>
      <c r="G142" s="228"/>
      <c r="H142" s="229"/>
      <c r="I142" s="221"/>
      <c r="J142" s="230"/>
      <c r="K142" s="231"/>
      <c r="L142" s="232"/>
      <c r="M142" s="233">
        <v>5</v>
      </c>
      <c r="N142" s="234"/>
      <c r="O142" s="235"/>
      <c r="P142" s="236">
        <f>M142*N142</f>
        <v>0</v>
      </c>
      <c r="Q142" s="225"/>
      <c r="R142" s="225"/>
      <c r="S142" s="123">
        <f>P142</f>
        <v>0</v>
      </c>
      <c r="T142"/>
      <c r="U142"/>
      <c r="V142"/>
      <c r="W142"/>
    </row>
    <row r="143" spans="1:23" ht="37.200000000000003" hidden="1" customHeight="1" x14ac:dyDescent="0.3">
      <c r="A143" s="237"/>
      <c r="B143" s="238"/>
      <c r="C143" s="238"/>
      <c r="D143" s="238"/>
      <c r="E143" s="238"/>
      <c r="F143" s="238"/>
      <c r="G143" s="238"/>
      <c r="H143" s="238"/>
      <c r="I143" s="239"/>
      <c r="J143" s="240" t="s">
        <v>82</v>
      </c>
      <c r="K143" s="240"/>
      <c r="L143" s="240"/>
      <c r="M143" s="241">
        <v>10</v>
      </c>
      <c r="N143" s="242"/>
      <c r="O143" s="243"/>
      <c r="P143" s="236">
        <f>M143*N143</f>
        <v>0</v>
      </c>
      <c r="Q143" s="244"/>
      <c r="R143" s="244"/>
      <c r="S143" s="123">
        <f t="shared" ref="S143:S145" si="12">P143</f>
        <v>0</v>
      </c>
      <c r="T143"/>
      <c r="U143"/>
      <c r="V143"/>
      <c r="W143"/>
    </row>
    <row r="144" spans="1:23" ht="37.200000000000003" hidden="1" customHeight="1" x14ac:dyDescent="0.3">
      <c r="A144" s="237"/>
      <c r="B144" s="238"/>
      <c r="C144" s="238"/>
      <c r="D144" s="238"/>
      <c r="E144" s="238"/>
      <c r="F144" s="238"/>
      <c r="G144" s="238"/>
      <c r="H144" s="238"/>
      <c r="I144" s="239"/>
      <c r="J144" s="240" t="s">
        <v>83</v>
      </c>
      <c r="K144" s="240"/>
      <c r="L144" s="240"/>
      <c r="M144" s="241">
        <v>10</v>
      </c>
      <c r="N144" s="242"/>
      <c r="O144" s="243"/>
      <c r="P144" s="236">
        <f t="shared" ref="P144:P145" si="13">M144*N144</f>
        <v>0</v>
      </c>
      <c r="Q144" s="244"/>
      <c r="R144" s="244"/>
      <c r="S144" s="123">
        <f t="shared" si="12"/>
        <v>0</v>
      </c>
      <c r="T144"/>
      <c r="U144"/>
      <c r="V144"/>
      <c r="W144"/>
    </row>
    <row r="145" spans="1:23" ht="37.200000000000003" hidden="1" customHeight="1" x14ac:dyDescent="0.3">
      <c r="A145" s="237"/>
      <c r="B145" s="238"/>
      <c r="C145" s="238"/>
      <c r="D145" s="238"/>
      <c r="E145" s="238"/>
      <c r="F145" s="238"/>
      <c r="G145" s="238"/>
      <c r="H145" s="238"/>
      <c r="I145" s="239"/>
      <c r="J145" s="240" t="s">
        <v>84</v>
      </c>
      <c r="K145" s="240"/>
      <c r="L145" s="240"/>
      <c r="M145" s="241">
        <v>10</v>
      </c>
      <c r="N145" s="242"/>
      <c r="O145" s="243"/>
      <c r="P145" s="236">
        <f t="shared" si="13"/>
        <v>0</v>
      </c>
      <c r="Q145" s="244"/>
      <c r="R145" s="244"/>
      <c r="S145" s="123">
        <f t="shared" si="12"/>
        <v>0</v>
      </c>
      <c r="T145"/>
      <c r="U145"/>
      <c r="V145"/>
      <c r="W145"/>
    </row>
    <row r="146" spans="1:23" ht="7.2" hidden="1" customHeight="1" x14ac:dyDescent="0.3">
      <c r="A146" s="245"/>
      <c r="B146" s="246"/>
      <c r="C146" s="246"/>
      <c r="D146" s="246"/>
      <c r="E146" s="246"/>
      <c r="F146" s="246"/>
      <c r="G146" s="246"/>
      <c r="H146" s="246"/>
      <c r="I146" s="147"/>
      <c r="J146" s="125"/>
      <c r="K146" s="125"/>
      <c r="L146" s="125"/>
      <c r="M146" s="147"/>
      <c r="N146" s="147"/>
      <c r="O146" s="147"/>
      <c r="P146" s="147"/>
      <c r="Q146" s="147"/>
      <c r="R146" s="147"/>
      <c r="S146" s="247"/>
      <c r="T146"/>
      <c r="U146"/>
      <c r="V146"/>
      <c r="W146"/>
    </row>
    <row r="147" spans="1:23" ht="18.600000000000001" hidden="1" customHeight="1" x14ac:dyDescent="0.3">
      <c r="A147" s="248"/>
      <c r="B147" s="249"/>
      <c r="C147" s="249"/>
      <c r="D147" s="249"/>
      <c r="E147" s="249"/>
      <c r="F147" s="249"/>
      <c r="G147" s="249"/>
      <c r="H147" s="249"/>
      <c r="I147" s="249"/>
      <c r="J147" s="249"/>
      <c r="K147" s="250" t="s">
        <v>94</v>
      </c>
      <c r="L147" s="250"/>
      <c r="M147" s="250"/>
      <c r="N147" s="250"/>
      <c r="O147" s="250"/>
      <c r="P147" s="250"/>
      <c r="Q147" s="250"/>
      <c r="R147" s="250"/>
      <c r="S147" s="251">
        <f>ROUND(SUM(S138:S145),2)</f>
        <v>0</v>
      </c>
      <c r="T147"/>
      <c r="U147"/>
      <c r="V147"/>
      <c r="W147"/>
    </row>
    <row r="148" spans="1:23" ht="7.2" hidden="1" customHeight="1" x14ac:dyDescent="0.3">
      <c r="A148" s="199"/>
      <c r="B148" s="199"/>
      <c r="C148" s="199"/>
      <c r="D148" s="199"/>
      <c r="E148" s="199"/>
      <c r="F148" s="199"/>
      <c r="G148" s="199"/>
      <c r="H148" s="199"/>
      <c r="I148" s="199"/>
      <c r="J148" s="199"/>
      <c r="K148" s="199"/>
      <c r="L148" s="199"/>
      <c r="M148" s="199"/>
      <c r="N148" s="199"/>
      <c r="O148" s="199"/>
      <c r="P148" s="199"/>
      <c r="Q148" s="199"/>
      <c r="R148" s="199"/>
      <c r="S148" s="199"/>
      <c r="T148"/>
      <c r="U148"/>
      <c r="V148"/>
      <c r="W148"/>
    </row>
    <row r="149" spans="1:23" ht="18.600000000000001" hidden="1" customHeight="1" x14ac:dyDescent="0.3">
      <c r="A149" s="170" t="s">
        <v>95</v>
      </c>
      <c r="B149" s="200"/>
      <c r="C149" s="200"/>
      <c r="D149" s="200"/>
      <c r="E149" s="200"/>
      <c r="F149" s="200"/>
      <c r="G149" s="200"/>
      <c r="H149" s="200"/>
      <c r="I149" s="200"/>
      <c r="J149" s="200"/>
      <c r="K149" s="200"/>
      <c r="L149" s="200"/>
      <c r="M149" s="200"/>
      <c r="N149" s="172"/>
      <c r="O149" s="172"/>
      <c r="P149" s="172"/>
      <c r="Q149" s="172"/>
      <c r="R149" s="173"/>
      <c r="S149" s="201"/>
      <c r="T149" s="103"/>
      <c r="U149" s="103"/>
      <c r="V149" s="103"/>
      <c r="W149" s="103"/>
    </row>
    <row r="150" spans="1:23" ht="52.8" hidden="1" customHeight="1" x14ac:dyDescent="0.3">
      <c r="A150" s="202"/>
      <c r="B150" s="203" t="s">
        <v>67</v>
      </c>
      <c r="C150" s="204"/>
      <c r="D150" s="204"/>
      <c r="E150" s="204"/>
      <c r="F150" s="204"/>
      <c r="G150" s="204"/>
      <c r="H150" s="205"/>
      <c r="I150" s="178" t="s">
        <v>68</v>
      </c>
      <c r="J150" s="206" t="s">
        <v>69</v>
      </c>
      <c r="K150" s="207"/>
      <c r="L150" s="208"/>
      <c r="M150" s="179" t="s">
        <v>70</v>
      </c>
      <c r="N150" s="206" t="s">
        <v>71</v>
      </c>
      <c r="O150" s="208"/>
      <c r="P150" s="179" t="s">
        <v>72</v>
      </c>
      <c r="Q150" s="206" t="s">
        <v>73</v>
      </c>
      <c r="R150" s="208"/>
      <c r="S150" s="180" t="s">
        <v>74</v>
      </c>
      <c r="T150"/>
      <c r="U150"/>
      <c r="V150"/>
      <c r="W150"/>
    </row>
    <row r="151" spans="1:23" ht="52.8" hidden="1" customHeight="1" x14ac:dyDescent="0.3">
      <c r="A151" s="209" t="s">
        <v>75</v>
      </c>
      <c r="B151" s="210"/>
      <c r="C151" s="210"/>
      <c r="D151" s="210"/>
      <c r="E151" s="210"/>
      <c r="F151" s="210"/>
      <c r="G151" s="210"/>
      <c r="H151" s="211"/>
      <c r="I151" s="212"/>
      <c r="J151" s="213" t="s">
        <v>96</v>
      </c>
      <c r="K151" s="214"/>
      <c r="L151" s="215"/>
      <c r="M151" s="147"/>
      <c r="N151" s="147"/>
      <c r="O151" s="169"/>
      <c r="P151" s="169"/>
      <c r="Q151" s="169"/>
      <c r="R151" s="169"/>
      <c r="S151" s="216"/>
      <c r="T151"/>
      <c r="U151"/>
      <c r="V151"/>
      <c r="W151"/>
    </row>
    <row r="152" spans="1:23" ht="18.600000000000001" hidden="1" customHeight="1" x14ac:dyDescent="0.3">
      <c r="A152" s="217"/>
      <c r="B152" s="210"/>
      <c r="C152" s="210"/>
      <c r="D152" s="210"/>
      <c r="E152" s="210"/>
      <c r="F152" s="210"/>
      <c r="G152" s="210"/>
      <c r="H152" s="211"/>
      <c r="I152" s="212"/>
      <c r="J152" s="206">
        <f>$S$31</f>
        <v>0</v>
      </c>
      <c r="K152" s="204"/>
      <c r="L152" s="205"/>
      <c r="M152" s="169"/>
      <c r="N152" s="169"/>
      <c r="O152" s="169"/>
      <c r="P152" s="169"/>
      <c r="Q152" s="169"/>
      <c r="R152" s="169"/>
      <c r="S152" s="216"/>
      <c r="T152"/>
      <c r="U152"/>
      <c r="V152"/>
      <c r="W152"/>
    </row>
    <row r="153" spans="1:23" ht="37.200000000000003" hidden="1" customHeight="1" x14ac:dyDescent="0.3">
      <c r="A153" s="218" t="s">
        <v>77</v>
      </c>
      <c r="B153" s="155"/>
      <c r="C153" s="219"/>
      <c r="D153" s="219"/>
      <c r="E153" s="219"/>
      <c r="F153" s="219"/>
      <c r="G153" s="219"/>
      <c r="H153" s="220"/>
      <c r="I153" s="221" t="s">
        <v>68</v>
      </c>
      <c r="J153" s="222"/>
      <c r="K153" s="223"/>
      <c r="L153" s="224"/>
      <c r="M153" s="225"/>
      <c r="N153" s="225"/>
      <c r="O153" s="225"/>
      <c r="P153" s="225"/>
      <c r="Q153" s="225"/>
      <c r="R153" s="225"/>
      <c r="S153" s="123">
        <f>ROUND((IF(J153&gt;0,SUM(J153*$J$152),IF(J153=0,SUM(B153),""))),2)</f>
        <v>0</v>
      </c>
      <c r="T153"/>
      <c r="U153"/>
      <c r="V153"/>
      <c r="W153"/>
    </row>
    <row r="154" spans="1:23" ht="37.200000000000003" hidden="1" customHeight="1" x14ac:dyDescent="0.3">
      <c r="A154" s="218" t="s">
        <v>78</v>
      </c>
      <c r="B154" s="155"/>
      <c r="C154" s="219"/>
      <c r="D154" s="219"/>
      <c r="E154" s="219"/>
      <c r="F154" s="219"/>
      <c r="G154" s="219"/>
      <c r="H154" s="220"/>
      <c r="I154" s="221" t="s">
        <v>68</v>
      </c>
      <c r="J154" s="222"/>
      <c r="K154" s="223"/>
      <c r="L154" s="224"/>
      <c r="M154" s="225"/>
      <c r="N154" s="225"/>
      <c r="O154" s="225"/>
      <c r="P154" s="225"/>
      <c r="Q154" s="225"/>
      <c r="R154" s="225"/>
      <c r="S154" s="123">
        <f>ROUND((IF(J154&gt;0,SUM(J154*$J$212),IF(J154=0,SUM(B154),""))),2)</f>
        <v>0</v>
      </c>
      <c r="T154"/>
      <c r="U154"/>
      <c r="V154"/>
      <c r="W154"/>
    </row>
    <row r="155" spans="1:23" ht="37.200000000000003" hidden="1" customHeight="1" x14ac:dyDescent="0.3">
      <c r="A155" s="218" t="s">
        <v>79</v>
      </c>
      <c r="B155" s="155"/>
      <c r="C155" s="219"/>
      <c r="D155" s="219"/>
      <c r="E155" s="219"/>
      <c r="F155" s="219"/>
      <c r="G155" s="219"/>
      <c r="H155" s="220"/>
      <c r="I155" s="221" t="s">
        <v>68</v>
      </c>
      <c r="J155" s="222"/>
      <c r="K155" s="223"/>
      <c r="L155" s="224"/>
      <c r="M155" s="225"/>
      <c r="N155" s="225"/>
      <c r="O155" s="225"/>
      <c r="P155" s="225"/>
      <c r="Q155" s="225"/>
      <c r="R155" s="225"/>
      <c r="S155" s="123">
        <f>ROUND((IF(J155&gt;0,SUM(J155*$J$212),IF(J155=0,SUM(B155),""))),2)</f>
        <v>0</v>
      </c>
      <c r="T155"/>
      <c r="U155"/>
      <c r="V155"/>
      <c r="W155"/>
    </row>
    <row r="156" spans="1:23" ht="37.200000000000003" hidden="1" customHeight="1" x14ac:dyDescent="0.3">
      <c r="A156" s="226" t="s">
        <v>80</v>
      </c>
      <c r="B156" s="227"/>
      <c r="C156" s="228"/>
      <c r="D156" s="228"/>
      <c r="E156" s="228"/>
      <c r="F156" s="228"/>
      <c r="G156" s="228"/>
      <c r="H156" s="229"/>
      <c r="I156" s="221"/>
      <c r="J156" s="230"/>
      <c r="K156" s="231"/>
      <c r="L156" s="232"/>
      <c r="M156" s="233">
        <v>5</v>
      </c>
      <c r="N156" s="234"/>
      <c r="O156" s="235"/>
      <c r="P156" s="236">
        <f>M156*N156</f>
        <v>0</v>
      </c>
      <c r="Q156" s="225"/>
      <c r="R156" s="225"/>
      <c r="S156" s="123">
        <f>P156</f>
        <v>0</v>
      </c>
      <c r="T156"/>
      <c r="U156"/>
      <c r="V156"/>
      <c r="W156"/>
    </row>
    <row r="157" spans="1:23" ht="37.200000000000003" hidden="1" customHeight="1" x14ac:dyDescent="0.3">
      <c r="A157" s="226" t="s">
        <v>81</v>
      </c>
      <c r="B157" s="227"/>
      <c r="C157" s="228"/>
      <c r="D157" s="228"/>
      <c r="E157" s="228"/>
      <c r="F157" s="228"/>
      <c r="G157" s="228"/>
      <c r="H157" s="229"/>
      <c r="I157" s="221"/>
      <c r="J157" s="230"/>
      <c r="K157" s="231"/>
      <c r="L157" s="232"/>
      <c r="M157" s="233">
        <v>5</v>
      </c>
      <c r="N157" s="234"/>
      <c r="O157" s="235"/>
      <c r="P157" s="236">
        <f>M157*N157</f>
        <v>0</v>
      </c>
      <c r="Q157" s="225"/>
      <c r="R157" s="225"/>
      <c r="S157" s="123">
        <f>P157</f>
        <v>0</v>
      </c>
      <c r="T157"/>
      <c r="U157"/>
      <c r="V157"/>
      <c r="W157"/>
    </row>
    <row r="158" spans="1:23" ht="37.200000000000003" hidden="1" customHeight="1" x14ac:dyDescent="0.3">
      <c r="A158" s="237"/>
      <c r="B158" s="238"/>
      <c r="C158" s="238"/>
      <c r="D158" s="238"/>
      <c r="E158" s="238"/>
      <c r="F158" s="238"/>
      <c r="G158" s="238"/>
      <c r="H158" s="238"/>
      <c r="I158" s="239"/>
      <c r="J158" s="240" t="s">
        <v>82</v>
      </c>
      <c r="K158" s="240"/>
      <c r="L158" s="240"/>
      <c r="M158" s="241">
        <v>10</v>
      </c>
      <c r="N158" s="242"/>
      <c r="O158" s="243"/>
      <c r="P158" s="236">
        <f>M158*N158</f>
        <v>0</v>
      </c>
      <c r="Q158" s="244"/>
      <c r="R158" s="244"/>
      <c r="S158" s="123">
        <f t="shared" ref="S158:S160" si="14">P158</f>
        <v>0</v>
      </c>
      <c r="T158"/>
      <c r="U158"/>
      <c r="V158"/>
      <c r="W158"/>
    </row>
    <row r="159" spans="1:23" ht="37.200000000000003" hidden="1" customHeight="1" x14ac:dyDescent="0.3">
      <c r="A159" s="237"/>
      <c r="B159" s="238"/>
      <c r="C159" s="238"/>
      <c r="D159" s="238"/>
      <c r="E159" s="238"/>
      <c r="F159" s="238"/>
      <c r="G159" s="238"/>
      <c r="H159" s="238"/>
      <c r="I159" s="239"/>
      <c r="J159" s="240" t="s">
        <v>83</v>
      </c>
      <c r="K159" s="240"/>
      <c r="L159" s="240"/>
      <c r="M159" s="241">
        <v>10</v>
      </c>
      <c r="N159" s="242"/>
      <c r="O159" s="243"/>
      <c r="P159" s="236">
        <f t="shared" ref="P159:P160" si="15">M159*N159</f>
        <v>0</v>
      </c>
      <c r="Q159" s="244"/>
      <c r="R159" s="244"/>
      <c r="S159" s="123">
        <f t="shared" si="14"/>
        <v>0</v>
      </c>
      <c r="T159"/>
      <c r="U159"/>
      <c r="V159"/>
      <c r="W159"/>
    </row>
    <row r="160" spans="1:23" ht="37.200000000000003" hidden="1" customHeight="1" x14ac:dyDescent="0.3">
      <c r="A160" s="237"/>
      <c r="B160" s="238"/>
      <c r="C160" s="238"/>
      <c r="D160" s="238"/>
      <c r="E160" s="238"/>
      <c r="F160" s="238"/>
      <c r="G160" s="238"/>
      <c r="H160" s="238"/>
      <c r="I160" s="239"/>
      <c r="J160" s="240" t="s">
        <v>84</v>
      </c>
      <c r="K160" s="240"/>
      <c r="L160" s="240"/>
      <c r="M160" s="241">
        <v>10</v>
      </c>
      <c r="N160" s="242"/>
      <c r="O160" s="243"/>
      <c r="P160" s="236">
        <f t="shared" si="15"/>
        <v>0</v>
      </c>
      <c r="Q160" s="244"/>
      <c r="R160" s="244"/>
      <c r="S160" s="123">
        <f t="shared" si="14"/>
        <v>0</v>
      </c>
      <c r="T160"/>
      <c r="U160"/>
      <c r="V160"/>
      <c r="W160"/>
    </row>
    <row r="161" spans="1:23" ht="7.2" hidden="1" customHeight="1" x14ac:dyDescent="0.3">
      <c r="A161" s="245"/>
      <c r="B161" s="246"/>
      <c r="C161" s="246"/>
      <c r="D161" s="246"/>
      <c r="E161" s="246"/>
      <c r="F161" s="246"/>
      <c r="G161" s="246"/>
      <c r="H161" s="246"/>
      <c r="I161" s="147"/>
      <c r="J161" s="125"/>
      <c r="K161" s="125"/>
      <c r="L161" s="125"/>
      <c r="M161" s="147"/>
      <c r="N161" s="147"/>
      <c r="O161" s="147"/>
      <c r="P161" s="147"/>
      <c r="Q161" s="147"/>
      <c r="R161" s="147"/>
      <c r="S161" s="247"/>
      <c r="T161"/>
      <c r="U161"/>
      <c r="V161"/>
      <c r="W161"/>
    </row>
    <row r="162" spans="1:23" ht="18.600000000000001" hidden="1" customHeight="1" x14ac:dyDescent="0.3">
      <c r="A162" s="248"/>
      <c r="B162" s="249"/>
      <c r="C162" s="249"/>
      <c r="D162" s="249"/>
      <c r="E162" s="249"/>
      <c r="F162" s="249"/>
      <c r="G162" s="249"/>
      <c r="H162" s="249"/>
      <c r="I162" s="249"/>
      <c r="J162" s="249"/>
      <c r="K162" s="250" t="s">
        <v>97</v>
      </c>
      <c r="L162" s="250"/>
      <c r="M162" s="250"/>
      <c r="N162" s="250"/>
      <c r="O162" s="250"/>
      <c r="P162" s="250"/>
      <c r="Q162" s="250"/>
      <c r="R162" s="250"/>
      <c r="S162" s="251">
        <f>ROUND(SUM(S153:S160),2)</f>
        <v>0</v>
      </c>
      <c r="T162"/>
      <c r="U162"/>
      <c r="V162"/>
      <c r="W162"/>
    </row>
    <row r="163" spans="1:23" ht="7.2" hidden="1" customHeight="1" x14ac:dyDescent="0.3">
      <c r="A163" s="199"/>
      <c r="B163" s="199"/>
      <c r="C163" s="199"/>
      <c r="D163" s="199"/>
      <c r="E163" s="199"/>
      <c r="F163" s="199"/>
      <c r="G163" s="199"/>
      <c r="H163" s="199"/>
      <c r="I163" s="199"/>
      <c r="J163" s="199"/>
      <c r="K163" s="199"/>
      <c r="L163" s="199"/>
      <c r="M163" s="199"/>
      <c r="N163" s="199"/>
      <c r="O163" s="199"/>
      <c r="P163" s="199"/>
      <c r="Q163" s="199"/>
      <c r="R163" s="199"/>
      <c r="S163" s="199"/>
      <c r="T163"/>
      <c r="U163"/>
      <c r="V163"/>
      <c r="W163"/>
    </row>
    <row r="164" spans="1:23" ht="18.600000000000001" hidden="1" customHeight="1" x14ac:dyDescent="0.3">
      <c r="A164" s="170" t="s">
        <v>98</v>
      </c>
      <c r="B164" s="200"/>
      <c r="C164" s="200"/>
      <c r="D164" s="200"/>
      <c r="E164" s="200"/>
      <c r="F164" s="200"/>
      <c r="G164" s="200"/>
      <c r="H164" s="200"/>
      <c r="I164" s="200"/>
      <c r="J164" s="200"/>
      <c r="K164" s="200"/>
      <c r="L164" s="200"/>
      <c r="M164" s="200"/>
      <c r="N164" s="172"/>
      <c r="O164" s="172"/>
      <c r="P164" s="172"/>
      <c r="Q164" s="172"/>
      <c r="R164" s="173"/>
      <c r="S164" s="201"/>
      <c r="T164" s="103"/>
      <c r="U164" s="103"/>
      <c r="V164" s="103"/>
      <c r="W164" s="103"/>
    </row>
    <row r="165" spans="1:23" ht="52.8" hidden="1" customHeight="1" x14ac:dyDescent="0.3">
      <c r="A165" s="202"/>
      <c r="B165" s="203" t="s">
        <v>67</v>
      </c>
      <c r="C165" s="204"/>
      <c r="D165" s="204"/>
      <c r="E165" s="204"/>
      <c r="F165" s="204"/>
      <c r="G165" s="204"/>
      <c r="H165" s="205"/>
      <c r="I165" s="178" t="s">
        <v>68</v>
      </c>
      <c r="J165" s="206" t="s">
        <v>69</v>
      </c>
      <c r="K165" s="207"/>
      <c r="L165" s="208"/>
      <c r="M165" s="179" t="s">
        <v>70</v>
      </c>
      <c r="N165" s="206" t="s">
        <v>71</v>
      </c>
      <c r="O165" s="208"/>
      <c r="P165" s="179" t="s">
        <v>72</v>
      </c>
      <c r="Q165" s="206" t="s">
        <v>73</v>
      </c>
      <c r="R165" s="208"/>
      <c r="S165" s="180" t="s">
        <v>74</v>
      </c>
      <c r="T165"/>
      <c r="U165"/>
      <c r="V165"/>
      <c r="W165"/>
    </row>
    <row r="166" spans="1:23" ht="52.8" hidden="1" customHeight="1" x14ac:dyDescent="0.3">
      <c r="A166" s="209" t="s">
        <v>75</v>
      </c>
      <c r="B166" s="210"/>
      <c r="C166" s="210"/>
      <c r="D166" s="210"/>
      <c r="E166" s="210"/>
      <c r="F166" s="210"/>
      <c r="G166" s="210"/>
      <c r="H166" s="211"/>
      <c r="I166" s="212"/>
      <c r="J166" s="213" t="s">
        <v>99</v>
      </c>
      <c r="K166" s="214"/>
      <c r="L166" s="215"/>
      <c r="M166" s="147"/>
      <c r="N166" s="147"/>
      <c r="O166" s="169"/>
      <c r="P166" s="169"/>
      <c r="Q166" s="169"/>
      <c r="R166" s="169"/>
      <c r="S166" s="216"/>
      <c r="T166"/>
      <c r="U166"/>
      <c r="V166"/>
      <c r="W166"/>
    </row>
    <row r="167" spans="1:23" ht="18.600000000000001" hidden="1" customHeight="1" x14ac:dyDescent="0.3">
      <c r="A167" s="217"/>
      <c r="B167" s="210"/>
      <c r="C167" s="210"/>
      <c r="D167" s="210"/>
      <c r="E167" s="210"/>
      <c r="F167" s="210"/>
      <c r="G167" s="210"/>
      <c r="H167" s="211"/>
      <c r="I167" s="212"/>
      <c r="J167" s="206">
        <f>$S$35</f>
        <v>0</v>
      </c>
      <c r="K167" s="204"/>
      <c r="L167" s="205"/>
      <c r="M167" s="169"/>
      <c r="N167" s="169"/>
      <c r="O167" s="169"/>
      <c r="P167" s="169"/>
      <c r="Q167" s="169"/>
      <c r="R167" s="169"/>
      <c r="S167" s="216"/>
      <c r="T167"/>
      <c r="U167"/>
      <c r="V167"/>
      <c r="W167"/>
    </row>
    <row r="168" spans="1:23" ht="37.200000000000003" hidden="1" customHeight="1" x14ac:dyDescent="0.3">
      <c r="A168" s="218" t="s">
        <v>77</v>
      </c>
      <c r="B168" s="155"/>
      <c r="C168" s="219"/>
      <c r="D168" s="219"/>
      <c r="E168" s="219"/>
      <c r="F168" s="219"/>
      <c r="G168" s="219"/>
      <c r="H168" s="220"/>
      <c r="I168" s="221" t="s">
        <v>68</v>
      </c>
      <c r="J168" s="222"/>
      <c r="K168" s="223"/>
      <c r="L168" s="224"/>
      <c r="M168" s="225"/>
      <c r="N168" s="225"/>
      <c r="O168" s="225"/>
      <c r="P168" s="225"/>
      <c r="Q168" s="225"/>
      <c r="R168" s="225"/>
      <c r="S168" s="123">
        <f>ROUND((IF(J168&gt;0,SUM(J168*$J$167),IF(J168=0,SUM(B168),""))),2)</f>
        <v>0</v>
      </c>
      <c r="T168"/>
      <c r="U168"/>
      <c r="V168"/>
      <c r="W168"/>
    </row>
    <row r="169" spans="1:23" ht="37.200000000000003" hidden="1" customHeight="1" x14ac:dyDescent="0.3">
      <c r="A169" s="218" t="s">
        <v>78</v>
      </c>
      <c r="B169" s="155"/>
      <c r="C169" s="219"/>
      <c r="D169" s="219"/>
      <c r="E169" s="219"/>
      <c r="F169" s="219"/>
      <c r="G169" s="219"/>
      <c r="H169" s="220"/>
      <c r="I169" s="221" t="s">
        <v>68</v>
      </c>
      <c r="J169" s="222"/>
      <c r="K169" s="223"/>
      <c r="L169" s="224"/>
      <c r="M169" s="225"/>
      <c r="N169" s="225"/>
      <c r="O169" s="225"/>
      <c r="P169" s="225"/>
      <c r="Q169" s="225"/>
      <c r="R169" s="225"/>
      <c r="S169" s="123">
        <f>ROUND((IF(J169&gt;0,SUM(J169*$J$212),IF(J169=0,SUM(B169),""))),2)</f>
        <v>0</v>
      </c>
      <c r="T169"/>
      <c r="U169"/>
      <c r="V169"/>
      <c r="W169"/>
    </row>
    <row r="170" spans="1:23" ht="37.200000000000003" hidden="1" customHeight="1" x14ac:dyDescent="0.3">
      <c r="A170" s="218" t="s">
        <v>79</v>
      </c>
      <c r="B170" s="155"/>
      <c r="C170" s="219"/>
      <c r="D170" s="219"/>
      <c r="E170" s="219"/>
      <c r="F170" s="219"/>
      <c r="G170" s="219"/>
      <c r="H170" s="220"/>
      <c r="I170" s="221" t="s">
        <v>68</v>
      </c>
      <c r="J170" s="222"/>
      <c r="K170" s="223"/>
      <c r="L170" s="224"/>
      <c r="M170" s="225"/>
      <c r="N170" s="225"/>
      <c r="O170" s="225"/>
      <c r="P170" s="225"/>
      <c r="Q170" s="225"/>
      <c r="R170" s="225"/>
      <c r="S170" s="123">
        <f>ROUND((IF(J170&gt;0,SUM(J170*$J$212),IF(J170=0,SUM(B170),""))),2)</f>
        <v>0</v>
      </c>
      <c r="T170"/>
      <c r="U170"/>
      <c r="V170"/>
      <c r="W170"/>
    </row>
    <row r="171" spans="1:23" ht="37.200000000000003" hidden="1" customHeight="1" x14ac:dyDescent="0.3">
      <c r="A171" s="226" t="s">
        <v>80</v>
      </c>
      <c r="B171" s="227"/>
      <c r="C171" s="228"/>
      <c r="D171" s="228"/>
      <c r="E171" s="228"/>
      <c r="F171" s="228"/>
      <c r="G171" s="228"/>
      <c r="H171" s="229"/>
      <c r="I171" s="221"/>
      <c r="J171" s="230"/>
      <c r="K171" s="231"/>
      <c r="L171" s="232"/>
      <c r="M171" s="233">
        <v>5</v>
      </c>
      <c r="N171" s="234"/>
      <c r="O171" s="235"/>
      <c r="P171" s="236">
        <f>M171*N171</f>
        <v>0</v>
      </c>
      <c r="Q171" s="225"/>
      <c r="R171" s="225"/>
      <c r="S171" s="123">
        <f>P171</f>
        <v>0</v>
      </c>
      <c r="T171"/>
      <c r="U171"/>
      <c r="V171"/>
      <c r="W171"/>
    </row>
    <row r="172" spans="1:23" ht="37.200000000000003" hidden="1" customHeight="1" x14ac:dyDescent="0.3">
      <c r="A172" s="226" t="s">
        <v>81</v>
      </c>
      <c r="B172" s="227"/>
      <c r="C172" s="228"/>
      <c r="D172" s="228"/>
      <c r="E172" s="228"/>
      <c r="F172" s="228"/>
      <c r="G172" s="228"/>
      <c r="H172" s="229"/>
      <c r="I172" s="221"/>
      <c r="J172" s="230"/>
      <c r="K172" s="231"/>
      <c r="L172" s="232"/>
      <c r="M172" s="233">
        <v>5</v>
      </c>
      <c r="N172" s="234"/>
      <c r="O172" s="235"/>
      <c r="P172" s="236">
        <f>M172*N172</f>
        <v>0</v>
      </c>
      <c r="Q172" s="225"/>
      <c r="R172" s="225"/>
      <c r="S172" s="123">
        <f>P172</f>
        <v>0</v>
      </c>
      <c r="T172"/>
      <c r="U172"/>
      <c r="V172"/>
      <c r="W172"/>
    </row>
    <row r="173" spans="1:23" ht="37.200000000000003" hidden="1" customHeight="1" x14ac:dyDescent="0.3">
      <c r="A173" s="237"/>
      <c r="B173" s="238"/>
      <c r="C173" s="238"/>
      <c r="D173" s="238"/>
      <c r="E173" s="238"/>
      <c r="F173" s="238"/>
      <c r="G173" s="238"/>
      <c r="H173" s="238"/>
      <c r="I173" s="239"/>
      <c r="J173" s="240" t="s">
        <v>82</v>
      </c>
      <c r="K173" s="240"/>
      <c r="L173" s="240"/>
      <c r="M173" s="241">
        <v>10</v>
      </c>
      <c r="N173" s="242"/>
      <c r="O173" s="243"/>
      <c r="P173" s="236">
        <f>M173*N173</f>
        <v>0</v>
      </c>
      <c r="Q173" s="244"/>
      <c r="R173" s="244"/>
      <c r="S173" s="123">
        <f t="shared" ref="S173:S175" si="16">P173</f>
        <v>0</v>
      </c>
      <c r="T173"/>
      <c r="U173"/>
      <c r="V173"/>
      <c r="W173"/>
    </row>
    <row r="174" spans="1:23" ht="37.200000000000003" hidden="1" customHeight="1" x14ac:dyDescent="0.3">
      <c r="A174" s="237"/>
      <c r="B174" s="238"/>
      <c r="C174" s="238"/>
      <c r="D174" s="238"/>
      <c r="E174" s="238"/>
      <c r="F174" s="238"/>
      <c r="G174" s="238"/>
      <c r="H174" s="238"/>
      <c r="I174" s="239"/>
      <c r="J174" s="240" t="s">
        <v>83</v>
      </c>
      <c r="K174" s="240"/>
      <c r="L174" s="240"/>
      <c r="M174" s="241">
        <v>10</v>
      </c>
      <c r="N174" s="242"/>
      <c r="O174" s="243"/>
      <c r="P174" s="236">
        <f t="shared" ref="P174:P175" si="17">M174*N174</f>
        <v>0</v>
      </c>
      <c r="Q174" s="244"/>
      <c r="R174" s="244"/>
      <c r="S174" s="123">
        <f t="shared" si="16"/>
        <v>0</v>
      </c>
      <c r="T174"/>
      <c r="U174"/>
      <c r="V174"/>
      <c r="W174"/>
    </row>
    <row r="175" spans="1:23" ht="37.200000000000003" hidden="1" customHeight="1" x14ac:dyDescent="0.3">
      <c r="A175" s="237"/>
      <c r="B175" s="238"/>
      <c r="C175" s="238"/>
      <c r="D175" s="238"/>
      <c r="E175" s="238"/>
      <c r="F175" s="238"/>
      <c r="G175" s="238"/>
      <c r="H175" s="238"/>
      <c r="I175" s="239"/>
      <c r="J175" s="240" t="s">
        <v>84</v>
      </c>
      <c r="K175" s="240"/>
      <c r="L175" s="240"/>
      <c r="M175" s="241">
        <v>10</v>
      </c>
      <c r="N175" s="242"/>
      <c r="O175" s="243"/>
      <c r="P175" s="236">
        <f t="shared" si="17"/>
        <v>0</v>
      </c>
      <c r="Q175" s="244"/>
      <c r="R175" s="244"/>
      <c r="S175" s="123">
        <f t="shared" si="16"/>
        <v>0</v>
      </c>
      <c r="T175"/>
      <c r="U175"/>
      <c r="V175"/>
      <c r="W175"/>
    </row>
    <row r="176" spans="1:23" ht="7.2" hidden="1" customHeight="1" x14ac:dyDescent="0.3">
      <c r="A176" s="245"/>
      <c r="B176" s="246"/>
      <c r="C176" s="246"/>
      <c r="D176" s="246"/>
      <c r="E176" s="246"/>
      <c r="F176" s="246"/>
      <c r="G176" s="246"/>
      <c r="H176" s="246"/>
      <c r="I176" s="147"/>
      <c r="J176" s="125"/>
      <c r="K176" s="125"/>
      <c r="L176" s="125"/>
      <c r="M176" s="147"/>
      <c r="N176" s="147"/>
      <c r="O176" s="147"/>
      <c r="P176" s="147"/>
      <c r="Q176" s="147"/>
      <c r="R176" s="147"/>
      <c r="S176" s="247"/>
      <c r="T176"/>
      <c r="U176"/>
      <c r="V176"/>
      <c r="W176"/>
    </row>
    <row r="177" spans="1:23" ht="18.600000000000001" hidden="1" customHeight="1" x14ac:dyDescent="0.3">
      <c r="A177" s="248"/>
      <c r="B177" s="249"/>
      <c r="C177" s="249"/>
      <c r="D177" s="249"/>
      <c r="E177" s="249"/>
      <c r="F177" s="249"/>
      <c r="G177" s="249"/>
      <c r="H177" s="249"/>
      <c r="I177" s="249"/>
      <c r="J177" s="249"/>
      <c r="K177" s="250" t="s">
        <v>100</v>
      </c>
      <c r="L177" s="250"/>
      <c r="M177" s="250"/>
      <c r="N177" s="250"/>
      <c r="O177" s="250"/>
      <c r="P177" s="250"/>
      <c r="Q177" s="250"/>
      <c r="R177" s="250"/>
      <c r="S177" s="251">
        <f>ROUND(SUM(S168:S175),2)</f>
        <v>0</v>
      </c>
      <c r="T177"/>
      <c r="U177"/>
      <c r="V177"/>
      <c r="W177"/>
    </row>
    <row r="178" spans="1:23" customFormat="1" ht="7.2" hidden="1" customHeight="1" x14ac:dyDescent="0.3">
      <c r="A178" s="199"/>
      <c r="B178" s="199"/>
      <c r="C178" s="199"/>
      <c r="D178" s="199"/>
      <c r="E178" s="199"/>
      <c r="F178" s="199"/>
      <c r="G178" s="199"/>
      <c r="H178" s="199"/>
      <c r="I178" s="199"/>
      <c r="J178" s="199"/>
      <c r="K178" s="199"/>
      <c r="L178" s="199"/>
      <c r="M178" s="199"/>
      <c r="N178" s="199"/>
      <c r="O178" s="199"/>
      <c r="P178" s="199"/>
      <c r="Q178" s="199"/>
      <c r="R178" s="199"/>
      <c r="S178" s="199"/>
    </row>
    <row r="179" spans="1:23" ht="18.600000000000001" hidden="1" customHeight="1" x14ac:dyDescent="0.3">
      <c r="A179" s="170" t="s">
        <v>101</v>
      </c>
      <c r="B179" s="200"/>
      <c r="C179" s="200"/>
      <c r="D179" s="200"/>
      <c r="E179" s="200"/>
      <c r="F179" s="200"/>
      <c r="G179" s="200"/>
      <c r="H179" s="200"/>
      <c r="I179" s="200"/>
      <c r="J179" s="200"/>
      <c r="K179" s="200"/>
      <c r="L179" s="200"/>
      <c r="M179" s="200"/>
      <c r="N179" s="172"/>
      <c r="O179" s="172"/>
      <c r="P179" s="172"/>
      <c r="Q179" s="172"/>
      <c r="R179" s="173"/>
      <c r="S179" s="201"/>
      <c r="T179" s="103"/>
      <c r="U179" s="103"/>
      <c r="V179" s="103"/>
      <c r="W179" s="103"/>
    </row>
    <row r="180" spans="1:23" ht="52.8" hidden="1" customHeight="1" x14ac:dyDescent="0.3">
      <c r="A180" s="202"/>
      <c r="B180" s="203" t="s">
        <v>67</v>
      </c>
      <c r="C180" s="204"/>
      <c r="D180" s="204"/>
      <c r="E180" s="204"/>
      <c r="F180" s="204"/>
      <c r="G180" s="204"/>
      <c r="H180" s="205"/>
      <c r="I180" s="178" t="s">
        <v>68</v>
      </c>
      <c r="J180" s="206" t="s">
        <v>69</v>
      </c>
      <c r="K180" s="207"/>
      <c r="L180" s="208"/>
      <c r="M180" s="179" t="s">
        <v>70</v>
      </c>
      <c r="N180" s="206" t="s">
        <v>71</v>
      </c>
      <c r="O180" s="208"/>
      <c r="P180" s="179" t="s">
        <v>72</v>
      </c>
      <c r="Q180" s="206" t="s">
        <v>73</v>
      </c>
      <c r="R180" s="208"/>
      <c r="S180" s="180" t="s">
        <v>74</v>
      </c>
      <c r="T180"/>
      <c r="U180"/>
      <c r="V180"/>
      <c r="W180"/>
    </row>
    <row r="181" spans="1:23" ht="52.8" hidden="1" customHeight="1" x14ac:dyDescent="0.3">
      <c r="A181" s="209" t="s">
        <v>75</v>
      </c>
      <c r="B181" s="210"/>
      <c r="C181" s="210"/>
      <c r="D181" s="210"/>
      <c r="E181" s="210"/>
      <c r="F181" s="210"/>
      <c r="G181" s="210"/>
      <c r="H181" s="211"/>
      <c r="I181" s="212"/>
      <c r="J181" s="213" t="s">
        <v>102</v>
      </c>
      <c r="K181" s="214"/>
      <c r="L181" s="215"/>
      <c r="M181" s="147"/>
      <c r="N181" s="147"/>
      <c r="O181" s="169"/>
      <c r="P181" s="169"/>
      <c r="Q181" s="169"/>
      <c r="R181" s="169"/>
      <c r="S181" s="216"/>
      <c r="T181"/>
      <c r="U181"/>
      <c r="V181"/>
      <c r="W181"/>
    </row>
    <row r="182" spans="1:23" ht="18.600000000000001" hidden="1" customHeight="1" x14ac:dyDescent="0.3">
      <c r="A182" s="217"/>
      <c r="B182" s="210"/>
      <c r="C182" s="210"/>
      <c r="D182" s="210"/>
      <c r="E182" s="210"/>
      <c r="F182" s="210"/>
      <c r="G182" s="210"/>
      <c r="H182" s="211"/>
      <c r="I182" s="212"/>
      <c r="J182" s="206">
        <f>$S$39</f>
        <v>0</v>
      </c>
      <c r="K182" s="204"/>
      <c r="L182" s="205"/>
      <c r="M182" s="169"/>
      <c r="N182" s="169"/>
      <c r="O182" s="169"/>
      <c r="P182" s="169"/>
      <c r="Q182" s="169"/>
      <c r="R182" s="169"/>
      <c r="S182" s="216"/>
      <c r="T182"/>
      <c r="U182"/>
      <c r="V182"/>
      <c r="W182"/>
    </row>
    <row r="183" spans="1:23" ht="37.200000000000003" hidden="1" customHeight="1" x14ac:dyDescent="0.3">
      <c r="A183" s="218" t="s">
        <v>77</v>
      </c>
      <c r="B183" s="155"/>
      <c r="C183" s="219"/>
      <c r="D183" s="219"/>
      <c r="E183" s="219"/>
      <c r="F183" s="219"/>
      <c r="G183" s="219"/>
      <c r="H183" s="220"/>
      <c r="I183" s="221" t="s">
        <v>68</v>
      </c>
      <c r="J183" s="222"/>
      <c r="K183" s="223"/>
      <c r="L183" s="224"/>
      <c r="M183" s="225"/>
      <c r="N183" s="225"/>
      <c r="O183" s="225"/>
      <c r="P183" s="225"/>
      <c r="Q183" s="225"/>
      <c r="R183" s="225"/>
      <c r="S183" s="123">
        <f>ROUND((IF(J183&gt;0,SUM(J183*$J$182),IF(J183=0,SUM(B183),""))),2)</f>
        <v>0</v>
      </c>
      <c r="T183"/>
      <c r="U183"/>
      <c r="V183"/>
      <c r="W183"/>
    </row>
    <row r="184" spans="1:23" ht="37.200000000000003" hidden="1" customHeight="1" x14ac:dyDescent="0.3">
      <c r="A184" s="218" t="s">
        <v>78</v>
      </c>
      <c r="B184" s="155"/>
      <c r="C184" s="219"/>
      <c r="D184" s="219"/>
      <c r="E184" s="219"/>
      <c r="F184" s="219"/>
      <c r="G184" s="219"/>
      <c r="H184" s="220"/>
      <c r="I184" s="221" t="s">
        <v>68</v>
      </c>
      <c r="J184" s="222"/>
      <c r="K184" s="223"/>
      <c r="L184" s="224"/>
      <c r="M184" s="225"/>
      <c r="N184" s="225"/>
      <c r="O184" s="225"/>
      <c r="P184" s="225"/>
      <c r="Q184" s="225"/>
      <c r="R184" s="225"/>
      <c r="S184" s="123">
        <f>ROUND((IF(J184&gt;0,SUM(J184*$J$212),IF(J184=0,SUM(B184),""))),2)</f>
        <v>0</v>
      </c>
      <c r="T184"/>
      <c r="U184"/>
      <c r="V184"/>
      <c r="W184"/>
    </row>
    <row r="185" spans="1:23" ht="37.200000000000003" hidden="1" customHeight="1" x14ac:dyDescent="0.3">
      <c r="A185" s="218" t="s">
        <v>79</v>
      </c>
      <c r="B185" s="155"/>
      <c r="C185" s="219"/>
      <c r="D185" s="219"/>
      <c r="E185" s="219"/>
      <c r="F185" s="219"/>
      <c r="G185" s="219"/>
      <c r="H185" s="220"/>
      <c r="I185" s="221" t="s">
        <v>68</v>
      </c>
      <c r="J185" s="222"/>
      <c r="K185" s="223"/>
      <c r="L185" s="224"/>
      <c r="M185" s="225"/>
      <c r="N185" s="225"/>
      <c r="O185" s="225"/>
      <c r="P185" s="225"/>
      <c r="Q185" s="225"/>
      <c r="R185" s="225"/>
      <c r="S185" s="123">
        <f>ROUND((IF(J185&gt;0,SUM(J185*$J$212),IF(J185=0,SUM(B185),""))),2)</f>
        <v>0</v>
      </c>
      <c r="T185"/>
      <c r="U185"/>
      <c r="V185"/>
      <c r="W185"/>
    </row>
    <row r="186" spans="1:23" ht="1.2" hidden="1" customHeight="1" x14ac:dyDescent="0.3">
      <c r="A186" s="226" t="s">
        <v>80</v>
      </c>
      <c r="B186" s="227"/>
      <c r="C186" s="228"/>
      <c r="D186" s="228"/>
      <c r="E186" s="228"/>
      <c r="F186" s="228"/>
      <c r="G186" s="228"/>
      <c r="H186" s="229"/>
      <c r="I186" s="221"/>
      <c r="J186" s="230"/>
      <c r="K186" s="231"/>
      <c r="L186" s="232"/>
      <c r="M186" s="233">
        <v>5</v>
      </c>
      <c r="N186" s="234"/>
      <c r="O186" s="235"/>
      <c r="P186" s="236">
        <f>M186*N186</f>
        <v>0</v>
      </c>
      <c r="Q186" s="225"/>
      <c r="R186" s="225"/>
      <c r="S186" s="123">
        <f>P186</f>
        <v>0</v>
      </c>
      <c r="T186"/>
      <c r="U186"/>
      <c r="V186"/>
      <c r="W186"/>
    </row>
    <row r="187" spans="1:23" ht="37.200000000000003" hidden="1" customHeight="1" x14ac:dyDescent="0.3">
      <c r="A187" s="226" t="s">
        <v>81</v>
      </c>
      <c r="B187" s="227"/>
      <c r="C187" s="228"/>
      <c r="D187" s="228"/>
      <c r="E187" s="228"/>
      <c r="F187" s="228"/>
      <c r="G187" s="228"/>
      <c r="H187" s="229"/>
      <c r="I187" s="221"/>
      <c r="J187" s="230"/>
      <c r="K187" s="231"/>
      <c r="L187" s="232"/>
      <c r="M187" s="233">
        <v>5</v>
      </c>
      <c r="N187" s="234"/>
      <c r="O187" s="235"/>
      <c r="P187" s="236">
        <f>M187*N187</f>
        <v>0</v>
      </c>
      <c r="Q187" s="225"/>
      <c r="R187" s="225"/>
      <c r="S187" s="123">
        <f>P187</f>
        <v>0</v>
      </c>
      <c r="T187"/>
      <c r="U187"/>
      <c r="V187"/>
      <c r="W187"/>
    </row>
    <row r="188" spans="1:23" ht="37.200000000000003" hidden="1" customHeight="1" x14ac:dyDescent="0.3">
      <c r="A188" s="237"/>
      <c r="B188" s="238"/>
      <c r="C188" s="238"/>
      <c r="D188" s="238"/>
      <c r="E188" s="238"/>
      <c r="F188" s="238"/>
      <c r="G188" s="238"/>
      <c r="H188" s="238"/>
      <c r="I188" s="239"/>
      <c r="J188" s="240" t="s">
        <v>82</v>
      </c>
      <c r="K188" s="240"/>
      <c r="L188" s="240"/>
      <c r="M188" s="241">
        <v>10</v>
      </c>
      <c r="N188" s="242"/>
      <c r="O188" s="243"/>
      <c r="P188" s="236">
        <f>M188*N188</f>
        <v>0</v>
      </c>
      <c r="Q188" s="244"/>
      <c r="R188" s="244"/>
      <c r="S188" s="123">
        <f t="shared" ref="S188:S190" si="18">P188</f>
        <v>0</v>
      </c>
      <c r="T188"/>
      <c r="U188"/>
      <c r="V188"/>
      <c r="W188"/>
    </row>
    <row r="189" spans="1:23" ht="37.200000000000003" hidden="1" customHeight="1" x14ac:dyDescent="0.3">
      <c r="A189" s="237"/>
      <c r="B189" s="238"/>
      <c r="C189" s="238"/>
      <c r="D189" s="238"/>
      <c r="E189" s="238"/>
      <c r="F189" s="238"/>
      <c r="G189" s="238"/>
      <c r="H189" s="238"/>
      <c r="I189" s="239"/>
      <c r="J189" s="240" t="s">
        <v>83</v>
      </c>
      <c r="K189" s="240"/>
      <c r="L189" s="240"/>
      <c r="M189" s="241">
        <v>10</v>
      </c>
      <c r="N189" s="242"/>
      <c r="O189" s="243"/>
      <c r="P189" s="236">
        <f t="shared" ref="P189:P190" si="19">M189*N189</f>
        <v>0</v>
      </c>
      <c r="Q189" s="244"/>
      <c r="R189" s="244"/>
      <c r="S189" s="123">
        <f t="shared" si="18"/>
        <v>0</v>
      </c>
      <c r="T189"/>
      <c r="U189"/>
      <c r="V189"/>
      <c r="W189"/>
    </row>
    <row r="190" spans="1:23" ht="37.200000000000003" hidden="1" customHeight="1" x14ac:dyDescent="0.3">
      <c r="A190" s="237"/>
      <c r="B190" s="238"/>
      <c r="C190" s="238"/>
      <c r="D190" s="238"/>
      <c r="E190" s="238"/>
      <c r="F190" s="238"/>
      <c r="G190" s="238"/>
      <c r="H190" s="238"/>
      <c r="I190" s="239"/>
      <c r="J190" s="240" t="s">
        <v>84</v>
      </c>
      <c r="K190" s="240"/>
      <c r="L190" s="240"/>
      <c r="M190" s="241">
        <v>10</v>
      </c>
      <c r="N190" s="242"/>
      <c r="O190" s="243"/>
      <c r="P190" s="236">
        <f t="shared" si="19"/>
        <v>0</v>
      </c>
      <c r="Q190" s="244"/>
      <c r="R190" s="244"/>
      <c r="S190" s="123">
        <f t="shared" si="18"/>
        <v>0</v>
      </c>
      <c r="T190"/>
      <c r="U190"/>
      <c r="V190"/>
      <c r="W190"/>
    </row>
    <row r="191" spans="1:23" ht="7.2" hidden="1" customHeight="1" x14ac:dyDescent="0.3">
      <c r="A191" s="245"/>
      <c r="B191" s="246"/>
      <c r="C191" s="246"/>
      <c r="D191" s="246"/>
      <c r="E191" s="246"/>
      <c r="F191" s="246"/>
      <c r="G191" s="246"/>
      <c r="H191" s="246"/>
      <c r="I191" s="147"/>
      <c r="J191" s="125"/>
      <c r="K191" s="125"/>
      <c r="L191" s="125"/>
      <c r="M191" s="147"/>
      <c r="N191" s="147"/>
      <c r="O191" s="147"/>
      <c r="P191" s="147"/>
      <c r="Q191" s="147"/>
      <c r="R191" s="147"/>
      <c r="S191" s="247"/>
      <c r="T191"/>
      <c r="U191"/>
      <c r="V191"/>
      <c r="W191"/>
    </row>
    <row r="192" spans="1:23" ht="18.600000000000001" hidden="1" customHeight="1" x14ac:dyDescent="0.3">
      <c r="A192" s="248"/>
      <c r="B192" s="249"/>
      <c r="C192" s="249"/>
      <c r="D192" s="249"/>
      <c r="E192" s="249"/>
      <c r="F192" s="249"/>
      <c r="G192" s="249"/>
      <c r="H192" s="249"/>
      <c r="I192" s="249"/>
      <c r="J192" s="249"/>
      <c r="K192" s="250" t="s">
        <v>103</v>
      </c>
      <c r="L192" s="250"/>
      <c r="M192" s="250"/>
      <c r="N192" s="250"/>
      <c r="O192" s="250"/>
      <c r="P192" s="250"/>
      <c r="Q192" s="250"/>
      <c r="R192" s="250"/>
      <c r="S192" s="251">
        <f>ROUND(SUM(S183:S190),2)</f>
        <v>0</v>
      </c>
      <c r="T192"/>
      <c r="U192"/>
      <c r="V192"/>
      <c r="W192"/>
    </row>
    <row r="193" spans="1:23" ht="7.2" hidden="1" customHeight="1" x14ac:dyDescent="0.3">
      <c r="A193" s="252"/>
      <c r="B193" s="253"/>
      <c r="C193" s="253"/>
      <c r="D193" s="253"/>
      <c r="E193" s="253"/>
      <c r="F193" s="253"/>
      <c r="G193" s="253"/>
      <c r="H193" s="253"/>
      <c r="I193" s="253"/>
      <c r="J193" s="253"/>
      <c r="K193" s="253"/>
      <c r="L193" s="253"/>
      <c r="M193" s="253"/>
      <c r="N193" s="253"/>
      <c r="O193" s="253"/>
      <c r="P193" s="253"/>
      <c r="Q193" s="253"/>
      <c r="R193" s="253"/>
      <c r="S193" s="253"/>
      <c r="T193"/>
      <c r="U193"/>
      <c r="V193"/>
      <c r="W193"/>
    </row>
    <row r="194" spans="1:23" ht="18.600000000000001" hidden="1" customHeight="1" x14ac:dyDescent="0.3">
      <c r="A194" s="170" t="s">
        <v>104</v>
      </c>
      <c r="B194" s="200"/>
      <c r="C194" s="200"/>
      <c r="D194" s="200"/>
      <c r="E194" s="200"/>
      <c r="F194" s="200"/>
      <c r="G194" s="200"/>
      <c r="H194" s="200"/>
      <c r="I194" s="200"/>
      <c r="J194" s="200"/>
      <c r="K194" s="200"/>
      <c r="L194" s="200"/>
      <c r="M194" s="200"/>
      <c r="N194" s="172"/>
      <c r="O194" s="172"/>
      <c r="P194" s="172"/>
      <c r="Q194" s="172"/>
      <c r="R194" s="173"/>
      <c r="S194" s="201"/>
      <c r="T194" s="103"/>
      <c r="U194" s="103"/>
      <c r="V194" s="103"/>
      <c r="W194" s="103"/>
    </row>
    <row r="195" spans="1:23" ht="52.8" hidden="1" customHeight="1" x14ac:dyDescent="0.3">
      <c r="A195" s="202"/>
      <c r="B195" s="203" t="s">
        <v>67</v>
      </c>
      <c r="C195" s="204"/>
      <c r="D195" s="204"/>
      <c r="E195" s="204"/>
      <c r="F195" s="204"/>
      <c r="G195" s="204"/>
      <c r="H195" s="205"/>
      <c r="I195" s="178" t="s">
        <v>68</v>
      </c>
      <c r="J195" s="206" t="s">
        <v>69</v>
      </c>
      <c r="K195" s="207"/>
      <c r="L195" s="208"/>
      <c r="M195" s="179" t="s">
        <v>70</v>
      </c>
      <c r="N195" s="206" t="s">
        <v>71</v>
      </c>
      <c r="O195" s="208"/>
      <c r="P195" s="179" t="s">
        <v>72</v>
      </c>
      <c r="Q195" s="206" t="s">
        <v>73</v>
      </c>
      <c r="R195" s="208"/>
      <c r="S195" s="180" t="s">
        <v>74</v>
      </c>
      <c r="T195"/>
      <c r="U195"/>
      <c r="V195"/>
      <c r="W195"/>
    </row>
    <row r="196" spans="1:23" ht="52.8" hidden="1" customHeight="1" x14ac:dyDescent="0.3">
      <c r="A196" s="209" t="s">
        <v>75</v>
      </c>
      <c r="B196" s="210"/>
      <c r="C196" s="210"/>
      <c r="D196" s="210"/>
      <c r="E196" s="210"/>
      <c r="F196" s="210"/>
      <c r="G196" s="210"/>
      <c r="H196" s="211"/>
      <c r="I196" s="212"/>
      <c r="J196" s="213" t="s">
        <v>105</v>
      </c>
      <c r="K196" s="214"/>
      <c r="L196" s="215"/>
      <c r="M196" s="147"/>
      <c r="N196" s="147"/>
      <c r="O196" s="169"/>
      <c r="P196" s="169"/>
      <c r="Q196" s="169"/>
      <c r="R196" s="169"/>
      <c r="S196" s="216"/>
      <c r="T196"/>
      <c r="U196"/>
      <c r="V196"/>
      <c r="W196"/>
    </row>
    <row r="197" spans="1:23" ht="18.600000000000001" hidden="1" customHeight="1" x14ac:dyDescent="0.3">
      <c r="A197" s="217"/>
      <c r="B197" s="210"/>
      <c r="C197" s="210"/>
      <c r="D197" s="210"/>
      <c r="E197" s="210"/>
      <c r="F197" s="210"/>
      <c r="G197" s="210"/>
      <c r="H197" s="211"/>
      <c r="I197" s="212"/>
      <c r="J197" s="206">
        <f>$S$43</f>
        <v>0</v>
      </c>
      <c r="K197" s="204"/>
      <c r="L197" s="205"/>
      <c r="M197" s="169"/>
      <c r="N197" s="169"/>
      <c r="O197" s="169"/>
      <c r="P197" s="169"/>
      <c r="Q197" s="169"/>
      <c r="R197" s="169"/>
      <c r="S197" s="216"/>
      <c r="T197"/>
      <c r="U197"/>
      <c r="V197"/>
      <c r="W197"/>
    </row>
    <row r="198" spans="1:23" ht="37.200000000000003" hidden="1" customHeight="1" x14ac:dyDescent="0.3">
      <c r="A198" s="218" t="s">
        <v>106</v>
      </c>
      <c r="B198" s="155"/>
      <c r="C198" s="219"/>
      <c r="D198" s="219"/>
      <c r="E198" s="219"/>
      <c r="F198" s="219"/>
      <c r="G198" s="219"/>
      <c r="H198" s="220"/>
      <c r="I198" s="221" t="s">
        <v>68</v>
      </c>
      <c r="J198" s="222"/>
      <c r="K198" s="223"/>
      <c r="L198" s="224"/>
      <c r="M198" s="225"/>
      <c r="N198" s="225"/>
      <c r="O198" s="225"/>
      <c r="P198" s="225"/>
      <c r="Q198" s="225"/>
      <c r="R198" s="225"/>
      <c r="S198" s="123">
        <f>ROUND((IF(J198&gt;0,SUM(J198*$J$197),IF(J198=0,SUM(B198),""))),2)</f>
        <v>0</v>
      </c>
      <c r="T198"/>
      <c r="U198"/>
      <c r="V198"/>
      <c r="W198"/>
    </row>
    <row r="199" spans="1:23" ht="37.200000000000003" hidden="1" customHeight="1" x14ac:dyDescent="0.3">
      <c r="A199" s="218" t="s">
        <v>107</v>
      </c>
      <c r="B199" s="155"/>
      <c r="C199" s="219"/>
      <c r="D199" s="219"/>
      <c r="E199" s="219"/>
      <c r="F199" s="219"/>
      <c r="G199" s="219"/>
      <c r="H199" s="220"/>
      <c r="I199" s="221" t="s">
        <v>68</v>
      </c>
      <c r="J199" s="222"/>
      <c r="K199" s="223"/>
      <c r="L199" s="224"/>
      <c r="M199" s="225"/>
      <c r="N199" s="225"/>
      <c r="O199" s="225"/>
      <c r="P199" s="225"/>
      <c r="Q199" s="225"/>
      <c r="R199" s="225"/>
      <c r="S199" s="123">
        <f>ROUND((IF(J199&gt;0,SUM(J199*$J$212),IF(J199=0,SUM(B199),""))),2)</f>
        <v>0</v>
      </c>
      <c r="T199"/>
      <c r="U199"/>
      <c r="V199"/>
      <c r="W199"/>
    </row>
    <row r="200" spans="1:23" ht="37.200000000000003" hidden="1" customHeight="1" x14ac:dyDescent="0.3">
      <c r="A200" s="218" t="s">
        <v>108</v>
      </c>
      <c r="B200" s="155"/>
      <c r="C200" s="219"/>
      <c r="D200" s="219"/>
      <c r="E200" s="219"/>
      <c r="F200" s="219"/>
      <c r="G200" s="219"/>
      <c r="H200" s="220"/>
      <c r="I200" s="221" t="s">
        <v>68</v>
      </c>
      <c r="J200" s="222"/>
      <c r="K200" s="223"/>
      <c r="L200" s="224"/>
      <c r="M200" s="225"/>
      <c r="N200" s="225"/>
      <c r="O200" s="225"/>
      <c r="P200" s="225"/>
      <c r="Q200" s="225"/>
      <c r="R200" s="225"/>
      <c r="S200" s="123">
        <f>ROUND((IF(J200&gt;0,SUM(J200*$J$212),IF(J200=0,SUM(B200),""))),2)</f>
        <v>0</v>
      </c>
      <c r="T200"/>
      <c r="U200"/>
      <c r="V200"/>
      <c r="W200"/>
    </row>
    <row r="201" spans="1:23" ht="37.200000000000003" hidden="1" customHeight="1" x14ac:dyDescent="0.3">
      <c r="A201" s="226" t="s">
        <v>80</v>
      </c>
      <c r="B201" s="227"/>
      <c r="C201" s="228"/>
      <c r="D201" s="228"/>
      <c r="E201" s="228"/>
      <c r="F201" s="228"/>
      <c r="G201" s="228"/>
      <c r="H201" s="229"/>
      <c r="I201" s="221"/>
      <c r="J201" s="230"/>
      <c r="K201" s="231"/>
      <c r="L201" s="232"/>
      <c r="M201" s="233">
        <v>5</v>
      </c>
      <c r="N201" s="234"/>
      <c r="O201" s="235"/>
      <c r="P201" s="236">
        <f>M201*N201</f>
        <v>0</v>
      </c>
      <c r="Q201" s="225"/>
      <c r="R201" s="225"/>
      <c r="S201" s="123">
        <f>P201</f>
        <v>0</v>
      </c>
      <c r="T201"/>
      <c r="U201"/>
      <c r="V201"/>
      <c r="W201"/>
    </row>
    <row r="202" spans="1:23" ht="37.200000000000003" hidden="1" customHeight="1" x14ac:dyDescent="0.3">
      <c r="A202" s="226" t="s">
        <v>81</v>
      </c>
      <c r="B202" s="227"/>
      <c r="C202" s="228"/>
      <c r="D202" s="228"/>
      <c r="E202" s="228"/>
      <c r="F202" s="228"/>
      <c r="G202" s="228"/>
      <c r="H202" s="229"/>
      <c r="I202" s="221"/>
      <c r="J202" s="230"/>
      <c r="K202" s="231"/>
      <c r="L202" s="232"/>
      <c r="M202" s="233">
        <v>5</v>
      </c>
      <c r="N202" s="234"/>
      <c r="O202" s="235"/>
      <c r="P202" s="236">
        <f>M202*N202</f>
        <v>0</v>
      </c>
      <c r="Q202" s="225"/>
      <c r="R202" s="225"/>
      <c r="S202" s="123">
        <f>P202</f>
        <v>0</v>
      </c>
      <c r="T202"/>
      <c r="U202"/>
      <c r="V202"/>
      <c r="W202"/>
    </row>
    <row r="203" spans="1:23" ht="0.6" customHeight="1" x14ac:dyDescent="0.3">
      <c r="A203" s="237"/>
      <c r="B203" s="238"/>
      <c r="C203" s="238"/>
      <c r="D203" s="238"/>
      <c r="E203" s="238"/>
      <c r="F203" s="238"/>
      <c r="G203" s="238"/>
      <c r="H203" s="238"/>
      <c r="I203" s="239"/>
      <c r="J203" s="240" t="s">
        <v>82</v>
      </c>
      <c r="K203" s="240"/>
      <c r="L203" s="240"/>
      <c r="M203" s="241">
        <v>10</v>
      </c>
      <c r="N203" s="242"/>
      <c r="O203" s="243"/>
      <c r="P203" s="236">
        <f>M203*N203</f>
        <v>0</v>
      </c>
      <c r="Q203" s="244"/>
      <c r="R203" s="244"/>
      <c r="S203" s="123">
        <f t="shared" ref="S203:S205" si="20">P203</f>
        <v>0</v>
      </c>
      <c r="T203"/>
      <c r="U203"/>
      <c r="V203"/>
      <c r="W203"/>
    </row>
    <row r="204" spans="1:23" ht="37.200000000000003" hidden="1" customHeight="1" x14ac:dyDescent="0.3">
      <c r="A204" s="237"/>
      <c r="B204" s="238"/>
      <c r="C204" s="238"/>
      <c r="D204" s="238"/>
      <c r="E204" s="238"/>
      <c r="F204" s="238"/>
      <c r="G204" s="238"/>
      <c r="H204" s="238"/>
      <c r="I204" s="239"/>
      <c r="J204" s="240" t="s">
        <v>83</v>
      </c>
      <c r="K204" s="240"/>
      <c r="L204" s="240"/>
      <c r="M204" s="241">
        <v>10</v>
      </c>
      <c r="N204" s="242"/>
      <c r="O204" s="243"/>
      <c r="P204" s="236">
        <f t="shared" ref="P204:P205" si="21">M204*N204</f>
        <v>0</v>
      </c>
      <c r="Q204" s="244"/>
      <c r="R204" s="244"/>
      <c r="S204" s="123">
        <f t="shared" si="20"/>
        <v>0</v>
      </c>
      <c r="T204"/>
      <c r="U204"/>
      <c r="V204"/>
      <c r="W204"/>
    </row>
    <row r="205" spans="1:23" ht="37.200000000000003" hidden="1" customHeight="1" x14ac:dyDescent="0.3">
      <c r="A205" s="237"/>
      <c r="B205" s="238"/>
      <c r="C205" s="238"/>
      <c r="D205" s="238"/>
      <c r="E205" s="238"/>
      <c r="F205" s="238"/>
      <c r="G205" s="238"/>
      <c r="H205" s="238"/>
      <c r="I205" s="239"/>
      <c r="J205" s="240" t="s">
        <v>84</v>
      </c>
      <c r="K205" s="240"/>
      <c r="L205" s="240"/>
      <c r="M205" s="241">
        <v>10</v>
      </c>
      <c r="N205" s="242"/>
      <c r="O205" s="243"/>
      <c r="P205" s="236">
        <f t="shared" si="21"/>
        <v>0</v>
      </c>
      <c r="Q205" s="244"/>
      <c r="R205" s="244"/>
      <c r="S205" s="123">
        <f t="shared" si="20"/>
        <v>0</v>
      </c>
      <c r="T205"/>
      <c r="U205"/>
      <c r="V205"/>
      <c r="W205"/>
    </row>
    <row r="206" spans="1:23" ht="24" hidden="1" customHeight="1" x14ac:dyDescent="0.3">
      <c r="A206" s="245"/>
      <c r="B206" s="246"/>
      <c r="C206" s="246"/>
      <c r="D206" s="246"/>
      <c r="E206" s="246"/>
      <c r="F206" s="246"/>
      <c r="G206" s="246"/>
      <c r="H206" s="246"/>
      <c r="I206" s="147"/>
      <c r="J206" s="125"/>
      <c r="K206" s="125"/>
      <c r="L206" s="125"/>
      <c r="M206" s="147"/>
      <c r="N206" s="147"/>
      <c r="O206" s="147"/>
      <c r="P206" s="147"/>
      <c r="Q206" s="147"/>
      <c r="R206" s="147"/>
      <c r="S206" s="247"/>
      <c r="T206"/>
      <c r="U206"/>
      <c r="V206"/>
      <c r="W206"/>
    </row>
    <row r="207" spans="1:23" ht="18.600000000000001" hidden="1" customHeight="1" x14ac:dyDescent="0.3">
      <c r="A207" s="248"/>
      <c r="B207" s="249"/>
      <c r="C207" s="249"/>
      <c r="D207" s="249"/>
      <c r="E207" s="249"/>
      <c r="F207" s="249"/>
      <c r="G207" s="249"/>
      <c r="H207" s="249"/>
      <c r="I207" s="249"/>
      <c r="J207" s="249"/>
      <c r="K207" s="250" t="s">
        <v>109</v>
      </c>
      <c r="L207" s="250"/>
      <c r="M207" s="250"/>
      <c r="N207" s="250"/>
      <c r="O207" s="250"/>
      <c r="P207" s="250"/>
      <c r="Q207" s="250"/>
      <c r="R207" s="250"/>
      <c r="S207" s="251">
        <f>ROUND(SUM(S198:S205),2)</f>
        <v>0</v>
      </c>
      <c r="T207"/>
      <c r="U207"/>
      <c r="V207"/>
      <c r="W207"/>
    </row>
    <row r="208" spans="1:23" ht="7.2" hidden="1" customHeight="1" x14ac:dyDescent="0.3">
      <c r="A208" s="254"/>
      <c r="B208" s="255"/>
      <c r="C208" s="255"/>
      <c r="D208" s="255"/>
      <c r="E208" s="255"/>
      <c r="F208" s="255"/>
      <c r="G208" s="255"/>
      <c r="H208" s="255"/>
      <c r="I208" s="255"/>
      <c r="J208" s="255"/>
      <c r="K208" s="256"/>
      <c r="L208" s="256"/>
      <c r="M208" s="256"/>
      <c r="N208" s="256"/>
      <c r="O208" s="256"/>
      <c r="P208" s="256"/>
      <c r="Q208" s="256"/>
      <c r="R208" s="256"/>
      <c r="S208" s="199"/>
      <c r="T208"/>
      <c r="U208"/>
      <c r="V208"/>
      <c r="W208"/>
    </row>
    <row r="209" spans="1:23" ht="18.600000000000001" hidden="1" customHeight="1" x14ac:dyDescent="0.3">
      <c r="A209" s="170" t="s">
        <v>110</v>
      </c>
      <c r="B209" s="200"/>
      <c r="C209" s="200"/>
      <c r="D209" s="200"/>
      <c r="E209" s="200"/>
      <c r="F209" s="200"/>
      <c r="G209" s="200"/>
      <c r="H209" s="200"/>
      <c r="I209" s="200"/>
      <c r="J209" s="200"/>
      <c r="K209" s="200"/>
      <c r="L209" s="200"/>
      <c r="M209" s="200"/>
      <c r="N209" s="172"/>
      <c r="O209" s="172"/>
      <c r="P209" s="172"/>
      <c r="Q209" s="172"/>
      <c r="R209" s="173"/>
      <c r="S209" s="201"/>
      <c r="T209" s="103"/>
      <c r="U209" s="103"/>
      <c r="V209" s="103"/>
      <c r="W209" s="103"/>
    </row>
    <row r="210" spans="1:23" ht="52.8" hidden="1" customHeight="1" x14ac:dyDescent="0.3">
      <c r="A210" s="202"/>
      <c r="B210" s="203" t="s">
        <v>67</v>
      </c>
      <c r="C210" s="204"/>
      <c r="D210" s="204"/>
      <c r="E210" s="204"/>
      <c r="F210" s="204"/>
      <c r="G210" s="204"/>
      <c r="H210" s="205"/>
      <c r="I210" s="178" t="s">
        <v>68</v>
      </c>
      <c r="J210" s="206" t="s">
        <v>69</v>
      </c>
      <c r="K210" s="207"/>
      <c r="L210" s="208"/>
      <c r="M210" s="179" t="s">
        <v>70</v>
      </c>
      <c r="N210" s="206" t="s">
        <v>71</v>
      </c>
      <c r="O210" s="208"/>
      <c r="P210" s="179" t="s">
        <v>72</v>
      </c>
      <c r="Q210" s="206" t="s">
        <v>73</v>
      </c>
      <c r="R210" s="208"/>
      <c r="S210" s="180" t="s">
        <v>74</v>
      </c>
      <c r="T210"/>
      <c r="U210"/>
      <c r="V210"/>
      <c r="W210"/>
    </row>
    <row r="211" spans="1:23" ht="52.8" hidden="1" customHeight="1" x14ac:dyDescent="0.3">
      <c r="A211" s="209" t="s">
        <v>75</v>
      </c>
      <c r="B211" s="210"/>
      <c r="C211" s="210"/>
      <c r="D211" s="210"/>
      <c r="E211" s="210"/>
      <c r="F211" s="210"/>
      <c r="G211" s="210"/>
      <c r="H211" s="211"/>
      <c r="I211" s="212"/>
      <c r="J211" s="213" t="s">
        <v>111</v>
      </c>
      <c r="K211" s="214"/>
      <c r="L211" s="215"/>
      <c r="M211" s="147"/>
      <c r="N211" s="147"/>
      <c r="O211" s="169"/>
      <c r="P211" s="169"/>
      <c r="Q211" s="169"/>
      <c r="R211" s="169"/>
      <c r="S211" s="216"/>
      <c r="T211"/>
      <c r="U211"/>
      <c r="V211"/>
      <c r="W211"/>
    </row>
    <row r="212" spans="1:23" ht="18.600000000000001" hidden="1" customHeight="1" x14ac:dyDescent="0.3">
      <c r="A212" s="217"/>
      <c r="B212" s="210"/>
      <c r="C212" s="210"/>
      <c r="D212" s="210"/>
      <c r="E212" s="210"/>
      <c r="F212" s="210"/>
      <c r="G212" s="210"/>
      <c r="H212" s="211"/>
      <c r="I212" s="212"/>
      <c r="J212" s="206">
        <f>$S$47</f>
        <v>0</v>
      </c>
      <c r="K212" s="204"/>
      <c r="L212" s="205"/>
      <c r="M212" s="169"/>
      <c r="N212" s="169"/>
      <c r="O212" s="169"/>
      <c r="P212" s="169"/>
      <c r="Q212" s="169"/>
      <c r="R212" s="169"/>
      <c r="S212" s="216"/>
      <c r="T212"/>
      <c r="U212"/>
      <c r="V212"/>
      <c r="W212"/>
    </row>
    <row r="213" spans="1:23" ht="37.200000000000003" hidden="1" customHeight="1" x14ac:dyDescent="0.3">
      <c r="A213" s="218" t="s">
        <v>106</v>
      </c>
      <c r="B213" s="155"/>
      <c r="C213" s="219"/>
      <c r="D213" s="219"/>
      <c r="E213" s="219"/>
      <c r="F213" s="219"/>
      <c r="G213" s="219"/>
      <c r="H213" s="220"/>
      <c r="I213" s="221" t="s">
        <v>68</v>
      </c>
      <c r="J213" s="222"/>
      <c r="K213" s="223"/>
      <c r="L213" s="224"/>
      <c r="M213" s="225"/>
      <c r="N213" s="225"/>
      <c r="O213" s="225"/>
      <c r="P213" s="225"/>
      <c r="Q213" s="225"/>
      <c r="R213" s="225"/>
      <c r="S213" s="123">
        <f>ROUND((IF(J213&gt;0,SUM(J213*$J$212),IF(J213=0,SUM(B213),""))),2)</f>
        <v>0</v>
      </c>
      <c r="T213"/>
      <c r="U213"/>
      <c r="V213"/>
      <c r="W213"/>
    </row>
    <row r="214" spans="1:23" ht="37.200000000000003" hidden="1" customHeight="1" x14ac:dyDescent="0.3">
      <c r="A214" s="218" t="s">
        <v>107</v>
      </c>
      <c r="B214" s="155"/>
      <c r="C214" s="219"/>
      <c r="D214" s="219"/>
      <c r="E214" s="219"/>
      <c r="F214" s="219"/>
      <c r="G214" s="219"/>
      <c r="H214" s="220"/>
      <c r="I214" s="221" t="s">
        <v>68</v>
      </c>
      <c r="J214" s="222"/>
      <c r="K214" s="223"/>
      <c r="L214" s="224"/>
      <c r="M214" s="225"/>
      <c r="N214" s="225"/>
      <c r="O214" s="225"/>
      <c r="P214" s="225"/>
      <c r="Q214" s="225"/>
      <c r="R214" s="225"/>
      <c r="S214" s="123">
        <f t="shared" ref="S214:S215" si="22">ROUND((IF(J214&gt;0,SUM(J214*$J$212),IF(J214=0,SUM(B214),""))),2)</f>
        <v>0</v>
      </c>
      <c r="T214"/>
      <c r="U214"/>
      <c r="V214"/>
      <c r="W214"/>
    </row>
    <row r="215" spans="1:23" ht="37.200000000000003" hidden="1" customHeight="1" x14ac:dyDescent="0.3">
      <c r="A215" s="218" t="s">
        <v>108</v>
      </c>
      <c r="B215" s="155"/>
      <c r="C215" s="219"/>
      <c r="D215" s="219"/>
      <c r="E215" s="219"/>
      <c r="F215" s="219"/>
      <c r="G215" s="219"/>
      <c r="H215" s="220"/>
      <c r="I215" s="221" t="s">
        <v>68</v>
      </c>
      <c r="J215" s="222"/>
      <c r="K215" s="223"/>
      <c r="L215" s="224"/>
      <c r="M215" s="225"/>
      <c r="N215" s="225"/>
      <c r="O215" s="225"/>
      <c r="P215" s="225"/>
      <c r="Q215" s="225"/>
      <c r="R215" s="225"/>
      <c r="S215" s="123">
        <f t="shared" si="22"/>
        <v>0</v>
      </c>
      <c r="T215"/>
      <c r="U215"/>
      <c r="V215"/>
      <c r="W215"/>
    </row>
    <row r="216" spans="1:23" ht="37.200000000000003" hidden="1" customHeight="1" x14ac:dyDescent="0.3">
      <c r="A216" s="226" t="s">
        <v>80</v>
      </c>
      <c r="B216" s="227"/>
      <c r="C216" s="228"/>
      <c r="D216" s="228"/>
      <c r="E216" s="228"/>
      <c r="F216" s="228"/>
      <c r="G216" s="228"/>
      <c r="H216" s="229"/>
      <c r="I216" s="221"/>
      <c r="J216" s="230"/>
      <c r="K216" s="231"/>
      <c r="L216" s="232"/>
      <c r="M216" s="233">
        <v>5</v>
      </c>
      <c r="N216" s="234"/>
      <c r="O216" s="235"/>
      <c r="P216" s="236">
        <f>M216*N216</f>
        <v>0</v>
      </c>
      <c r="Q216" s="225"/>
      <c r="R216" s="225"/>
      <c r="S216" s="123">
        <f>P216</f>
        <v>0</v>
      </c>
      <c r="T216"/>
      <c r="U216"/>
      <c r="V216"/>
      <c r="W216"/>
    </row>
    <row r="217" spans="1:23" ht="37.200000000000003" hidden="1" customHeight="1" x14ac:dyDescent="0.3">
      <c r="A217" s="226" t="s">
        <v>81</v>
      </c>
      <c r="B217" s="227"/>
      <c r="C217" s="228"/>
      <c r="D217" s="228"/>
      <c r="E217" s="228"/>
      <c r="F217" s="228"/>
      <c r="G217" s="228"/>
      <c r="H217" s="229"/>
      <c r="I217" s="221"/>
      <c r="J217" s="230"/>
      <c r="K217" s="231"/>
      <c r="L217" s="232"/>
      <c r="M217" s="233">
        <v>5</v>
      </c>
      <c r="N217" s="234"/>
      <c r="O217" s="235"/>
      <c r="P217" s="236">
        <f>M217*N217</f>
        <v>0</v>
      </c>
      <c r="Q217" s="225"/>
      <c r="R217" s="225"/>
      <c r="S217" s="123">
        <f>P217</f>
        <v>0</v>
      </c>
      <c r="T217"/>
      <c r="U217"/>
      <c r="V217"/>
      <c r="W217"/>
    </row>
    <row r="218" spans="1:23" ht="37.200000000000003" hidden="1" customHeight="1" x14ac:dyDescent="0.3">
      <c r="A218" s="237"/>
      <c r="B218" s="238"/>
      <c r="C218" s="238"/>
      <c r="D218" s="238"/>
      <c r="E218" s="238"/>
      <c r="F218" s="238"/>
      <c r="G218" s="238"/>
      <c r="H218" s="238"/>
      <c r="I218" s="239"/>
      <c r="J218" s="240" t="s">
        <v>82</v>
      </c>
      <c r="K218" s="240"/>
      <c r="L218" s="240"/>
      <c r="M218" s="241">
        <v>10</v>
      </c>
      <c r="N218" s="242"/>
      <c r="O218" s="243"/>
      <c r="P218" s="236">
        <f>M218*N218</f>
        <v>0</v>
      </c>
      <c r="Q218" s="244"/>
      <c r="R218" s="244"/>
      <c r="S218" s="123">
        <f t="shared" ref="S218:S220" si="23">P218</f>
        <v>0</v>
      </c>
      <c r="T218"/>
      <c r="U218"/>
      <c r="V218"/>
      <c r="W218"/>
    </row>
    <row r="219" spans="1:23" ht="37.200000000000003" hidden="1" customHeight="1" x14ac:dyDescent="0.3">
      <c r="A219" s="237"/>
      <c r="B219" s="238"/>
      <c r="C219" s="238"/>
      <c r="D219" s="238"/>
      <c r="E219" s="238"/>
      <c r="F219" s="238"/>
      <c r="G219" s="238"/>
      <c r="H219" s="238"/>
      <c r="I219" s="239"/>
      <c r="J219" s="240" t="s">
        <v>83</v>
      </c>
      <c r="K219" s="240"/>
      <c r="L219" s="240"/>
      <c r="M219" s="241">
        <v>10</v>
      </c>
      <c r="N219" s="242"/>
      <c r="O219" s="243"/>
      <c r="P219" s="236">
        <f t="shared" ref="P219:P220" si="24">M219*N219</f>
        <v>0</v>
      </c>
      <c r="Q219" s="244"/>
      <c r="R219" s="244"/>
      <c r="S219" s="123">
        <f t="shared" si="23"/>
        <v>0</v>
      </c>
      <c r="T219"/>
      <c r="U219"/>
      <c r="V219"/>
      <c r="W219"/>
    </row>
    <row r="220" spans="1:23" ht="37.200000000000003" hidden="1" customHeight="1" x14ac:dyDescent="0.3">
      <c r="A220" s="237"/>
      <c r="B220" s="238"/>
      <c r="C220" s="238"/>
      <c r="D220" s="238"/>
      <c r="E220" s="238"/>
      <c r="F220" s="238"/>
      <c r="G220" s="238"/>
      <c r="H220" s="238"/>
      <c r="I220" s="239"/>
      <c r="J220" s="240" t="s">
        <v>84</v>
      </c>
      <c r="K220" s="240"/>
      <c r="L220" s="240"/>
      <c r="M220" s="241">
        <v>10</v>
      </c>
      <c r="N220" s="242"/>
      <c r="O220" s="243"/>
      <c r="P220" s="236">
        <f t="shared" si="24"/>
        <v>0</v>
      </c>
      <c r="Q220" s="244"/>
      <c r="R220" s="244"/>
      <c r="S220" s="123">
        <f t="shared" si="23"/>
        <v>0</v>
      </c>
      <c r="T220"/>
      <c r="U220"/>
      <c r="V220"/>
      <c r="W220"/>
    </row>
    <row r="221" spans="1:23" ht="27" hidden="1" customHeight="1" x14ac:dyDescent="0.3">
      <c r="A221" s="245"/>
      <c r="B221" s="246"/>
      <c r="C221" s="246"/>
      <c r="D221" s="246"/>
      <c r="E221" s="246"/>
      <c r="F221" s="246"/>
      <c r="G221" s="246"/>
      <c r="H221" s="246"/>
      <c r="I221" s="147"/>
      <c r="J221" s="125"/>
      <c r="K221" s="125"/>
      <c r="L221" s="125"/>
      <c r="M221" s="147"/>
      <c r="N221" s="147"/>
      <c r="O221" s="147"/>
      <c r="P221" s="147"/>
      <c r="Q221" s="147"/>
      <c r="R221" s="147"/>
      <c r="S221" s="247"/>
      <c r="T221"/>
      <c r="U221"/>
      <c r="V221"/>
      <c r="W221"/>
    </row>
    <row r="222" spans="1:23" ht="18.600000000000001" hidden="1" customHeight="1" x14ac:dyDescent="0.3">
      <c r="A222" s="248"/>
      <c r="B222" s="249"/>
      <c r="C222" s="249"/>
      <c r="D222" s="249"/>
      <c r="E222" s="249"/>
      <c r="F222" s="249"/>
      <c r="G222" s="249"/>
      <c r="H222" s="249"/>
      <c r="I222" s="249"/>
      <c r="J222" s="249"/>
      <c r="K222" s="250" t="s">
        <v>112</v>
      </c>
      <c r="L222" s="250"/>
      <c r="M222" s="250"/>
      <c r="N222" s="250"/>
      <c r="O222" s="250"/>
      <c r="P222" s="250"/>
      <c r="Q222" s="250"/>
      <c r="R222" s="250"/>
      <c r="S222" s="251">
        <f>ROUND(SUM(S213:S217),2)</f>
        <v>0</v>
      </c>
      <c r="T222"/>
      <c r="U222"/>
      <c r="V222"/>
      <c r="W222"/>
    </row>
    <row r="223" spans="1:23" ht="33" customHeight="1" x14ac:dyDescent="0.3">
      <c r="A223" s="146"/>
      <c r="B223" s="147"/>
      <c r="C223" s="147"/>
      <c r="D223" s="147"/>
      <c r="E223" s="147"/>
      <c r="F223" s="147"/>
      <c r="G223" s="147"/>
      <c r="H223" s="147"/>
      <c r="I223" s="147"/>
      <c r="J223" s="148"/>
      <c r="K223" s="148"/>
      <c r="L223" s="148"/>
      <c r="M223" s="148"/>
      <c r="N223" s="148"/>
      <c r="O223" s="148"/>
      <c r="P223" s="148"/>
      <c r="Q223" s="148"/>
      <c r="R223" s="147"/>
      <c r="S223" s="148"/>
      <c r="T223"/>
      <c r="U223"/>
      <c r="V223"/>
      <c r="W223"/>
    </row>
    <row r="224" spans="1:23" ht="18.75" customHeight="1" x14ac:dyDescent="0.3">
      <c r="A224" s="170" t="s">
        <v>242</v>
      </c>
      <c r="B224" s="200"/>
      <c r="C224" s="200"/>
      <c r="D224" s="200"/>
      <c r="E224" s="200"/>
      <c r="F224" s="200"/>
      <c r="G224" s="200"/>
      <c r="H224" s="200"/>
      <c r="I224" s="200"/>
      <c r="J224" s="200"/>
      <c r="K224" s="200"/>
      <c r="L224" s="200"/>
      <c r="M224" s="200"/>
      <c r="N224" s="172"/>
      <c r="O224" s="172"/>
      <c r="P224" s="172"/>
      <c r="Q224" s="172"/>
      <c r="R224" s="173"/>
      <c r="S224" s="201"/>
      <c r="T224" s="104"/>
      <c r="U224" s="104"/>
      <c r="V224" s="104"/>
      <c r="W224" s="104"/>
    </row>
    <row r="225" spans="1:23" ht="53.25" customHeight="1" x14ac:dyDescent="0.3">
      <c r="A225" s="202"/>
      <c r="B225" s="203" t="s">
        <v>67</v>
      </c>
      <c r="C225" s="204"/>
      <c r="D225" s="204"/>
      <c r="E225" s="204"/>
      <c r="F225" s="204"/>
      <c r="G225" s="204"/>
      <c r="H225" s="205"/>
      <c r="I225" s="178" t="s">
        <v>263</v>
      </c>
      <c r="J225" s="257" t="s">
        <v>262</v>
      </c>
      <c r="K225" s="258"/>
      <c r="L225" s="259"/>
      <c r="M225" s="179" t="s">
        <v>70</v>
      </c>
      <c r="N225" s="206" t="s">
        <v>270</v>
      </c>
      <c r="O225" s="208"/>
      <c r="P225" s="179" t="s">
        <v>264</v>
      </c>
      <c r="Q225" s="206" t="s">
        <v>73</v>
      </c>
      <c r="R225" s="208"/>
      <c r="S225" s="180" t="s">
        <v>74</v>
      </c>
      <c r="T225"/>
      <c r="U225"/>
      <c r="V225"/>
      <c r="W225"/>
    </row>
    <row r="226" spans="1:23" ht="53.25" customHeight="1" x14ac:dyDescent="0.3">
      <c r="A226" s="209" t="s">
        <v>75</v>
      </c>
      <c r="B226" s="210"/>
      <c r="C226" s="210"/>
      <c r="D226" s="210"/>
      <c r="E226" s="210"/>
      <c r="F226" s="210"/>
      <c r="G226" s="210"/>
      <c r="H226" s="211"/>
      <c r="I226" s="212"/>
      <c r="J226" s="260"/>
      <c r="K226" s="261"/>
      <c r="L226" s="261"/>
      <c r="M226" s="147"/>
      <c r="N226" s="147"/>
      <c r="O226" s="169"/>
      <c r="P226" s="169"/>
      <c r="Q226" s="169"/>
      <c r="R226" s="169"/>
      <c r="S226" s="216"/>
      <c r="T226"/>
      <c r="U226"/>
      <c r="V226"/>
      <c r="W226"/>
    </row>
    <row r="227" spans="1:23" ht="18.75" customHeight="1" x14ac:dyDescent="0.3">
      <c r="A227" s="217"/>
      <c r="B227" s="210"/>
      <c r="C227" s="210"/>
      <c r="D227" s="210"/>
      <c r="E227" s="210"/>
      <c r="F227" s="210"/>
      <c r="G227" s="210"/>
      <c r="H227" s="211"/>
      <c r="I227" s="212"/>
      <c r="J227" s="262"/>
      <c r="K227" s="263"/>
      <c r="L227" s="263"/>
      <c r="M227" s="169"/>
      <c r="N227" s="169"/>
      <c r="O227" s="169"/>
      <c r="P227" s="169"/>
      <c r="Q227" s="169"/>
      <c r="R227" s="169"/>
      <c r="S227" s="216"/>
      <c r="T227"/>
      <c r="U227"/>
      <c r="V227"/>
      <c r="W227"/>
    </row>
    <row r="228" spans="1:23" ht="37.5" customHeight="1" x14ac:dyDescent="0.3">
      <c r="A228" s="226" t="s">
        <v>241</v>
      </c>
      <c r="B228" s="155"/>
      <c r="C228" s="156"/>
      <c r="D228" s="156"/>
      <c r="E228" s="156"/>
      <c r="F228" s="156"/>
      <c r="G228" s="156"/>
      <c r="H228" s="157"/>
      <c r="I228" s="221"/>
      <c r="J228" s="264"/>
      <c r="K228" s="265"/>
      <c r="L228" s="266"/>
      <c r="M228" s="233"/>
      <c r="N228" s="267">
        <f>B228</f>
        <v>0</v>
      </c>
      <c r="O228" s="268"/>
      <c r="P228" s="236"/>
      <c r="Q228" s="225"/>
      <c r="R228" s="225"/>
      <c r="S228" s="123">
        <f>N228</f>
        <v>0</v>
      </c>
      <c r="T228"/>
      <c r="U228"/>
      <c r="V228"/>
      <c r="W228"/>
    </row>
    <row r="229" spans="1:23" ht="37.5" customHeight="1" x14ac:dyDescent="0.3">
      <c r="A229" s="226" t="s">
        <v>244</v>
      </c>
      <c r="B229" s="155"/>
      <c r="C229" s="156"/>
      <c r="D229" s="156"/>
      <c r="E229" s="156"/>
      <c r="F229" s="156"/>
      <c r="G229" s="156"/>
      <c r="H229" s="157"/>
      <c r="I229" s="221"/>
      <c r="J229" s="264"/>
      <c r="K229" s="265"/>
      <c r="L229" s="266"/>
      <c r="M229" s="233"/>
      <c r="N229" s="267">
        <f>B229</f>
        <v>0</v>
      </c>
      <c r="O229" s="268"/>
      <c r="P229" s="236"/>
      <c r="Q229" s="225"/>
      <c r="R229" s="225"/>
      <c r="S229" s="123">
        <f>N229</f>
        <v>0</v>
      </c>
      <c r="T229"/>
      <c r="U229"/>
      <c r="V229"/>
      <c r="W229"/>
    </row>
    <row r="230" spans="1:23" ht="37.5" customHeight="1" x14ac:dyDescent="0.3">
      <c r="A230" s="226" t="s">
        <v>245</v>
      </c>
      <c r="B230" s="155"/>
      <c r="C230" s="156"/>
      <c r="D230" s="156"/>
      <c r="E230" s="156"/>
      <c r="F230" s="156"/>
      <c r="G230" s="156"/>
      <c r="H230" s="157"/>
      <c r="I230" s="221"/>
      <c r="J230" s="264">
        <v>5</v>
      </c>
      <c r="K230" s="265"/>
      <c r="L230" s="266"/>
      <c r="M230" s="233"/>
      <c r="N230" s="267">
        <f>B230*J230</f>
        <v>0</v>
      </c>
      <c r="O230" s="268"/>
      <c r="P230" s="236"/>
      <c r="Q230" s="225"/>
      <c r="R230" s="225"/>
      <c r="S230" s="123">
        <f>N230</f>
        <v>0</v>
      </c>
      <c r="T230"/>
      <c r="U230"/>
      <c r="V230"/>
      <c r="W230"/>
    </row>
    <row r="231" spans="1:23" ht="37.5" customHeight="1" x14ac:dyDescent="0.3">
      <c r="A231" s="237"/>
      <c r="B231" s="269"/>
      <c r="C231" s="270"/>
      <c r="D231" s="270"/>
      <c r="E231" s="270"/>
      <c r="F231" s="270"/>
      <c r="G231" s="270"/>
      <c r="H231" s="271"/>
      <c r="I231" s="239"/>
      <c r="J231" s="240" t="s">
        <v>82</v>
      </c>
      <c r="K231" s="240"/>
      <c r="L231" s="240"/>
      <c r="M231" s="241">
        <v>10</v>
      </c>
      <c r="N231" s="158"/>
      <c r="O231" s="159"/>
      <c r="P231" s="236">
        <f>M231*N231</f>
        <v>0</v>
      </c>
      <c r="Q231" s="244"/>
      <c r="R231" s="244"/>
      <c r="S231" s="123">
        <f t="shared" ref="S231:S233" si="25">P231</f>
        <v>0</v>
      </c>
      <c r="T231"/>
      <c r="U231"/>
      <c r="V231"/>
      <c r="W231"/>
    </row>
    <row r="232" spans="1:23" ht="37.5" customHeight="1" x14ac:dyDescent="0.3">
      <c r="A232" s="237"/>
      <c r="B232" s="272"/>
      <c r="C232" s="273"/>
      <c r="D232" s="273"/>
      <c r="E232" s="273"/>
      <c r="F232" s="273"/>
      <c r="G232" s="273"/>
      <c r="H232" s="274"/>
      <c r="I232" s="239"/>
      <c r="J232" s="240" t="s">
        <v>83</v>
      </c>
      <c r="K232" s="240"/>
      <c r="L232" s="240"/>
      <c r="M232" s="241">
        <v>10</v>
      </c>
      <c r="N232" s="158"/>
      <c r="O232" s="159"/>
      <c r="P232" s="236">
        <f t="shared" ref="P232:P233" si="26">M232*N232</f>
        <v>0</v>
      </c>
      <c r="Q232" s="244"/>
      <c r="R232" s="244"/>
      <c r="S232" s="123">
        <f t="shared" si="25"/>
        <v>0</v>
      </c>
      <c r="T232"/>
      <c r="U232"/>
      <c r="V232"/>
      <c r="W232"/>
    </row>
    <row r="233" spans="1:23" ht="37.5" customHeight="1" x14ac:dyDescent="0.3">
      <c r="A233" s="237"/>
      <c r="B233" s="275"/>
      <c r="C233" s="276"/>
      <c r="D233" s="276"/>
      <c r="E233" s="276"/>
      <c r="F233" s="276"/>
      <c r="G233" s="276"/>
      <c r="H233" s="277"/>
      <c r="I233" s="239"/>
      <c r="J233" s="240" t="s">
        <v>84</v>
      </c>
      <c r="K233" s="240"/>
      <c r="L233" s="240"/>
      <c r="M233" s="241">
        <v>10</v>
      </c>
      <c r="N233" s="158"/>
      <c r="O233" s="159"/>
      <c r="P233" s="236">
        <f t="shared" si="26"/>
        <v>0</v>
      </c>
      <c r="Q233" s="244"/>
      <c r="R233" s="244"/>
      <c r="S233" s="123">
        <f t="shared" si="25"/>
        <v>0</v>
      </c>
      <c r="T233"/>
      <c r="U233"/>
      <c r="V233"/>
      <c r="W233"/>
    </row>
    <row r="234" spans="1:23" ht="6.75" customHeight="1" x14ac:dyDescent="0.3">
      <c r="A234" s="245"/>
      <c r="B234" s="246"/>
      <c r="C234" s="246"/>
      <c r="D234" s="246"/>
      <c r="E234" s="246"/>
      <c r="F234" s="246"/>
      <c r="G234" s="246"/>
      <c r="H234" s="246"/>
      <c r="I234" s="147"/>
      <c r="J234" s="125"/>
      <c r="K234" s="125"/>
      <c r="L234" s="125"/>
      <c r="M234" s="147"/>
      <c r="N234" s="147"/>
      <c r="O234" s="147"/>
      <c r="P234" s="147"/>
      <c r="Q234" s="147"/>
      <c r="R234" s="147"/>
      <c r="S234" s="247"/>
      <c r="T234"/>
      <c r="U234"/>
      <c r="V234"/>
      <c r="W234"/>
    </row>
    <row r="235" spans="1:23" ht="16.2" customHeight="1" x14ac:dyDescent="0.3">
      <c r="A235" s="248"/>
      <c r="B235" s="249"/>
      <c r="C235" s="249"/>
      <c r="D235" s="249"/>
      <c r="E235" s="249"/>
      <c r="F235" s="249"/>
      <c r="G235" s="249"/>
      <c r="H235" s="249"/>
      <c r="I235" s="249"/>
      <c r="J235" s="249"/>
      <c r="K235" s="250" t="s">
        <v>113</v>
      </c>
      <c r="L235" s="250"/>
      <c r="M235" s="250"/>
      <c r="N235" s="250"/>
      <c r="O235" s="250"/>
      <c r="P235" s="250"/>
      <c r="Q235" s="250"/>
      <c r="R235" s="250"/>
      <c r="S235" s="251">
        <f>SUM(S228:S233)</f>
        <v>0</v>
      </c>
      <c r="T235"/>
      <c r="U235"/>
      <c r="V235"/>
      <c r="W235"/>
    </row>
    <row r="236" spans="1:23" ht="0.6" hidden="1" customHeight="1" x14ac:dyDescent="0.3">
      <c r="A236" s="146"/>
      <c r="B236" s="147"/>
      <c r="C236" s="147"/>
      <c r="D236" s="147"/>
      <c r="E236" s="147"/>
      <c r="F236" s="147"/>
      <c r="G236" s="147"/>
      <c r="H236" s="147"/>
      <c r="I236" s="147"/>
      <c r="J236" s="148"/>
      <c r="K236" s="148"/>
      <c r="L236" s="148"/>
      <c r="M236" s="148"/>
      <c r="N236" s="148"/>
      <c r="O236" s="148"/>
      <c r="P236" s="148"/>
      <c r="Q236" s="148"/>
      <c r="R236" s="147"/>
      <c r="S236" s="278">
        <f>SUM(S228:S235)</f>
        <v>0</v>
      </c>
      <c r="T236"/>
      <c r="U236"/>
      <c r="V236"/>
      <c r="W236"/>
    </row>
    <row r="237" spans="1:23" ht="18.600000000000001" hidden="1" customHeight="1" x14ac:dyDescent="0.3">
      <c r="A237" s="170" t="s">
        <v>114</v>
      </c>
      <c r="B237" s="200"/>
      <c r="C237" s="200"/>
      <c r="D237" s="200"/>
      <c r="E237" s="200"/>
      <c r="F237" s="200"/>
      <c r="G237" s="200"/>
      <c r="H237" s="200"/>
      <c r="I237" s="200"/>
      <c r="J237" s="200"/>
      <c r="K237" s="200"/>
      <c r="L237" s="200"/>
      <c r="M237" s="200"/>
      <c r="N237" s="172"/>
      <c r="O237" s="172"/>
      <c r="P237" s="172"/>
      <c r="Q237" s="172"/>
      <c r="R237" s="173"/>
      <c r="S237" s="201"/>
      <c r="T237" s="103"/>
      <c r="U237" s="103"/>
      <c r="V237" s="103"/>
      <c r="W237" s="103"/>
    </row>
    <row r="238" spans="1:23" ht="52.8" hidden="1" customHeight="1" x14ac:dyDescent="0.3">
      <c r="A238" s="202"/>
      <c r="B238" s="203" t="s">
        <v>67</v>
      </c>
      <c r="C238" s="204"/>
      <c r="D238" s="204"/>
      <c r="E238" s="204"/>
      <c r="F238" s="204"/>
      <c r="G238" s="204"/>
      <c r="H238" s="205"/>
      <c r="I238" s="178" t="s">
        <v>68</v>
      </c>
      <c r="J238" s="206" t="s">
        <v>69</v>
      </c>
      <c r="K238" s="207"/>
      <c r="L238" s="208"/>
      <c r="M238" s="179" t="s">
        <v>70</v>
      </c>
      <c r="N238" s="206" t="s">
        <v>71</v>
      </c>
      <c r="O238" s="208"/>
      <c r="P238" s="179" t="s">
        <v>72</v>
      </c>
      <c r="Q238" s="206" t="s">
        <v>73</v>
      </c>
      <c r="R238" s="208"/>
      <c r="S238" s="180" t="s">
        <v>74</v>
      </c>
      <c r="T238" s="25"/>
      <c r="U238" s="25"/>
      <c r="V238"/>
      <c r="W238"/>
    </row>
    <row r="239" spans="1:23" ht="52.8" hidden="1" customHeight="1" x14ac:dyDescent="0.3">
      <c r="A239" s="209" t="s">
        <v>75</v>
      </c>
      <c r="B239" s="210"/>
      <c r="C239" s="210"/>
      <c r="D239" s="210"/>
      <c r="E239" s="210"/>
      <c r="F239" s="210"/>
      <c r="G239" s="210"/>
      <c r="H239" s="211"/>
      <c r="I239" s="212"/>
      <c r="J239" s="213" t="s">
        <v>115</v>
      </c>
      <c r="K239" s="214"/>
      <c r="L239" s="215"/>
      <c r="M239" s="147"/>
      <c r="N239" s="147"/>
      <c r="O239" s="169"/>
      <c r="P239" s="169"/>
      <c r="Q239" s="169"/>
      <c r="R239" s="169"/>
      <c r="S239" s="216"/>
      <c r="T239" s="25"/>
      <c r="U239" s="25"/>
      <c r="V239"/>
      <c r="W239"/>
    </row>
    <row r="240" spans="1:23" ht="18.600000000000001" hidden="1" customHeight="1" x14ac:dyDescent="0.3">
      <c r="A240" s="217"/>
      <c r="B240" s="210"/>
      <c r="C240" s="210"/>
      <c r="D240" s="210"/>
      <c r="E240" s="210"/>
      <c r="F240" s="210"/>
      <c r="G240" s="210"/>
      <c r="H240" s="211"/>
      <c r="I240" s="212"/>
      <c r="J240" s="206">
        <f>$S$55</f>
        <v>0</v>
      </c>
      <c r="K240" s="204"/>
      <c r="L240" s="205"/>
      <c r="M240" s="169"/>
      <c r="N240" s="169"/>
      <c r="O240" s="169"/>
      <c r="P240" s="169"/>
      <c r="Q240" s="169"/>
      <c r="R240" s="169"/>
      <c r="S240" s="216"/>
      <c r="T240" s="25"/>
      <c r="U240" s="25"/>
      <c r="V240"/>
      <c r="W240"/>
    </row>
    <row r="241" spans="1:23" ht="37.200000000000003" hidden="1" customHeight="1" x14ac:dyDescent="0.3">
      <c r="A241" s="218" t="s">
        <v>116</v>
      </c>
      <c r="B241" s="155"/>
      <c r="C241" s="219"/>
      <c r="D241" s="219"/>
      <c r="E241" s="219"/>
      <c r="F241" s="219"/>
      <c r="G241" s="219"/>
      <c r="H241" s="220"/>
      <c r="I241" s="221" t="s">
        <v>68</v>
      </c>
      <c r="J241" s="222"/>
      <c r="K241" s="223"/>
      <c r="L241" s="224"/>
      <c r="M241" s="225"/>
      <c r="N241" s="225"/>
      <c r="O241" s="225"/>
      <c r="P241" s="225"/>
      <c r="Q241" s="225"/>
      <c r="R241" s="225"/>
      <c r="S241" s="123">
        <f>ROUND((IF(J241&gt;0,SUM(J241*$J$240),IF(J241=0,SUM(B241),""))),2)</f>
        <v>0</v>
      </c>
      <c r="T241" s="25"/>
      <c r="U241" s="25"/>
      <c r="V241"/>
      <c r="W241"/>
    </row>
    <row r="242" spans="1:23" ht="37.200000000000003" hidden="1" customHeight="1" x14ac:dyDescent="0.3">
      <c r="A242" s="218" t="s">
        <v>117</v>
      </c>
      <c r="B242" s="155"/>
      <c r="C242" s="219"/>
      <c r="D242" s="219"/>
      <c r="E242" s="219"/>
      <c r="F242" s="219"/>
      <c r="G242" s="219"/>
      <c r="H242" s="220"/>
      <c r="I242" s="221" t="s">
        <v>68</v>
      </c>
      <c r="J242" s="222"/>
      <c r="K242" s="223"/>
      <c r="L242" s="224"/>
      <c r="M242" s="225"/>
      <c r="N242" s="225"/>
      <c r="O242" s="225"/>
      <c r="P242" s="225"/>
      <c r="Q242" s="225"/>
      <c r="R242" s="225"/>
      <c r="S242" s="123">
        <f t="shared" ref="S242:S243" si="27">ROUND((IF(J242&gt;0,SUM(J242*$J$240),IF(J242=0,SUM(B242),""))),2)</f>
        <v>0</v>
      </c>
      <c r="T242" s="25"/>
      <c r="U242" s="25"/>
      <c r="V242"/>
      <c r="W242"/>
    </row>
    <row r="243" spans="1:23" ht="37.200000000000003" hidden="1" customHeight="1" x14ac:dyDescent="0.3">
      <c r="A243" s="218" t="s">
        <v>108</v>
      </c>
      <c r="B243" s="155"/>
      <c r="C243" s="219"/>
      <c r="D243" s="219"/>
      <c r="E243" s="219"/>
      <c r="F243" s="219"/>
      <c r="G243" s="219"/>
      <c r="H243" s="220"/>
      <c r="I243" s="221" t="s">
        <v>68</v>
      </c>
      <c r="J243" s="222"/>
      <c r="K243" s="223"/>
      <c r="L243" s="224"/>
      <c r="M243" s="225"/>
      <c r="N243" s="225"/>
      <c r="O243" s="225"/>
      <c r="P243" s="225"/>
      <c r="Q243" s="225"/>
      <c r="R243" s="225"/>
      <c r="S243" s="123">
        <f t="shared" si="27"/>
        <v>0</v>
      </c>
      <c r="T243" s="25"/>
      <c r="U243" s="25"/>
      <c r="V243"/>
      <c r="W243"/>
    </row>
    <row r="244" spans="1:23" ht="37.200000000000003" hidden="1" customHeight="1" x14ac:dyDescent="0.3">
      <c r="A244" s="226" t="s">
        <v>80</v>
      </c>
      <c r="B244" s="227"/>
      <c r="C244" s="228"/>
      <c r="D244" s="228"/>
      <c r="E244" s="228"/>
      <c r="F244" s="228"/>
      <c r="G244" s="228"/>
      <c r="H244" s="229"/>
      <c r="I244" s="221"/>
      <c r="J244" s="230"/>
      <c r="K244" s="231"/>
      <c r="L244" s="232"/>
      <c r="M244" s="233">
        <v>5</v>
      </c>
      <c r="N244" s="234"/>
      <c r="O244" s="235"/>
      <c r="P244" s="236">
        <f>M244*N244</f>
        <v>0</v>
      </c>
      <c r="Q244" s="225"/>
      <c r="R244" s="225"/>
      <c r="S244" s="123">
        <f>P244</f>
        <v>0</v>
      </c>
      <c r="T244" s="25"/>
      <c r="U244" s="25"/>
      <c r="V244"/>
      <c r="W244"/>
    </row>
    <row r="245" spans="1:23" ht="37.200000000000003" hidden="1" customHeight="1" x14ac:dyDescent="0.3">
      <c r="A245" s="226" t="s">
        <v>81</v>
      </c>
      <c r="B245" s="227"/>
      <c r="C245" s="228"/>
      <c r="D245" s="228"/>
      <c r="E245" s="228"/>
      <c r="F245" s="228"/>
      <c r="G245" s="228"/>
      <c r="H245" s="229"/>
      <c r="I245" s="221"/>
      <c r="J245" s="230"/>
      <c r="K245" s="231"/>
      <c r="L245" s="232"/>
      <c r="M245" s="233">
        <v>5</v>
      </c>
      <c r="N245" s="234"/>
      <c r="O245" s="235"/>
      <c r="P245" s="236">
        <f>M245*N245</f>
        <v>0</v>
      </c>
      <c r="Q245" s="225"/>
      <c r="R245" s="225"/>
      <c r="S245" s="123">
        <f>P245</f>
        <v>0</v>
      </c>
      <c r="T245" s="25"/>
      <c r="U245" s="25"/>
      <c r="V245"/>
      <c r="W245"/>
    </row>
    <row r="246" spans="1:23" ht="37.200000000000003" hidden="1" customHeight="1" x14ac:dyDescent="0.3">
      <c r="A246" s="279"/>
      <c r="B246" s="269"/>
      <c r="C246" s="270"/>
      <c r="D246" s="270"/>
      <c r="E246" s="270"/>
      <c r="F246" s="270"/>
      <c r="G246" s="270"/>
      <c r="H246" s="271"/>
      <c r="I246" s="239"/>
      <c r="J246" s="280" t="s">
        <v>82</v>
      </c>
      <c r="K246" s="281"/>
      <c r="L246" s="282"/>
      <c r="M246" s="241">
        <v>10</v>
      </c>
      <c r="N246" s="242"/>
      <c r="O246" s="243"/>
      <c r="P246" s="236">
        <f>M246*N246</f>
        <v>0</v>
      </c>
      <c r="Q246" s="244"/>
      <c r="R246" s="244"/>
      <c r="S246" s="123">
        <f t="shared" ref="S246:S248" si="28">P246</f>
        <v>0</v>
      </c>
      <c r="T246" s="25"/>
      <c r="U246" s="25"/>
      <c r="V246"/>
      <c r="W246"/>
    </row>
    <row r="247" spans="1:23" ht="37.200000000000003" hidden="1" customHeight="1" x14ac:dyDescent="0.3">
      <c r="A247" s="283"/>
      <c r="B247" s="272"/>
      <c r="C247" s="273"/>
      <c r="D247" s="273"/>
      <c r="E247" s="273"/>
      <c r="F247" s="273"/>
      <c r="G247" s="273"/>
      <c r="H247" s="274"/>
      <c r="I247" s="239"/>
      <c r="J247" s="280" t="s">
        <v>83</v>
      </c>
      <c r="K247" s="281"/>
      <c r="L247" s="282"/>
      <c r="M247" s="241">
        <v>10</v>
      </c>
      <c r="N247" s="242"/>
      <c r="O247" s="243"/>
      <c r="P247" s="236">
        <f t="shared" ref="P247:P248" si="29">M247*N247</f>
        <v>0</v>
      </c>
      <c r="Q247" s="244"/>
      <c r="R247" s="244"/>
      <c r="S247" s="123">
        <f t="shared" si="28"/>
        <v>0</v>
      </c>
      <c r="T247" s="25"/>
      <c r="U247" s="25"/>
      <c r="V247"/>
      <c r="W247"/>
    </row>
    <row r="248" spans="1:23" ht="37.200000000000003" hidden="1" customHeight="1" x14ac:dyDescent="0.3">
      <c r="A248" s="284"/>
      <c r="B248" s="275"/>
      <c r="C248" s="276"/>
      <c r="D248" s="276"/>
      <c r="E248" s="276"/>
      <c r="F248" s="276"/>
      <c r="G248" s="276"/>
      <c r="H248" s="277"/>
      <c r="I248" s="239"/>
      <c r="J248" s="280" t="s">
        <v>84</v>
      </c>
      <c r="K248" s="281"/>
      <c r="L248" s="282"/>
      <c r="M248" s="241">
        <v>10</v>
      </c>
      <c r="N248" s="242"/>
      <c r="O248" s="243"/>
      <c r="P248" s="236">
        <f t="shared" si="29"/>
        <v>0</v>
      </c>
      <c r="Q248" s="244"/>
      <c r="R248" s="244"/>
      <c r="S248" s="123">
        <f t="shared" si="28"/>
        <v>0</v>
      </c>
      <c r="T248" s="25"/>
      <c r="U248" s="25"/>
      <c r="V248"/>
      <c r="W248"/>
    </row>
    <row r="249" spans="1:23" ht="6.6" hidden="1" customHeight="1" x14ac:dyDescent="0.3">
      <c r="A249" s="245"/>
      <c r="B249" s="246"/>
      <c r="C249" s="246"/>
      <c r="D249" s="246"/>
      <c r="E249" s="246"/>
      <c r="F249" s="246"/>
      <c r="G249" s="246"/>
      <c r="H249" s="246"/>
      <c r="I249" s="147"/>
      <c r="J249" s="125"/>
      <c r="K249" s="125"/>
      <c r="L249" s="125"/>
      <c r="M249" s="147"/>
      <c r="N249" s="147"/>
      <c r="O249" s="147"/>
      <c r="P249" s="147"/>
      <c r="Q249" s="147"/>
      <c r="R249" s="147"/>
      <c r="S249" s="247"/>
      <c r="T249" s="25"/>
      <c r="U249" s="25"/>
      <c r="V249"/>
      <c r="W249"/>
    </row>
    <row r="250" spans="1:23" ht="18.600000000000001" hidden="1" customHeight="1" x14ac:dyDescent="0.3">
      <c r="A250" s="248"/>
      <c r="B250" s="249"/>
      <c r="C250" s="249"/>
      <c r="D250" s="249"/>
      <c r="E250" s="249"/>
      <c r="F250" s="249"/>
      <c r="G250" s="249"/>
      <c r="H250" s="249"/>
      <c r="I250" s="249"/>
      <c r="J250" s="249"/>
      <c r="K250" s="250" t="s">
        <v>118</v>
      </c>
      <c r="L250" s="250"/>
      <c r="M250" s="250"/>
      <c r="N250" s="250"/>
      <c r="O250" s="250"/>
      <c r="P250" s="250"/>
      <c r="Q250" s="250"/>
      <c r="R250" s="285"/>
      <c r="S250" s="251">
        <f>ROUND(SUM(S241:S245),2)</f>
        <v>0</v>
      </c>
      <c r="T250" s="25"/>
      <c r="U250" s="25"/>
      <c r="V250"/>
      <c r="W250"/>
    </row>
    <row r="251" spans="1:23" ht="4.8" hidden="1" customHeight="1" x14ac:dyDescent="0.3">
      <c r="A251" s="199"/>
      <c r="B251" s="199"/>
      <c r="C251" s="199"/>
      <c r="D251" s="199"/>
      <c r="E251" s="199"/>
      <c r="F251" s="199"/>
      <c r="G251" s="199"/>
      <c r="H251" s="199"/>
      <c r="I251" s="199"/>
      <c r="J251" s="199"/>
      <c r="K251" s="199"/>
      <c r="L251" s="199"/>
      <c r="M251" s="199"/>
      <c r="N251" s="199"/>
      <c r="O251" s="199"/>
      <c r="P251" s="199"/>
      <c r="Q251" s="199"/>
      <c r="R251" s="199"/>
      <c r="S251" s="199"/>
      <c r="T251" s="25"/>
      <c r="U251" s="25"/>
      <c r="V251"/>
      <c r="W251"/>
    </row>
    <row r="252" spans="1:23" ht="0.6" hidden="1" customHeight="1" x14ac:dyDescent="0.3">
      <c r="A252" s="170" t="s">
        <v>119</v>
      </c>
      <c r="B252" s="171"/>
      <c r="C252" s="171"/>
      <c r="D252" s="171"/>
      <c r="E252" s="171"/>
      <c r="F252" s="171"/>
      <c r="G252" s="171"/>
      <c r="H252" s="171"/>
      <c r="I252" s="171"/>
      <c r="J252" s="171"/>
      <c r="K252" s="171"/>
      <c r="L252" s="171"/>
      <c r="M252" s="171"/>
      <c r="N252" s="172"/>
      <c r="O252" s="172"/>
      <c r="P252" s="172"/>
      <c r="Q252" s="172"/>
      <c r="R252" s="173"/>
      <c r="S252" s="201"/>
      <c r="T252" s="103"/>
      <c r="U252" s="103"/>
      <c r="V252" s="103"/>
      <c r="W252" s="103"/>
    </row>
    <row r="253" spans="1:23" ht="52.8" hidden="1" customHeight="1" x14ac:dyDescent="0.3">
      <c r="A253" s="202"/>
      <c r="B253" s="203" t="s">
        <v>67</v>
      </c>
      <c r="C253" s="204"/>
      <c r="D253" s="204"/>
      <c r="E253" s="204"/>
      <c r="F253" s="204"/>
      <c r="G253" s="204"/>
      <c r="H253" s="205"/>
      <c r="I253" s="178" t="s">
        <v>68</v>
      </c>
      <c r="J253" s="206" t="s">
        <v>69</v>
      </c>
      <c r="K253" s="207"/>
      <c r="L253" s="208"/>
      <c r="M253" s="179" t="s">
        <v>70</v>
      </c>
      <c r="N253" s="206" t="s">
        <v>71</v>
      </c>
      <c r="O253" s="208"/>
      <c r="P253" s="179" t="s">
        <v>72</v>
      </c>
      <c r="Q253" s="206" t="s">
        <v>73</v>
      </c>
      <c r="R253" s="208"/>
      <c r="S253" s="180" t="s">
        <v>74</v>
      </c>
      <c r="T253" s="25"/>
      <c r="U253" s="25"/>
      <c r="V253"/>
      <c r="W253"/>
    </row>
    <row r="254" spans="1:23" ht="52.8" hidden="1" customHeight="1" x14ac:dyDescent="0.3">
      <c r="A254" s="286" t="s">
        <v>75</v>
      </c>
      <c r="B254" s="287"/>
      <c r="C254" s="287"/>
      <c r="D254" s="287"/>
      <c r="E254" s="287"/>
      <c r="F254" s="287"/>
      <c r="G254" s="287"/>
      <c r="H254" s="288"/>
      <c r="I254" s="212"/>
      <c r="J254" s="289" t="s">
        <v>120</v>
      </c>
      <c r="K254" s="290"/>
      <c r="L254" s="291"/>
      <c r="M254" s="147"/>
      <c r="N254" s="147"/>
      <c r="O254" s="169"/>
      <c r="P254" s="169"/>
      <c r="Q254" s="169"/>
      <c r="R254" s="169"/>
      <c r="S254" s="216"/>
      <c r="T254" s="25"/>
      <c r="U254" s="25"/>
      <c r="V254"/>
      <c r="W254"/>
    </row>
    <row r="255" spans="1:23" ht="18.600000000000001" hidden="1" customHeight="1" x14ac:dyDescent="0.3">
      <c r="A255" s="292"/>
      <c r="B255" s="293"/>
      <c r="C255" s="293"/>
      <c r="D255" s="293"/>
      <c r="E255" s="293"/>
      <c r="F255" s="293"/>
      <c r="G255" s="293"/>
      <c r="H255" s="294"/>
      <c r="I255" s="212"/>
      <c r="J255" s="206">
        <f>$S$59</f>
        <v>0</v>
      </c>
      <c r="K255" s="207"/>
      <c r="L255" s="208"/>
      <c r="M255" s="169"/>
      <c r="N255" s="169"/>
      <c r="O255" s="169"/>
      <c r="P255" s="169"/>
      <c r="Q255" s="169"/>
      <c r="R255" s="169"/>
      <c r="S255" s="216"/>
      <c r="T255" s="25"/>
      <c r="U255" s="25"/>
      <c r="V255"/>
      <c r="W255"/>
    </row>
    <row r="256" spans="1:23" ht="37.200000000000003" hidden="1" customHeight="1" x14ac:dyDescent="0.3">
      <c r="A256" s="295" t="s">
        <v>121</v>
      </c>
      <c r="B256" s="155"/>
      <c r="C256" s="219"/>
      <c r="D256" s="219"/>
      <c r="E256" s="219"/>
      <c r="F256" s="219"/>
      <c r="G256" s="219"/>
      <c r="H256" s="220"/>
      <c r="I256" s="221" t="s">
        <v>68</v>
      </c>
      <c r="J256" s="222"/>
      <c r="K256" s="223"/>
      <c r="L256" s="224"/>
      <c r="M256" s="225"/>
      <c r="N256" s="225"/>
      <c r="O256" s="225"/>
      <c r="P256" s="225"/>
      <c r="Q256" s="225"/>
      <c r="R256" s="225"/>
      <c r="S256" s="123">
        <f t="shared" ref="S256:S258" si="30">ROUND((IF(J256&gt;0,SUM(J256*$J$255),IF(J256=0,SUM(B256),""))),2)</f>
        <v>0</v>
      </c>
      <c r="T256" s="25"/>
      <c r="U256" s="25"/>
      <c r="V256"/>
      <c r="W256"/>
    </row>
    <row r="257" spans="1:25" ht="37.200000000000003" hidden="1" customHeight="1" x14ac:dyDescent="0.3">
      <c r="A257" s="295" t="s">
        <v>122</v>
      </c>
      <c r="B257" s="155"/>
      <c r="C257" s="219"/>
      <c r="D257" s="219"/>
      <c r="E257" s="219"/>
      <c r="F257" s="219"/>
      <c r="G257" s="219"/>
      <c r="H257" s="220"/>
      <c r="I257" s="221" t="s">
        <v>68</v>
      </c>
      <c r="J257" s="222"/>
      <c r="K257" s="223"/>
      <c r="L257" s="224"/>
      <c r="M257" s="225"/>
      <c r="N257" s="225"/>
      <c r="O257" s="225"/>
      <c r="P257" s="225"/>
      <c r="Q257" s="225"/>
      <c r="R257" s="225"/>
      <c r="S257" s="123">
        <f t="shared" si="30"/>
        <v>0</v>
      </c>
      <c r="T257"/>
      <c r="U257"/>
      <c r="V257"/>
      <c r="W257"/>
    </row>
    <row r="258" spans="1:25" ht="37.200000000000003" hidden="1" customHeight="1" x14ac:dyDescent="0.3">
      <c r="A258" s="295" t="s">
        <v>123</v>
      </c>
      <c r="B258" s="155"/>
      <c r="C258" s="219"/>
      <c r="D258" s="219"/>
      <c r="E258" s="219"/>
      <c r="F258" s="219"/>
      <c r="G258" s="219"/>
      <c r="H258" s="220"/>
      <c r="I258" s="221" t="s">
        <v>68</v>
      </c>
      <c r="J258" s="222"/>
      <c r="K258" s="223"/>
      <c r="L258" s="224"/>
      <c r="M258" s="225"/>
      <c r="N258" s="225"/>
      <c r="O258" s="225"/>
      <c r="P258" s="225"/>
      <c r="Q258" s="225"/>
      <c r="R258" s="225"/>
      <c r="S258" s="123">
        <f t="shared" si="30"/>
        <v>0</v>
      </c>
      <c r="T258"/>
      <c r="U258"/>
      <c r="V258"/>
      <c r="W258"/>
    </row>
    <row r="259" spans="1:25" ht="37.200000000000003" hidden="1" customHeight="1" x14ac:dyDescent="0.3">
      <c r="A259" s="226" t="s">
        <v>80</v>
      </c>
      <c r="B259" s="227"/>
      <c r="C259" s="228"/>
      <c r="D259" s="228"/>
      <c r="E259" s="228"/>
      <c r="F259" s="228"/>
      <c r="G259" s="228"/>
      <c r="H259" s="229"/>
      <c r="I259" s="221"/>
      <c r="J259" s="230"/>
      <c r="K259" s="231"/>
      <c r="L259" s="232"/>
      <c r="M259" s="233">
        <v>5</v>
      </c>
      <c r="N259" s="234"/>
      <c r="O259" s="235"/>
      <c r="P259" s="236">
        <f>M259*N259</f>
        <v>0</v>
      </c>
      <c r="Q259" s="225"/>
      <c r="R259" s="225"/>
      <c r="S259" s="123">
        <f>P259</f>
        <v>0</v>
      </c>
      <c r="T259"/>
      <c r="U259"/>
      <c r="V259"/>
      <c r="W259"/>
    </row>
    <row r="260" spans="1:25" ht="37.200000000000003" hidden="1" customHeight="1" x14ac:dyDescent="0.3">
      <c r="A260" s="226" t="s">
        <v>81</v>
      </c>
      <c r="B260" s="227"/>
      <c r="C260" s="228"/>
      <c r="D260" s="228"/>
      <c r="E260" s="228"/>
      <c r="F260" s="228"/>
      <c r="G260" s="228"/>
      <c r="H260" s="229"/>
      <c r="I260" s="221"/>
      <c r="J260" s="230"/>
      <c r="K260" s="231"/>
      <c r="L260" s="232"/>
      <c r="M260" s="233">
        <v>5</v>
      </c>
      <c r="N260" s="234"/>
      <c r="O260" s="235"/>
      <c r="P260" s="236">
        <f>M260*N260</f>
        <v>0</v>
      </c>
      <c r="Q260" s="225"/>
      <c r="R260" s="225"/>
      <c r="S260" s="123">
        <f>P260</f>
        <v>0</v>
      </c>
      <c r="T260"/>
      <c r="U260"/>
      <c r="V260"/>
      <c r="W260"/>
    </row>
    <row r="261" spans="1:25" ht="37.200000000000003" hidden="1" customHeight="1" x14ac:dyDescent="0.3">
      <c r="A261" s="279"/>
      <c r="B261" s="269"/>
      <c r="C261" s="270"/>
      <c r="D261" s="270"/>
      <c r="E261" s="270"/>
      <c r="F261" s="270"/>
      <c r="G261" s="270"/>
      <c r="H261" s="271"/>
      <c r="I261" s="239"/>
      <c r="J261" s="280" t="s">
        <v>82</v>
      </c>
      <c r="K261" s="281"/>
      <c r="L261" s="282"/>
      <c r="M261" s="241">
        <v>10</v>
      </c>
      <c r="N261" s="242"/>
      <c r="O261" s="243"/>
      <c r="P261" s="236">
        <f>M261*N261</f>
        <v>0</v>
      </c>
      <c r="Q261" s="244"/>
      <c r="R261" s="244"/>
      <c r="S261" s="123">
        <f t="shared" ref="S261:S263" si="31">P261</f>
        <v>0</v>
      </c>
      <c r="T261"/>
      <c r="U261"/>
      <c r="V261"/>
      <c r="W261"/>
    </row>
    <row r="262" spans="1:25" ht="37.200000000000003" hidden="1" customHeight="1" x14ac:dyDescent="0.3">
      <c r="A262" s="283"/>
      <c r="B262" s="272"/>
      <c r="C262" s="273"/>
      <c r="D262" s="273"/>
      <c r="E262" s="273"/>
      <c r="F262" s="273"/>
      <c r="G262" s="273"/>
      <c r="H262" s="274"/>
      <c r="I262" s="239"/>
      <c r="J262" s="280" t="s">
        <v>83</v>
      </c>
      <c r="K262" s="281"/>
      <c r="L262" s="282"/>
      <c r="M262" s="241">
        <v>10</v>
      </c>
      <c r="N262" s="242"/>
      <c r="O262" s="243"/>
      <c r="P262" s="236">
        <f t="shared" ref="P262:P263" si="32">M262*N262</f>
        <v>0</v>
      </c>
      <c r="Q262" s="244"/>
      <c r="R262" s="244"/>
      <c r="S262" s="123">
        <f t="shared" si="31"/>
        <v>0</v>
      </c>
      <c r="T262"/>
      <c r="U262"/>
      <c r="V262"/>
      <c r="W262"/>
    </row>
    <row r="263" spans="1:25" ht="37.200000000000003" hidden="1" customHeight="1" x14ac:dyDescent="0.3">
      <c r="A263" s="284"/>
      <c r="B263" s="275"/>
      <c r="C263" s="276"/>
      <c r="D263" s="276"/>
      <c r="E263" s="276"/>
      <c r="F263" s="276"/>
      <c r="G263" s="276"/>
      <c r="H263" s="277"/>
      <c r="I263" s="239"/>
      <c r="J263" s="280" t="s">
        <v>84</v>
      </c>
      <c r="K263" s="281"/>
      <c r="L263" s="282"/>
      <c r="M263" s="241">
        <v>10</v>
      </c>
      <c r="N263" s="242"/>
      <c r="O263" s="243"/>
      <c r="P263" s="236">
        <f t="shared" si="32"/>
        <v>0</v>
      </c>
      <c r="Q263" s="244"/>
      <c r="R263" s="244"/>
      <c r="S263" s="123">
        <f t="shared" si="31"/>
        <v>0</v>
      </c>
      <c r="T263"/>
      <c r="U263"/>
      <c r="V263"/>
      <c r="W263"/>
    </row>
    <row r="264" spans="1:25" ht="7.2" hidden="1" customHeight="1" x14ac:dyDescent="0.3">
      <c r="A264" s="245"/>
      <c r="B264" s="246"/>
      <c r="C264" s="246"/>
      <c r="D264" s="246"/>
      <c r="E264" s="246"/>
      <c r="F264" s="246"/>
      <c r="G264" s="246"/>
      <c r="H264" s="246"/>
      <c r="I264" s="147"/>
      <c r="J264" s="125"/>
      <c r="K264" s="125"/>
      <c r="L264" s="125"/>
      <c r="M264" s="147"/>
      <c r="N264" s="147"/>
      <c r="O264" s="147"/>
      <c r="P264" s="147"/>
      <c r="Q264" s="147"/>
      <c r="R264" s="147"/>
      <c r="S264" s="247"/>
      <c r="T264"/>
      <c r="U264"/>
      <c r="V264"/>
      <c r="W264"/>
    </row>
    <row r="265" spans="1:25" ht="18.600000000000001" hidden="1" customHeight="1" x14ac:dyDescent="0.3">
      <c r="A265" s="248"/>
      <c r="B265" s="249"/>
      <c r="C265" s="249"/>
      <c r="D265" s="249"/>
      <c r="E265" s="249"/>
      <c r="F265" s="249"/>
      <c r="G265" s="249"/>
      <c r="H265" s="249"/>
      <c r="I265" s="249"/>
      <c r="J265" s="249"/>
      <c r="K265" s="250" t="s">
        <v>124</v>
      </c>
      <c r="L265" s="250"/>
      <c r="M265" s="250"/>
      <c r="N265" s="250"/>
      <c r="O265" s="250"/>
      <c r="P265" s="250"/>
      <c r="Q265" s="250"/>
      <c r="R265" s="285"/>
      <c r="S265" s="251">
        <f>ROUND(SUM(S256:S263),2)</f>
        <v>0</v>
      </c>
      <c r="T265"/>
      <c r="U265"/>
      <c r="V265"/>
      <c r="W265"/>
      <c r="Y265" s="31"/>
    </row>
    <row r="266" spans="1:25" ht="7.2" hidden="1" customHeight="1" x14ac:dyDescent="0.3">
      <c r="A266" s="199"/>
      <c r="B266" s="199"/>
      <c r="C266" s="199"/>
      <c r="D266" s="199"/>
      <c r="E266" s="199"/>
      <c r="F266" s="199"/>
      <c r="G266" s="199"/>
      <c r="H266" s="199"/>
      <c r="I266" s="199"/>
      <c r="J266" s="199"/>
      <c r="K266" s="199"/>
      <c r="L266" s="199"/>
      <c r="M266" s="199"/>
      <c r="N266" s="199"/>
      <c r="O266" s="199"/>
      <c r="P266" s="199"/>
      <c r="Q266" s="199"/>
      <c r="R266" s="199"/>
      <c r="S266" s="199"/>
      <c r="T266"/>
      <c r="U266"/>
      <c r="V266"/>
      <c r="W266"/>
    </row>
    <row r="267" spans="1:25" ht="18.600000000000001" hidden="1" customHeight="1" x14ac:dyDescent="0.3">
      <c r="A267" s="170" t="s">
        <v>125</v>
      </c>
      <c r="B267" s="171"/>
      <c r="C267" s="171"/>
      <c r="D267" s="171"/>
      <c r="E267" s="171"/>
      <c r="F267" s="171"/>
      <c r="G267" s="171"/>
      <c r="H267" s="171"/>
      <c r="I267" s="171"/>
      <c r="J267" s="171"/>
      <c r="K267" s="171"/>
      <c r="L267" s="171"/>
      <c r="M267" s="171"/>
      <c r="N267" s="172"/>
      <c r="O267" s="172"/>
      <c r="P267" s="172"/>
      <c r="Q267" s="172"/>
      <c r="R267" s="173"/>
      <c r="S267" s="201"/>
      <c r="T267" s="103"/>
      <c r="U267" s="103"/>
      <c r="V267" s="103"/>
      <c r="W267" s="103"/>
    </row>
    <row r="268" spans="1:25" ht="52.8" hidden="1" customHeight="1" x14ac:dyDescent="0.3">
      <c r="A268" s="202"/>
      <c r="B268" s="203" t="s">
        <v>67</v>
      </c>
      <c r="C268" s="204"/>
      <c r="D268" s="204"/>
      <c r="E268" s="204"/>
      <c r="F268" s="204"/>
      <c r="G268" s="204"/>
      <c r="H268" s="205"/>
      <c r="I268" s="178" t="s">
        <v>68</v>
      </c>
      <c r="J268" s="206" t="s">
        <v>69</v>
      </c>
      <c r="K268" s="207"/>
      <c r="L268" s="208"/>
      <c r="M268" s="179" t="s">
        <v>70</v>
      </c>
      <c r="N268" s="206" t="s">
        <v>71</v>
      </c>
      <c r="O268" s="208"/>
      <c r="P268" s="179" t="s">
        <v>72</v>
      </c>
      <c r="Q268" s="206" t="s">
        <v>73</v>
      </c>
      <c r="R268" s="208"/>
      <c r="S268" s="180" t="s">
        <v>74</v>
      </c>
      <c r="T268" s="25"/>
      <c r="U268" s="25"/>
      <c r="V268"/>
      <c r="W268"/>
    </row>
    <row r="269" spans="1:25" ht="52.8" hidden="1" customHeight="1" x14ac:dyDescent="0.3">
      <c r="A269" s="286" t="s">
        <v>75</v>
      </c>
      <c r="B269" s="287"/>
      <c r="C269" s="287"/>
      <c r="D269" s="287"/>
      <c r="E269" s="287"/>
      <c r="F269" s="287"/>
      <c r="G269" s="287"/>
      <c r="H269" s="288"/>
      <c r="I269" s="212"/>
      <c r="J269" s="289" t="s">
        <v>126</v>
      </c>
      <c r="K269" s="290"/>
      <c r="L269" s="291"/>
      <c r="M269" s="147"/>
      <c r="N269" s="147"/>
      <c r="O269" s="169"/>
      <c r="P269" s="169"/>
      <c r="Q269" s="169"/>
      <c r="R269" s="169"/>
      <c r="S269" s="216"/>
      <c r="T269" s="25"/>
      <c r="U269" s="25"/>
      <c r="V269"/>
      <c r="W269"/>
    </row>
    <row r="270" spans="1:25" ht="18.600000000000001" hidden="1" customHeight="1" x14ac:dyDescent="0.3">
      <c r="A270" s="292"/>
      <c r="B270" s="293"/>
      <c r="C270" s="293"/>
      <c r="D270" s="293"/>
      <c r="E270" s="293"/>
      <c r="F270" s="293"/>
      <c r="G270" s="293"/>
      <c r="H270" s="294"/>
      <c r="I270" s="212"/>
      <c r="J270" s="206">
        <f>$S$63</f>
        <v>0</v>
      </c>
      <c r="K270" s="207"/>
      <c r="L270" s="208"/>
      <c r="M270" s="169"/>
      <c r="N270" s="169"/>
      <c r="O270" s="169"/>
      <c r="P270" s="169"/>
      <c r="Q270" s="169"/>
      <c r="R270" s="169"/>
      <c r="S270" s="216"/>
      <c r="T270" s="25"/>
      <c r="U270" s="25"/>
      <c r="V270"/>
      <c r="W270"/>
    </row>
    <row r="271" spans="1:25" ht="37.200000000000003" hidden="1" customHeight="1" x14ac:dyDescent="0.3">
      <c r="A271" s="295" t="s">
        <v>121</v>
      </c>
      <c r="B271" s="155"/>
      <c r="C271" s="219"/>
      <c r="D271" s="219"/>
      <c r="E271" s="219"/>
      <c r="F271" s="219"/>
      <c r="G271" s="219"/>
      <c r="H271" s="220"/>
      <c r="I271" s="221" t="s">
        <v>68</v>
      </c>
      <c r="J271" s="222"/>
      <c r="K271" s="223"/>
      <c r="L271" s="224"/>
      <c r="M271" s="225"/>
      <c r="N271" s="225"/>
      <c r="O271" s="225"/>
      <c r="P271" s="225"/>
      <c r="Q271" s="225"/>
      <c r="R271" s="225"/>
      <c r="S271" s="123">
        <f>ROUND((IF(J271&gt;0,SUM(J271*$J$270),IF(J271=0,SUM(B271),""))),2)</f>
        <v>0</v>
      </c>
      <c r="T271" s="25"/>
      <c r="U271" s="25"/>
      <c r="V271"/>
      <c r="W271"/>
    </row>
    <row r="272" spans="1:25" ht="37.200000000000003" hidden="1" customHeight="1" x14ac:dyDescent="0.3">
      <c r="A272" s="295" t="s">
        <v>122</v>
      </c>
      <c r="B272" s="155"/>
      <c r="C272" s="219"/>
      <c r="D272" s="219"/>
      <c r="E272" s="219"/>
      <c r="F272" s="219"/>
      <c r="G272" s="219"/>
      <c r="H272" s="220"/>
      <c r="I272" s="221" t="s">
        <v>68</v>
      </c>
      <c r="J272" s="222"/>
      <c r="K272" s="223"/>
      <c r="L272" s="224"/>
      <c r="M272" s="225"/>
      <c r="N272" s="225"/>
      <c r="O272" s="225"/>
      <c r="P272" s="225"/>
      <c r="Q272" s="225"/>
      <c r="R272" s="225"/>
      <c r="S272" s="123">
        <f t="shared" ref="S272:S273" si="33">ROUND((IF(J272&gt;0,SUM(J272*$J$255),IF(J272=0,SUM(B272),""))),2)</f>
        <v>0</v>
      </c>
      <c r="T272"/>
      <c r="U272"/>
      <c r="V272"/>
      <c r="W272"/>
    </row>
    <row r="273" spans="1:23" ht="37.200000000000003" hidden="1" customHeight="1" x14ac:dyDescent="0.3">
      <c r="A273" s="295" t="s">
        <v>123</v>
      </c>
      <c r="B273" s="155"/>
      <c r="C273" s="219"/>
      <c r="D273" s="219"/>
      <c r="E273" s="219"/>
      <c r="F273" s="219"/>
      <c r="G273" s="219"/>
      <c r="H273" s="220"/>
      <c r="I273" s="221" t="s">
        <v>68</v>
      </c>
      <c r="J273" s="222"/>
      <c r="K273" s="223"/>
      <c r="L273" s="224"/>
      <c r="M273" s="225"/>
      <c r="N273" s="225"/>
      <c r="O273" s="225"/>
      <c r="P273" s="225"/>
      <c r="Q273" s="225"/>
      <c r="R273" s="225"/>
      <c r="S273" s="123">
        <f t="shared" si="33"/>
        <v>0</v>
      </c>
      <c r="T273"/>
      <c r="U273"/>
      <c r="V273"/>
      <c r="W273"/>
    </row>
    <row r="274" spans="1:23" ht="37.200000000000003" hidden="1" customHeight="1" x14ac:dyDescent="0.3">
      <c r="A274" s="226" t="s">
        <v>80</v>
      </c>
      <c r="B274" s="227"/>
      <c r="C274" s="228"/>
      <c r="D274" s="228"/>
      <c r="E274" s="228"/>
      <c r="F274" s="228"/>
      <c r="G274" s="228"/>
      <c r="H274" s="229"/>
      <c r="I274" s="221"/>
      <c r="J274" s="230"/>
      <c r="K274" s="231"/>
      <c r="L274" s="232"/>
      <c r="M274" s="233">
        <v>5</v>
      </c>
      <c r="N274" s="234"/>
      <c r="O274" s="235"/>
      <c r="P274" s="236">
        <f>M274*N274</f>
        <v>0</v>
      </c>
      <c r="Q274" s="225"/>
      <c r="R274" s="225"/>
      <c r="S274" s="123">
        <f>P274</f>
        <v>0</v>
      </c>
      <c r="T274"/>
      <c r="U274"/>
      <c r="V274"/>
      <c r="W274"/>
    </row>
    <row r="275" spans="1:23" ht="37.200000000000003" hidden="1" customHeight="1" x14ac:dyDescent="0.3">
      <c r="A275" s="226" t="s">
        <v>81</v>
      </c>
      <c r="B275" s="227"/>
      <c r="C275" s="228"/>
      <c r="D275" s="228"/>
      <c r="E275" s="228"/>
      <c r="F275" s="228"/>
      <c r="G275" s="228"/>
      <c r="H275" s="229"/>
      <c r="I275" s="221"/>
      <c r="J275" s="230"/>
      <c r="K275" s="231"/>
      <c r="L275" s="232"/>
      <c r="M275" s="233">
        <v>5</v>
      </c>
      <c r="N275" s="234"/>
      <c r="O275" s="235"/>
      <c r="P275" s="236">
        <f>M275*N275</f>
        <v>0</v>
      </c>
      <c r="Q275" s="225"/>
      <c r="R275" s="225"/>
      <c r="S275" s="123">
        <f>P275</f>
        <v>0</v>
      </c>
      <c r="T275"/>
      <c r="U275"/>
      <c r="V275"/>
      <c r="W275"/>
    </row>
    <row r="276" spans="1:23" ht="37.200000000000003" hidden="1" customHeight="1" x14ac:dyDescent="0.3">
      <c r="A276" s="279"/>
      <c r="B276" s="269"/>
      <c r="C276" s="270"/>
      <c r="D276" s="270"/>
      <c r="E276" s="270"/>
      <c r="F276" s="270"/>
      <c r="G276" s="270"/>
      <c r="H276" s="271"/>
      <c r="I276" s="239"/>
      <c r="J276" s="280" t="s">
        <v>82</v>
      </c>
      <c r="K276" s="281"/>
      <c r="L276" s="282"/>
      <c r="M276" s="241">
        <v>10</v>
      </c>
      <c r="N276" s="242"/>
      <c r="O276" s="243"/>
      <c r="P276" s="236">
        <f>M276*N276</f>
        <v>0</v>
      </c>
      <c r="Q276" s="244"/>
      <c r="R276" s="244"/>
      <c r="S276" s="123">
        <f t="shared" ref="S276:S278" si="34">P276</f>
        <v>0</v>
      </c>
      <c r="T276"/>
      <c r="U276"/>
      <c r="V276"/>
      <c r="W276"/>
    </row>
    <row r="277" spans="1:23" ht="37.200000000000003" hidden="1" customHeight="1" x14ac:dyDescent="0.3">
      <c r="A277" s="283"/>
      <c r="B277" s="272"/>
      <c r="C277" s="273"/>
      <c r="D277" s="273"/>
      <c r="E277" s="273"/>
      <c r="F277" s="273"/>
      <c r="G277" s="273"/>
      <c r="H277" s="274"/>
      <c r="I277" s="239"/>
      <c r="J277" s="280" t="s">
        <v>83</v>
      </c>
      <c r="K277" s="281"/>
      <c r="L277" s="282"/>
      <c r="M277" s="241">
        <v>10</v>
      </c>
      <c r="N277" s="242"/>
      <c r="O277" s="243"/>
      <c r="P277" s="236">
        <f t="shared" ref="P277:P278" si="35">M277*N277</f>
        <v>0</v>
      </c>
      <c r="Q277" s="244"/>
      <c r="R277" s="244"/>
      <c r="S277" s="123">
        <f t="shared" si="34"/>
        <v>0</v>
      </c>
      <c r="T277"/>
      <c r="U277"/>
      <c r="V277"/>
      <c r="W277"/>
    </row>
    <row r="278" spans="1:23" ht="37.200000000000003" hidden="1" customHeight="1" x14ac:dyDescent="0.3">
      <c r="A278" s="284"/>
      <c r="B278" s="275"/>
      <c r="C278" s="276"/>
      <c r="D278" s="276"/>
      <c r="E278" s="276"/>
      <c r="F278" s="276"/>
      <c r="G278" s="276"/>
      <c r="H278" s="277"/>
      <c r="I278" s="239"/>
      <c r="J278" s="280" t="s">
        <v>84</v>
      </c>
      <c r="K278" s="281"/>
      <c r="L278" s="282"/>
      <c r="M278" s="241">
        <v>10</v>
      </c>
      <c r="N278" s="242"/>
      <c r="O278" s="243"/>
      <c r="P278" s="236">
        <f t="shared" si="35"/>
        <v>0</v>
      </c>
      <c r="Q278" s="244"/>
      <c r="R278" s="244"/>
      <c r="S278" s="123">
        <f t="shared" si="34"/>
        <v>0</v>
      </c>
      <c r="T278"/>
      <c r="U278"/>
      <c r="V278"/>
      <c r="W278"/>
    </row>
    <row r="279" spans="1:23" ht="7.2" hidden="1" customHeight="1" x14ac:dyDescent="0.3">
      <c r="A279" s="245"/>
      <c r="B279" s="246"/>
      <c r="C279" s="246"/>
      <c r="D279" s="246"/>
      <c r="E279" s="246"/>
      <c r="F279" s="246"/>
      <c r="G279" s="246"/>
      <c r="H279" s="246"/>
      <c r="I279" s="147"/>
      <c r="J279" s="125"/>
      <c r="K279" s="125"/>
      <c r="L279" s="125"/>
      <c r="M279" s="147"/>
      <c r="N279" s="147"/>
      <c r="O279" s="147"/>
      <c r="P279" s="147"/>
      <c r="Q279" s="147"/>
      <c r="R279" s="147"/>
      <c r="S279" s="247"/>
      <c r="T279"/>
      <c r="U279"/>
      <c r="V279"/>
      <c r="W279"/>
    </row>
    <row r="280" spans="1:23" ht="18.600000000000001" hidden="1" customHeight="1" x14ac:dyDescent="0.3">
      <c r="A280" s="248"/>
      <c r="B280" s="249"/>
      <c r="C280" s="249"/>
      <c r="D280" s="249"/>
      <c r="E280" s="249"/>
      <c r="F280" s="249"/>
      <c r="G280" s="249"/>
      <c r="H280" s="249"/>
      <c r="I280" s="249"/>
      <c r="J280" s="249"/>
      <c r="K280" s="250" t="s">
        <v>127</v>
      </c>
      <c r="L280" s="250"/>
      <c r="M280" s="250"/>
      <c r="N280" s="250"/>
      <c r="O280" s="250"/>
      <c r="P280" s="250"/>
      <c r="Q280" s="250"/>
      <c r="R280" s="285"/>
      <c r="S280" s="251">
        <f>ROUND(SUM(S271:S278),2)</f>
        <v>0</v>
      </c>
      <c r="T280"/>
      <c r="U280"/>
      <c r="V280"/>
      <c r="W280"/>
    </row>
    <row r="281" spans="1:23" ht="7.2" hidden="1" customHeight="1" x14ac:dyDescent="0.3">
      <c r="A281" s="199"/>
      <c r="B281" s="199"/>
      <c r="C281" s="199"/>
      <c r="D281" s="199"/>
      <c r="E281" s="199"/>
      <c r="F281" s="199"/>
      <c r="G281" s="199"/>
      <c r="H281" s="199"/>
      <c r="I281" s="199"/>
      <c r="J281" s="199"/>
      <c r="K281" s="199"/>
      <c r="L281" s="199"/>
      <c r="M281" s="199"/>
      <c r="N281" s="199"/>
      <c r="O281" s="199"/>
      <c r="P281" s="199"/>
      <c r="Q281" s="199"/>
      <c r="R281" s="199"/>
      <c r="S281" s="199"/>
      <c r="T281"/>
      <c r="U281"/>
      <c r="V281"/>
      <c r="W281"/>
    </row>
    <row r="282" spans="1:23" ht="18.600000000000001" hidden="1" customHeight="1" x14ac:dyDescent="0.3">
      <c r="A282" s="170" t="s">
        <v>128</v>
      </c>
      <c r="B282" s="171"/>
      <c r="C282" s="171"/>
      <c r="D282" s="171"/>
      <c r="E282" s="171"/>
      <c r="F282" s="171"/>
      <c r="G282" s="171"/>
      <c r="H282" s="171"/>
      <c r="I282" s="171"/>
      <c r="J282" s="171"/>
      <c r="K282" s="171"/>
      <c r="L282" s="171"/>
      <c r="M282" s="171"/>
      <c r="N282" s="172"/>
      <c r="O282" s="172"/>
      <c r="P282" s="172"/>
      <c r="Q282" s="172"/>
      <c r="R282" s="173"/>
      <c r="S282" s="201"/>
      <c r="T282" s="103"/>
      <c r="U282" s="103"/>
      <c r="V282" s="103"/>
      <c r="W282" s="103"/>
    </row>
    <row r="283" spans="1:23" ht="52.8" hidden="1" customHeight="1" x14ac:dyDescent="0.3">
      <c r="A283" s="202"/>
      <c r="B283" s="203" t="s">
        <v>67</v>
      </c>
      <c r="C283" s="204"/>
      <c r="D283" s="204"/>
      <c r="E283" s="204"/>
      <c r="F283" s="204"/>
      <c r="G283" s="204"/>
      <c r="H283" s="205"/>
      <c r="I283" s="178" t="s">
        <v>68</v>
      </c>
      <c r="J283" s="206" t="s">
        <v>69</v>
      </c>
      <c r="K283" s="207"/>
      <c r="L283" s="208"/>
      <c r="M283" s="179" t="s">
        <v>70</v>
      </c>
      <c r="N283" s="206" t="s">
        <v>71</v>
      </c>
      <c r="O283" s="208"/>
      <c r="P283" s="179" t="s">
        <v>72</v>
      </c>
      <c r="Q283" s="206" t="s">
        <v>73</v>
      </c>
      <c r="R283" s="208"/>
      <c r="S283" s="180" t="s">
        <v>74</v>
      </c>
      <c r="T283"/>
      <c r="U283"/>
      <c r="V283"/>
      <c r="W283"/>
    </row>
    <row r="284" spans="1:23" ht="52.8" hidden="1" customHeight="1" x14ac:dyDescent="0.3">
      <c r="A284" s="286" t="s">
        <v>75</v>
      </c>
      <c r="B284" s="287"/>
      <c r="C284" s="287"/>
      <c r="D284" s="287"/>
      <c r="E284" s="287"/>
      <c r="F284" s="287"/>
      <c r="G284" s="287"/>
      <c r="H284" s="288"/>
      <c r="I284" s="212"/>
      <c r="J284" s="289" t="s">
        <v>129</v>
      </c>
      <c r="K284" s="290"/>
      <c r="L284" s="291"/>
      <c r="M284" s="147"/>
      <c r="N284" s="147"/>
      <c r="O284" s="169"/>
      <c r="P284" s="169"/>
      <c r="Q284" s="169"/>
      <c r="R284" s="169"/>
      <c r="S284" s="216"/>
      <c r="T284"/>
      <c r="U284"/>
      <c r="V284"/>
      <c r="W284"/>
    </row>
    <row r="285" spans="1:23" ht="18.600000000000001" hidden="1" customHeight="1" x14ac:dyDescent="0.3">
      <c r="A285" s="292"/>
      <c r="B285" s="293"/>
      <c r="C285" s="293"/>
      <c r="D285" s="293"/>
      <c r="E285" s="293"/>
      <c r="F285" s="293"/>
      <c r="G285" s="293"/>
      <c r="H285" s="294"/>
      <c r="I285" s="212"/>
      <c r="J285" s="206">
        <f>$S$67</f>
        <v>0</v>
      </c>
      <c r="K285" s="207"/>
      <c r="L285" s="208"/>
      <c r="M285" s="169"/>
      <c r="N285" s="169"/>
      <c r="O285" s="169"/>
      <c r="P285" s="169"/>
      <c r="Q285" s="169"/>
      <c r="R285" s="169"/>
      <c r="S285" s="216"/>
      <c r="T285"/>
      <c r="U285"/>
      <c r="V285"/>
      <c r="W285"/>
    </row>
    <row r="286" spans="1:23" ht="37.200000000000003" hidden="1" customHeight="1" x14ac:dyDescent="0.3">
      <c r="A286" s="218" t="s">
        <v>77</v>
      </c>
      <c r="B286" s="155"/>
      <c r="C286" s="219"/>
      <c r="D286" s="219"/>
      <c r="E286" s="219"/>
      <c r="F286" s="219"/>
      <c r="G286" s="219"/>
      <c r="H286" s="220"/>
      <c r="I286" s="221" t="s">
        <v>68</v>
      </c>
      <c r="J286" s="222"/>
      <c r="K286" s="223"/>
      <c r="L286" s="224"/>
      <c r="M286" s="225"/>
      <c r="N286" s="225"/>
      <c r="O286" s="225"/>
      <c r="P286" s="225"/>
      <c r="Q286" s="225"/>
      <c r="R286" s="225"/>
      <c r="S286" s="123">
        <f>ROUND((IF(J286&gt;0,SUM(J286*$J$285),IF(J286=0,SUM(B286),""))),2)</f>
        <v>0</v>
      </c>
      <c r="T286"/>
      <c r="U286"/>
      <c r="V286"/>
      <c r="W286"/>
    </row>
    <row r="287" spans="1:23" ht="37.200000000000003" hidden="1" customHeight="1" x14ac:dyDescent="0.3">
      <c r="A287" s="218" t="s">
        <v>78</v>
      </c>
      <c r="B287" s="155"/>
      <c r="C287" s="219"/>
      <c r="D287" s="219"/>
      <c r="E287" s="219"/>
      <c r="F287" s="219"/>
      <c r="G287" s="219"/>
      <c r="H287" s="220"/>
      <c r="I287" s="221" t="s">
        <v>68</v>
      </c>
      <c r="J287" s="222"/>
      <c r="K287" s="223"/>
      <c r="L287" s="224"/>
      <c r="M287" s="225"/>
      <c r="N287" s="225"/>
      <c r="O287" s="225"/>
      <c r="P287" s="225"/>
      <c r="Q287" s="225"/>
      <c r="R287" s="225"/>
      <c r="S287" s="123">
        <f>ROUND((IF(J287&gt;0,SUM(J287*$J$212),IF(J287=0,SUM(B287),""))),2)</f>
        <v>0</v>
      </c>
      <c r="T287"/>
      <c r="U287"/>
      <c r="V287"/>
      <c r="W287"/>
    </row>
    <row r="288" spans="1:23" ht="37.200000000000003" hidden="1" customHeight="1" x14ac:dyDescent="0.3">
      <c r="A288" s="218" t="s">
        <v>79</v>
      </c>
      <c r="B288" s="155"/>
      <c r="C288" s="219"/>
      <c r="D288" s="219"/>
      <c r="E288" s="219"/>
      <c r="F288" s="219"/>
      <c r="G288" s="219"/>
      <c r="H288" s="220"/>
      <c r="I288" s="221" t="s">
        <v>68</v>
      </c>
      <c r="J288" s="222"/>
      <c r="K288" s="223"/>
      <c r="L288" s="224"/>
      <c r="M288" s="225"/>
      <c r="N288" s="225"/>
      <c r="O288" s="225"/>
      <c r="P288" s="225"/>
      <c r="Q288" s="225"/>
      <c r="R288" s="225"/>
      <c r="S288" s="123">
        <f>ROUND((IF(J288&gt;0,SUM(J288*$J$212),IF(J288=0,SUM(B288),""))),2)</f>
        <v>0</v>
      </c>
      <c r="T288"/>
      <c r="U288"/>
      <c r="V288"/>
      <c r="W288"/>
    </row>
    <row r="289" spans="1:23" ht="37.200000000000003" hidden="1" customHeight="1" x14ac:dyDescent="0.3">
      <c r="A289" s="226" t="s">
        <v>80</v>
      </c>
      <c r="B289" s="227"/>
      <c r="C289" s="228"/>
      <c r="D289" s="228"/>
      <c r="E289" s="228"/>
      <c r="F289" s="228"/>
      <c r="G289" s="228"/>
      <c r="H289" s="229"/>
      <c r="I289" s="221"/>
      <c r="J289" s="230"/>
      <c r="K289" s="231"/>
      <c r="L289" s="232"/>
      <c r="M289" s="233">
        <v>5</v>
      </c>
      <c r="N289" s="234"/>
      <c r="O289" s="235"/>
      <c r="P289" s="236">
        <f>M289*N289</f>
        <v>0</v>
      </c>
      <c r="Q289" s="225"/>
      <c r="R289" s="225"/>
      <c r="S289" s="123">
        <f>P289</f>
        <v>0</v>
      </c>
      <c r="T289"/>
      <c r="U289"/>
      <c r="V289"/>
      <c r="W289"/>
    </row>
    <row r="290" spans="1:23" ht="37.200000000000003" hidden="1" customHeight="1" x14ac:dyDescent="0.3">
      <c r="A290" s="226" t="s">
        <v>81</v>
      </c>
      <c r="B290" s="227"/>
      <c r="C290" s="228"/>
      <c r="D290" s="228"/>
      <c r="E290" s="228"/>
      <c r="F290" s="228"/>
      <c r="G290" s="228"/>
      <c r="H290" s="229"/>
      <c r="I290" s="221"/>
      <c r="J290" s="230"/>
      <c r="K290" s="231"/>
      <c r="L290" s="232"/>
      <c r="M290" s="233">
        <v>5</v>
      </c>
      <c r="N290" s="234"/>
      <c r="O290" s="235"/>
      <c r="P290" s="236">
        <f>M290*N290</f>
        <v>0</v>
      </c>
      <c r="Q290" s="225"/>
      <c r="R290" s="225"/>
      <c r="S290" s="123">
        <f>P290</f>
        <v>0</v>
      </c>
      <c r="T290"/>
      <c r="U290"/>
      <c r="V290"/>
      <c r="W290"/>
    </row>
    <row r="291" spans="1:23" ht="0.6" hidden="1" customHeight="1" x14ac:dyDescent="0.3">
      <c r="A291" s="279"/>
      <c r="B291" s="269"/>
      <c r="C291" s="270"/>
      <c r="D291" s="270"/>
      <c r="E291" s="270"/>
      <c r="F291" s="270"/>
      <c r="G291" s="270"/>
      <c r="H291" s="271"/>
      <c r="I291" s="239"/>
      <c r="J291" s="280" t="s">
        <v>82</v>
      </c>
      <c r="K291" s="281"/>
      <c r="L291" s="282"/>
      <c r="M291" s="241">
        <v>10</v>
      </c>
      <c r="N291" s="242"/>
      <c r="O291" s="243"/>
      <c r="P291" s="236">
        <f>M291*N291</f>
        <v>0</v>
      </c>
      <c r="Q291" s="244"/>
      <c r="R291" s="244"/>
      <c r="S291" s="123">
        <f t="shared" ref="S291:S293" si="36">P291</f>
        <v>0</v>
      </c>
      <c r="T291"/>
      <c r="U291"/>
      <c r="V291"/>
      <c r="W291"/>
    </row>
    <row r="292" spans="1:23" ht="37.200000000000003" hidden="1" customHeight="1" x14ac:dyDescent="0.3">
      <c r="A292" s="283"/>
      <c r="B292" s="272"/>
      <c r="C292" s="273"/>
      <c r="D292" s="273"/>
      <c r="E292" s="273"/>
      <c r="F292" s="273"/>
      <c r="G292" s="273"/>
      <c r="H292" s="274"/>
      <c r="I292" s="239"/>
      <c r="J292" s="280" t="s">
        <v>83</v>
      </c>
      <c r="K292" s="281"/>
      <c r="L292" s="282"/>
      <c r="M292" s="241">
        <v>10</v>
      </c>
      <c r="N292" s="242"/>
      <c r="O292" s="243"/>
      <c r="P292" s="236">
        <f t="shared" ref="P292:P293" si="37">M292*N292</f>
        <v>0</v>
      </c>
      <c r="Q292" s="244"/>
      <c r="R292" s="244"/>
      <c r="S292" s="123">
        <f t="shared" si="36"/>
        <v>0</v>
      </c>
      <c r="T292"/>
      <c r="U292"/>
      <c r="V292"/>
      <c r="W292"/>
    </row>
    <row r="293" spans="1:23" ht="37.200000000000003" hidden="1" customHeight="1" x14ac:dyDescent="0.3">
      <c r="A293" s="284"/>
      <c r="B293" s="275"/>
      <c r="C293" s="276"/>
      <c r="D293" s="276"/>
      <c r="E293" s="276"/>
      <c r="F293" s="276"/>
      <c r="G293" s="276"/>
      <c r="H293" s="277"/>
      <c r="I293" s="239"/>
      <c r="J293" s="280" t="s">
        <v>84</v>
      </c>
      <c r="K293" s="281"/>
      <c r="L293" s="282"/>
      <c r="M293" s="241">
        <v>10</v>
      </c>
      <c r="N293" s="242"/>
      <c r="O293" s="243"/>
      <c r="P293" s="236">
        <f t="shared" si="37"/>
        <v>0</v>
      </c>
      <c r="Q293" s="244"/>
      <c r="R293" s="244"/>
      <c r="S293" s="123">
        <f t="shared" si="36"/>
        <v>0</v>
      </c>
      <c r="T293"/>
      <c r="U293"/>
      <c r="V293"/>
      <c r="W293"/>
    </row>
    <row r="294" spans="1:23" ht="7.2" hidden="1" customHeight="1" x14ac:dyDescent="0.3">
      <c r="A294" s="245"/>
      <c r="B294" s="246"/>
      <c r="C294" s="246"/>
      <c r="D294" s="246"/>
      <c r="E294" s="246"/>
      <c r="F294" s="246"/>
      <c r="G294" s="246"/>
      <c r="H294" s="246"/>
      <c r="I294" s="147"/>
      <c r="J294" s="125"/>
      <c r="K294" s="125"/>
      <c r="L294" s="125"/>
      <c r="M294" s="147"/>
      <c r="N294" s="147"/>
      <c r="O294" s="147"/>
      <c r="P294" s="147"/>
      <c r="Q294" s="147"/>
      <c r="R294" s="147"/>
      <c r="S294" s="247"/>
      <c r="T294"/>
      <c r="U294"/>
      <c r="V294"/>
      <c r="W294"/>
    </row>
    <row r="295" spans="1:23" ht="18.600000000000001" hidden="1" customHeight="1" x14ac:dyDescent="0.3">
      <c r="A295" s="248"/>
      <c r="B295" s="249"/>
      <c r="C295" s="249"/>
      <c r="D295" s="249"/>
      <c r="E295" s="249"/>
      <c r="F295" s="249"/>
      <c r="G295" s="249"/>
      <c r="H295" s="249"/>
      <c r="I295" s="249"/>
      <c r="J295" s="249"/>
      <c r="K295" s="250" t="s">
        <v>130</v>
      </c>
      <c r="L295" s="250"/>
      <c r="M295" s="250"/>
      <c r="N295" s="250"/>
      <c r="O295" s="250"/>
      <c r="P295" s="250"/>
      <c r="Q295" s="250"/>
      <c r="R295" s="285"/>
      <c r="S295" s="251">
        <f>ROUND(SUM(S286:S293),2)</f>
        <v>0</v>
      </c>
      <c r="T295"/>
      <c r="U295"/>
      <c r="V295"/>
      <c r="W295"/>
    </row>
    <row r="296" spans="1:23" ht="7.2" hidden="1" customHeight="1" x14ac:dyDescent="0.3">
      <c r="A296" s="199"/>
      <c r="B296" s="199"/>
      <c r="C296" s="199"/>
      <c r="D296" s="199"/>
      <c r="E296" s="199"/>
      <c r="F296" s="199"/>
      <c r="G296" s="199"/>
      <c r="H296" s="199"/>
      <c r="I296" s="199"/>
      <c r="J296" s="199"/>
      <c r="K296" s="199"/>
      <c r="L296" s="199"/>
      <c r="M296" s="199"/>
      <c r="N296" s="199"/>
      <c r="O296" s="199"/>
      <c r="P296" s="199"/>
      <c r="Q296" s="199"/>
      <c r="R296" s="199"/>
      <c r="S296" s="199"/>
      <c r="T296"/>
      <c r="U296"/>
      <c r="V296"/>
      <c r="W296"/>
    </row>
    <row r="297" spans="1:23" ht="18.600000000000001" hidden="1" customHeight="1" x14ac:dyDescent="0.3">
      <c r="A297" s="170" t="s">
        <v>131</v>
      </c>
      <c r="B297" s="171"/>
      <c r="C297" s="171"/>
      <c r="D297" s="171"/>
      <c r="E297" s="171"/>
      <c r="F297" s="171"/>
      <c r="G297" s="171"/>
      <c r="H297" s="171"/>
      <c r="I297" s="171"/>
      <c r="J297" s="171"/>
      <c r="K297" s="171"/>
      <c r="L297" s="171"/>
      <c r="M297" s="171"/>
      <c r="N297" s="172"/>
      <c r="O297" s="172"/>
      <c r="P297" s="172"/>
      <c r="Q297" s="172"/>
      <c r="R297" s="173"/>
      <c r="S297" s="201"/>
      <c r="T297" s="103"/>
      <c r="U297" s="103"/>
      <c r="V297" s="103"/>
      <c r="W297" s="103"/>
    </row>
    <row r="298" spans="1:23" ht="52.8" hidden="1" customHeight="1" x14ac:dyDescent="0.3">
      <c r="A298" s="202"/>
      <c r="B298" s="203" t="s">
        <v>67</v>
      </c>
      <c r="C298" s="204"/>
      <c r="D298" s="204"/>
      <c r="E298" s="204"/>
      <c r="F298" s="204"/>
      <c r="G298" s="204"/>
      <c r="H298" s="205"/>
      <c r="I298" s="178" t="s">
        <v>68</v>
      </c>
      <c r="J298" s="206" t="s">
        <v>69</v>
      </c>
      <c r="K298" s="207"/>
      <c r="L298" s="208"/>
      <c r="M298" s="179" t="s">
        <v>70</v>
      </c>
      <c r="N298" s="206" t="s">
        <v>71</v>
      </c>
      <c r="O298" s="208"/>
      <c r="P298" s="179" t="s">
        <v>72</v>
      </c>
      <c r="Q298" s="206" t="s">
        <v>73</v>
      </c>
      <c r="R298" s="208"/>
      <c r="S298" s="180" t="s">
        <v>74</v>
      </c>
      <c r="T298" s="25"/>
      <c r="U298" s="25"/>
      <c r="V298"/>
      <c r="W298"/>
    </row>
    <row r="299" spans="1:23" ht="52.8" hidden="1" customHeight="1" x14ac:dyDescent="0.3">
      <c r="A299" s="286" t="s">
        <v>75</v>
      </c>
      <c r="B299" s="287"/>
      <c r="C299" s="287"/>
      <c r="D299" s="287"/>
      <c r="E299" s="287"/>
      <c r="F299" s="287"/>
      <c r="G299" s="287"/>
      <c r="H299" s="288"/>
      <c r="I299" s="212"/>
      <c r="J299" s="289" t="s">
        <v>132</v>
      </c>
      <c r="K299" s="290"/>
      <c r="L299" s="291"/>
      <c r="M299" s="147"/>
      <c r="N299" s="147"/>
      <c r="O299" s="169"/>
      <c r="P299" s="169"/>
      <c r="Q299" s="169"/>
      <c r="R299" s="169"/>
      <c r="S299" s="216"/>
      <c r="T299" s="25"/>
      <c r="U299" s="25"/>
      <c r="V299"/>
      <c r="W299"/>
    </row>
    <row r="300" spans="1:23" ht="18.600000000000001" hidden="1" customHeight="1" x14ac:dyDescent="0.3">
      <c r="A300" s="292"/>
      <c r="B300" s="293"/>
      <c r="C300" s="293"/>
      <c r="D300" s="293"/>
      <c r="E300" s="293"/>
      <c r="F300" s="293"/>
      <c r="G300" s="293"/>
      <c r="H300" s="294"/>
      <c r="I300" s="212"/>
      <c r="J300" s="206">
        <f>$S$71</f>
        <v>0</v>
      </c>
      <c r="K300" s="207"/>
      <c r="L300" s="208"/>
      <c r="M300" s="169"/>
      <c r="N300" s="169"/>
      <c r="O300" s="169"/>
      <c r="P300" s="169"/>
      <c r="Q300" s="169"/>
      <c r="R300" s="169"/>
      <c r="S300" s="216"/>
      <c r="T300" s="25"/>
      <c r="U300" s="25"/>
      <c r="V300"/>
      <c r="W300"/>
    </row>
    <row r="301" spans="1:23" ht="37.200000000000003" hidden="1" customHeight="1" x14ac:dyDescent="0.3">
      <c r="A301" s="218" t="s">
        <v>133</v>
      </c>
      <c r="B301" s="155"/>
      <c r="C301" s="219"/>
      <c r="D301" s="219"/>
      <c r="E301" s="219"/>
      <c r="F301" s="219"/>
      <c r="G301" s="219"/>
      <c r="H301" s="220"/>
      <c r="I301" s="221" t="s">
        <v>68</v>
      </c>
      <c r="J301" s="222"/>
      <c r="K301" s="223"/>
      <c r="L301" s="224"/>
      <c r="M301" s="225"/>
      <c r="N301" s="225"/>
      <c r="O301" s="225"/>
      <c r="P301" s="225"/>
      <c r="Q301" s="225"/>
      <c r="R301" s="225"/>
      <c r="S301" s="123">
        <f>ROUND((IF(J301&gt;0,SUM(J301*$J$300),IF(J301=0,SUM(B301),""))),2)</f>
        <v>0</v>
      </c>
      <c r="T301" s="25"/>
      <c r="U301" s="25"/>
      <c r="V301"/>
      <c r="W301"/>
    </row>
    <row r="302" spans="1:23" ht="37.200000000000003" hidden="1" customHeight="1" x14ac:dyDescent="0.3">
      <c r="A302" s="218" t="s">
        <v>134</v>
      </c>
      <c r="B302" s="155"/>
      <c r="C302" s="219"/>
      <c r="D302" s="219"/>
      <c r="E302" s="219"/>
      <c r="F302" s="219"/>
      <c r="G302" s="219"/>
      <c r="H302" s="220"/>
      <c r="I302" s="221" t="s">
        <v>68</v>
      </c>
      <c r="J302" s="222"/>
      <c r="K302" s="223"/>
      <c r="L302" s="224"/>
      <c r="M302" s="225"/>
      <c r="N302" s="225"/>
      <c r="O302" s="225"/>
      <c r="P302" s="225"/>
      <c r="Q302" s="225"/>
      <c r="R302" s="225"/>
      <c r="S302" s="123">
        <f>ROUND((IF(J302&gt;0,SUM(J302*$J$212),IF(J302=0,SUM(B302),""))),2)</f>
        <v>0</v>
      </c>
      <c r="T302"/>
      <c r="U302"/>
      <c r="V302"/>
      <c r="W302"/>
    </row>
    <row r="303" spans="1:23" ht="37.200000000000003" hidden="1" customHeight="1" x14ac:dyDescent="0.3">
      <c r="A303" s="218" t="s">
        <v>135</v>
      </c>
      <c r="B303" s="155"/>
      <c r="C303" s="219"/>
      <c r="D303" s="219"/>
      <c r="E303" s="219"/>
      <c r="F303" s="219"/>
      <c r="G303" s="219"/>
      <c r="H303" s="220"/>
      <c r="I303" s="221" t="s">
        <v>68</v>
      </c>
      <c r="J303" s="222"/>
      <c r="K303" s="223"/>
      <c r="L303" s="224"/>
      <c r="M303" s="225"/>
      <c r="N303" s="225"/>
      <c r="O303" s="225"/>
      <c r="P303" s="225"/>
      <c r="Q303" s="225"/>
      <c r="R303" s="225"/>
      <c r="S303" s="123">
        <f>ROUND((IF(J303&gt;0,SUM(J303*$J$212),IF(J303=0,SUM(B303),""))),2)</f>
        <v>0</v>
      </c>
      <c r="T303"/>
      <c r="U303"/>
      <c r="V303"/>
      <c r="W303"/>
    </row>
    <row r="304" spans="1:23" ht="37.200000000000003" hidden="1" customHeight="1" x14ac:dyDescent="0.3">
      <c r="A304" s="226" t="s">
        <v>80</v>
      </c>
      <c r="B304" s="227"/>
      <c r="C304" s="228"/>
      <c r="D304" s="228"/>
      <c r="E304" s="228"/>
      <c r="F304" s="228"/>
      <c r="G304" s="228"/>
      <c r="H304" s="229"/>
      <c r="I304" s="221"/>
      <c r="J304" s="230"/>
      <c r="K304" s="231"/>
      <c r="L304" s="232"/>
      <c r="M304" s="233">
        <v>5</v>
      </c>
      <c r="N304" s="234"/>
      <c r="O304" s="235"/>
      <c r="P304" s="236">
        <f>M304*N304</f>
        <v>0</v>
      </c>
      <c r="Q304" s="225"/>
      <c r="R304" s="225"/>
      <c r="S304" s="123">
        <f>P304</f>
        <v>0</v>
      </c>
      <c r="T304"/>
      <c r="U304"/>
      <c r="V304"/>
      <c r="W304"/>
    </row>
    <row r="305" spans="1:23" ht="37.200000000000003" hidden="1" customHeight="1" x14ac:dyDescent="0.3">
      <c r="A305" s="226" t="s">
        <v>81</v>
      </c>
      <c r="B305" s="227"/>
      <c r="C305" s="228"/>
      <c r="D305" s="228"/>
      <c r="E305" s="228"/>
      <c r="F305" s="228"/>
      <c r="G305" s="228"/>
      <c r="H305" s="229"/>
      <c r="I305" s="221"/>
      <c r="J305" s="230"/>
      <c r="K305" s="231"/>
      <c r="L305" s="232"/>
      <c r="M305" s="233">
        <v>5</v>
      </c>
      <c r="N305" s="234"/>
      <c r="O305" s="235"/>
      <c r="P305" s="236">
        <f>M305*N305</f>
        <v>0</v>
      </c>
      <c r="Q305" s="225"/>
      <c r="R305" s="225"/>
      <c r="S305" s="123">
        <f>P305</f>
        <v>0</v>
      </c>
      <c r="T305"/>
      <c r="U305"/>
      <c r="V305"/>
      <c r="W305"/>
    </row>
    <row r="306" spans="1:23" ht="37.200000000000003" hidden="1" customHeight="1" x14ac:dyDescent="0.3">
      <c r="A306" s="279"/>
      <c r="B306" s="269"/>
      <c r="C306" s="270"/>
      <c r="D306" s="270"/>
      <c r="E306" s="270"/>
      <c r="F306" s="270"/>
      <c r="G306" s="270"/>
      <c r="H306" s="271"/>
      <c r="I306" s="239"/>
      <c r="J306" s="280" t="s">
        <v>82</v>
      </c>
      <c r="K306" s="281"/>
      <c r="L306" s="282"/>
      <c r="M306" s="241">
        <v>10</v>
      </c>
      <c r="N306" s="242"/>
      <c r="O306" s="243"/>
      <c r="P306" s="236">
        <f>M306*N306</f>
        <v>0</v>
      </c>
      <c r="Q306" s="244"/>
      <c r="R306" s="244"/>
      <c r="S306" s="123">
        <f t="shared" ref="S306:S308" si="38">P306</f>
        <v>0</v>
      </c>
      <c r="T306"/>
      <c r="U306"/>
      <c r="V306"/>
      <c r="W306"/>
    </row>
    <row r="307" spans="1:23" ht="37.200000000000003" hidden="1" customHeight="1" x14ac:dyDescent="0.3">
      <c r="A307" s="283"/>
      <c r="B307" s="272"/>
      <c r="C307" s="273"/>
      <c r="D307" s="273"/>
      <c r="E307" s="273"/>
      <c r="F307" s="273"/>
      <c r="G307" s="273"/>
      <c r="H307" s="274"/>
      <c r="I307" s="239"/>
      <c r="J307" s="280" t="s">
        <v>83</v>
      </c>
      <c r="K307" s="281"/>
      <c r="L307" s="282"/>
      <c r="M307" s="241">
        <v>10</v>
      </c>
      <c r="N307" s="242"/>
      <c r="O307" s="243"/>
      <c r="P307" s="236">
        <f t="shared" ref="P307:P308" si="39">M307*N307</f>
        <v>0</v>
      </c>
      <c r="Q307" s="244"/>
      <c r="R307" s="244"/>
      <c r="S307" s="123">
        <f t="shared" si="38"/>
        <v>0</v>
      </c>
      <c r="T307"/>
      <c r="U307"/>
      <c r="V307"/>
      <c r="W307"/>
    </row>
    <row r="308" spans="1:23" ht="37.200000000000003" hidden="1" customHeight="1" x14ac:dyDescent="0.3">
      <c r="A308" s="284"/>
      <c r="B308" s="275"/>
      <c r="C308" s="276"/>
      <c r="D308" s="276"/>
      <c r="E308" s="276"/>
      <c r="F308" s="276"/>
      <c r="G308" s="276"/>
      <c r="H308" s="277"/>
      <c r="I308" s="239"/>
      <c r="J308" s="280" t="s">
        <v>84</v>
      </c>
      <c r="K308" s="281"/>
      <c r="L308" s="282"/>
      <c r="M308" s="241">
        <v>10</v>
      </c>
      <c r="N308" s="242"/>
      <c r="O308" s="243"/>
      <c r="P308" s="236">
        <f t="shared" si="39"/>
        <v>0</v>
      </c>
      <c r="Q308" s="244"/>
      <c r="R308" s="244"/>
      <c r="S308" s="123">
        <f t="shared" si="38"/>
        <v>0</v>
      </c>
      <c r="T308"/>
      <c r="U308"/>
      <c r="V308"/>
      <c r="W308"/>
    </row>
    <row r="309" spans="1:23" ht="7.2" hidden="1" customHeight="1" x14ac:dyDescent="0.3">
      <c r="A309" s="245"/>
      <c r="B309" s="246"/>
      <c r="C309" s="246"/>
      <c r="D309" s="246"/>
      <c r="E309" s="246"/>
      <c r="F309" s="246"/>
      <c r="G309" s="246"/>
      <c r="H309" s="246"/>
      <c r="I309" s="147"/>
      <c r="J309" s="125"/>
      <c r="K309" s="125"/>
      <c r="L309" s="125"/>
      <c r="M309" s="147"/>
      <c r="N309" s="147"/>
      <c r="O309" s="147"/>
      <c r="P309" s="147"/>
      <c r="Q309" s="147"/>
      <c r="R309" s="147"/>
      <c r="S309" s="247"/>
      <c r="T309"/>
      <c r="U309"/>
      <c r="V309"/>
      <c r="W309"/>
    </row>
    <row r="310" spans="1:23" ht="18.600000000000001" hidden="1" customHeight="1" x14ac:dyDescent="0.3">
      <c r="A310" s="248"/>
      <c r="B310" s="249"/>
      <c r="C310" s="249"/>
      <c r="D310" s="249"/>
      <c r="E310" s="249"/>
      <c r="F310" s="249"/>
      <c r="G310" s="249"/>
      <c r="H310" s="249"/>
      <c r="I310" s="249"/>
      <c r="J310" s="249"/>
      <c r="K310" s="250" t="s">
        <v>136</v>
      </c>
      <c r="L310" s="250"/>
      <c r="M310" s="250"/>
      <c r="N310" s="250"/>
      <c r="O310" s="250"/>
      <c r="P310" s="250"/>
      <c r="Q310" s="250"/>
      <c r="R310" s="285"/>
      <c r="S310" s="251">
        <f>ROUND(SUM(S301:S308),2)</f>
        <v>0</v>
      </c>
      <c r="T310"/>
      <c r="U310"/>
      <c r="V310"/>
      <c r="W310"/>
    </row>
    <row r="311" spans="1:23" ht="7.2" hidden="1" customHeight="1" x14ac:dyDescent="0.3">
      <c r="A311" s="199"/>
      <c r="B311" s="199"/>
      <c r="C311" s="199"/>
      <c r="D311" s="199"/>
      <c r="E311" s="199"/>
      <c r="F311" s="199"/>
      <c r="G311" s="199"/>
      <c r="H311" s="199"/>
      <c r="I311" s="199"/>
      <c r="J311" s="199"/>
      <c r="K311" s="199"/>
      <c r="L311" s="199"/>
      <c r="M311" s="199"/>
      <c r="N311" s="199"/>
      <c r="O311" s="199"/>
      <c r="P311" s="199"/>
      <c r="Q311" s="199"/>
      <c r="R311" s="199"/>
      <c r="S311" s="199"/>
      <c r="T311"/>
      <c r="U311"/>
      <c r="V311"/>
      <c r="W311"/>
    </row>
    <row r="312" spans="1:23" ht="18.600000000000001" hidden="1" customHeight="1" x14ac:dyDescent="0.3">
      <c r="A312" s="170" t="s">
        <v>137</v>
      </c>
      <c r="B312" s="171"/>
      <c r="C312" s="171"/>
      <c r="D312" s="171"/>
      <c r="E312" s="171"/>
      <c r="F312" s="171"/>
      <c r="G312" s="171"/>
      <c r="H312" s="171"/>
      <c r="I312" s="171"/>
      <c r="J312" s="171"/>
      <c r="K312" s="171"/>
      <c r="L312" s="171"/>
      <c r="M312" s="171"/>
      <c r="N312" s="172"/>
      <c r="O312" s="172"/>
      <c r="P312" s="172"/>
      <c r="Q312" s="172"/>
      <c r="R312" s="173"/>
      <c r="S312" s="201"/>
      <c r="T312" s="103"/>
      <c r="U312" s="103"/>
      <c r="V312" s="103"/>
      <c r="W312" s="103"/>
    </row>
    <row r="313" spans="1:23" ht="52.8" hidden="1" customHeight="1" x14ac:dyDescent="0.3">
      <c r="A313" s="202"/>
      <c r="B313" s="203" t="s">
        <v>67</v>
      </c>
      <c r="C313" s="204"/>
      <c r="D313" s="204"/>
      <c r="E313" s="204"/>
      <c r="F313" s="204"/>
      <c r="G313" s="204"/>
      <c r="H313" s="205"/>
      <c r="I313" s="178" t="s">
        <v>68</v>
      </c>
      <c r="J313" s="206" t="s">
        <v>69</v>
      </c>
      <c r="K313" s="207"/>
      <c r="L313" s="208"/>
      <c r="M313" s="179" t="s">
        <v>70</v>
      </c>
      <c r="N313" s="206" t="s">
        <v>71</v>
      </c>
      <c r="O313" s="208"/>
      <c r="P313" s="179" t="s">
        <v>72</v>
      </c>
      <c r="Q313" s="206" t="s">
        <v>73</v>
      </c>
      <c r="R313" s="208"/>
      <c r="S313" s="180" t="s">
        <v>74</v>
      </c>
      <c r="T313" s="25"/>
      <c r="U313" s="25"/>
      <c r="V313"/>
      <c r="W313"/>
    </row>
    <row r="314" spans="1:23" ht="52.8" hidden="1" customHeight="1" x14ac:dyDescent="0.3">
      <c r="A314" s="286" t="s">
        <v>75</v>
      </c>
      <c r="B314" s="287"/>
      <c r="C314" s="287"/>
      <c r="D314" s="287"/>
      <c r="E314" s="287"/>
      <c r="F314" s="287"/>
      <c r="G314" s="287"/>
      <c r="H314" s="288"/>
      <c r="I314" s="212"/>
      <c r="J314" s="289" t="s">
        <v>138</v>
      </c>
      <c r="K314" s="290"/>
      <c r="L314" s="291"/>
      <c r="M314" s="147"/>
      <c r="N314" s="147"/>
      <c r="O314" s="169"/>
      <c r="P314" s="169"/>
      <c r="Q314" s="169"/>
      <c r="R314" s="169"/>
      <c r="S314" s="216"/>
      <c r="T314" s="25"/>
      <c r="U314" s="25"/>
      <c r="V314"/>
      <c r="W314"/>
    </row>
    <row r="315" spans="1:23" ht="18.600000000000001" hidden="1" customHeight="1" x14ac:dyDescent="0.3">
      <c r="A315" s="292"/>
      <c r="B315" s="293"/>
      <c r="C315" s="293"/>
      <c r="D315" s="293"/>
      <c r="E315" s="293"/>
      <c r="F315" s="293"/>
      <c r="G315" s="293"/>
      <c r="H315" s="294"/>
      <c r="I315" s="212"/>
      <c r="J315" s="206">
        <f>$S$75</f>
        <v>0</v>
      </c>
      <c r="K315" s="207"/>
      <c r="L315" s="208"/>
      <c r="M315" s="169"/>
      <c r="N315" s="169"/>
      <c r="O315" s="169"/>
      <c r="P315" s="169"/>
      <c r="Q315" s="169"/>
      <c r="R315" s="169"/>
      <c r="S315" s="216"/>
      <c r="T315" s="25"/>
      <c r="U315" s="25"/>
      <c r="V315"/>
      <c r="W315"/>
    </row>
    <row r="316" spans="1:23" ht="37.200000000000003" hidden="1" customHeight="1" x14ac:dyDescent="0.3">
      <c r="A316" s="218" t="s">
        <v>139</v>
      </c>
      <c r="B316" s="155"/>
      <c r="C316" s="219"/>
      <c r="D316" s="219"/>
      <c r="E316" s="219"/>
      <c r="F316" s="219"/>
      <c r="G316" s="219"/>
      <c r="H316" s="220"/>
      <c r="I316" s="221" t="s">
        <v>68</v>
      </c>
      <c r="J316" s="222"/>
      <c r="K316" s="223"/>
      <c r="L316" s="224"/>
      <c r="M316" s="225"/>
      <c r="N316" s="225"/>
      <c r="O316" s="225"/>
      <c r="P316" s="225"/>
      <c r="Q316" s="225"/>
      <c r="R316" s="225"/>
      <c r="S316" s="123">
        <f>ROUND((IF(J316&gt;0,SUM(J316*$J$315),IF(J316=0,SUM(B316),""))),2)</f>
        <v>0</v>
      </c>
      <c r="T316" s="25"/>
      <c r="U316" s="25"/>
      <c r="V316"/>
      <c r="W316"/>
    </row>
    <row r="317" spans="1:23" ht="37.200000000000003" hidden="1" customHeight="1" x14ac:dyDescent="0.3">
      <c r="A317" s="218" t="s">
        <v>140</v>
      </c>
      <c r="B317" s="155"/>
      <c r="C317" s="219"/>
      <c r="D317" s="219"/>
      <c r="E317" s="219"/>
      <c r="F317" s="219"/>
      <c r="G317" s="219"/>
      <c r="H317" s="220"/>
      <c r="I317" s="221" t="s">
        <v>68</v>
      </c>
      <c r="J317" s="222"/>
      <c r="K317" s="223"/>
      <c r="L317" s="224"/>
      <c r="M317" s="225"/>
      <c r="N317" s="225"/>
      <c r="O317" s="225"/>
      <c r="P317" s="225"/>
      <c r="Q317" s="225"/>
      <c r="R317" s="225"/>
      <c r="S317" s="123">
        <f>ROUND((IF(J317&gt;0,SUM(J317*$J$212),IF(J317=0,SUM(B317),""))),2)</f>
        <v>0</v>
      </c>
      <c r="T317"/>
      <c r="U317"/>
      <c r="V317"/>
      <c r="W317"/>
    </row>
    <row r="318" spans="1:23" ht="37.200000000000003" hidden="1" customHeight="1" x14ac:dyDescent="0.3">
      <c r="A318" s="218" t="s">
        <v>141</v>
      </c>
      <c r="B318" s="155"/>
      <c r="C318" s="219"/>
      <c r="D318" s="219"/>
      <c r="E318" s="219"/>
      <c r="F318" s="219"/>
      <c r="G318" s="219"/>
      <c r="H318" s="220"/>
      <c r="I318" s="221" t="s">
        <v>68</v>
      </c>
      <c r="J318" s="222"/>
      <c r="K318" s="223"/>
      <c r="L318" s="224"/>
      <c r="M318" s="225"/>
      <c r="N318" s="225"/>
      <c r="O318" s="225"/>
      <c r="P318" s="225"/>
      <c r="Q318" s="225"/>
      <c r="R318" s="225"/>
      <c r="S318" s="123">
        <f>ROUND((IF(J318&gt;0,SUM(J318*$J$212),IF(J318=0,SUM(B318),""))),2)</f>
        <v>0</v>
      </c>
      <c r="T318"/>
      <c r="U318"/>
      <c r="V318"/>
      <c r="W318"/>
    </row>
    <row r="319" spans="1:23" ht="37.200000000000003" hidden="1" customHeight="1" x14ac:dyDescent="0.3">
      <c r="A319" s="226" t="s">
        <v>80</v>
      </c>
      <c r="B319" s="227"/>
      <c r="C319" s="228"/>
      <c r="D319" s="228"/>
      <c r="E319" s="228"/>
      <c r="F319" s="228"/>
      <c r="G319" s="228"/>
      <c r="H319" s="229"/>
      <c r="I319" s="221"/>
      <c r="J319" s="230"/>
      <c r="K319" s="231"/>
      <c r="L319" s="232"/>
      <c r="M319" s="233">
        <v>5</v>
      </c>
      <c r="N319" s="234"/>
      <c r="O319" s="235"/>
      <c r="P319" s="236">
        <f>M319*N319</f>
        <v>0</v>
      </c>
      <c r="Q319" s="225"/>
      <c r="R319" s="225"/>
      <c r="S319" s="123">
        <f>P319</f>
        <v>0</v>
      </c>
      <c r="T319"/>
      <c r="U319"/>
      <c r="V319"/>
      <c r="W319"/>
    </row>
    <row r="320" spans="1:23" ht="37.200000000000003" hidden="1" customHeight="1" x14ac:dyDescent="0.3">
      <c r="A320" s="226" t="s">
        <v>81</v>
      </c>
      <c r="B320" s="227"/>
      <c r="C320" s="228"/>
      <c r="D320" s="228"/>
      <c r="E320" s="228"/>
      <c r="F320" s="228"/>
      <c r="G320" s="228"/>
      <c r="H320" s="229"/>
      <c r="I320" s="221"/>
      <c r="J320" s="230"/>
      <c r="K320" s="231"/>
      <c r="L320" s="232"/>
      <c r="M320" s="233">
        <v>5</v>
      </c>
      <c r="N320" s="234"/>
      <c r="O320" s="235"/>
      <c r="P320" s="236">
        <f>M320*N320</f>
        <v>0</v>
      </c>
      <c r="Q320" s="225"/>
      <c r="R320" s="225"/>
      <c r="S320" s="123">
        <f>P320</f>
        <v>0</v>
      </c>
      <c r="T320"/>
      <c r="U320"/>
      <c r="V320"/>
      <c r="W320"/>
    </row>
    <row r="321" spans="1:23" ht="37.200000000000003" hidden="1" customHeight="1" x14ac:dyDescent="0.3">
      <c r="A321" s="279"/>
      <c r="B321" s="269"/>
      <c r="C321" s="270"/>
      <c r="D321" s="270"/>
      <c r="E321" s="270"/>
      <c r="F321" s="270"/>
      <c r="G321" s="270"/>
      <c r="H321" s="271"/>
      <c r="I321" s="239"/>
      <c r="J321" s="280" t="s">
        <v>82</v>
      </c>
      <c r="K321" s="281"/>
      <c r="L321" s="282"/>
      <c r="M321" s="241">
        <v>10</v>
      </c>
      <c r="N321" s="242"/>
      <c r="O321" s="243"/>
      <c r="P321" s="236">
        <f>M321*N321</f>
        <v>0</v>
      </c>
      <c r="Q321" s="244"/>
      <c r="R321" s="244"/>
      <c r="S321" s="123">
        <f t="shared" ref="S321:S323" si="40">P321</f>
        <v>0</v>
      </c>
      <c r="T321"/>
      <c r="U321"/>
      <c r="V321"/>
      <c r="W321"/>
    </row>
    <row r="322" spans="1:23" ht="37.200000000000003" hidden="1" customHeight="1" x14ac:dyDescent="0.3">
      <c r="A322" s="283"/>
      <c r="B322" s="272"/>
      <c r="C322" s="273"/>
      <c r="D322" s="273"/>
      <c r="E322" s="273"/>
      <c r="F322" s="273"/>
      <c r="G322" s="273"/>
      <c r="H322" s="274"/>
      <c r="I322" s="239"/>
      <c r="J322" s="280" t="s">
        <v>83</v>
      </c>
      <c r="K322" s="281"/>
      <c r="L322" s="282"/>
      <c r="M322" s="241">
        <v>10</v>
      </c>
      <c r="N322" s="242"/>
      <c r="O322" s="243"/>
      <c r="P322" s="236">
        <f t="shared" ref="P322:P323" si="41">M322*N322</f>
        <v>0</v>
      </c>
      <c r="Q322" s="244"/>
      <c r="R322" s="244"/>
      <c r="S322" s="123">
        <f t="shared" si="40"/>
        <v>0</v>
      </c>
      <c r="T322"/>
      <c r="U322"/>
      <c r="V322"/>
      <c r="W322"/>
    </row>
    <row r="323" spans="1:23" ht="37.200000000000003" hidden="1" customHeight="1" x14ac:dyDescent="0.3">
      <c r="A323" s="284"/>
      <c r="B323" s="275"/>
      <c r="C323" s="276"/>
      <c r="D323" s="276"/>
      <c r="E323" s="276"/>
      <c r="F323" s="276"/>
      <c r="G323" s="276"/>
      <c r="H323" s="277"/>
      <c r="I323" s="239"/>
      <c r="J323" s="280" t="s">
        <v>84</v>
      </c>
      <c r="K323" s="281"/>
      <c r="L323" s="282"/>
      <c r="M323" s="241">
        <v>10</v>
      </c>
      <c r="N323" s="242"/>
      <c r="O323" s="243"/>
      <c r="P323" s="236">
        <f t="shared" si="41"/>
        <v>0</v>
      </c>
      <c r="Q323" s="244"/>
      <c r="R323" s="244"/>
      <c r="S323" s="123">
        <f t="shared" si="40"/>
        <v>0</v>
      </c>
      <c r="T323"/>
      <c r="U323"/>
      <c r="V323"/>
      <c r="W323"/>
    </row>
    <row r="324" spans="1:23" ht="7.2" hidden="1" customHeight="1" x14ac:dyDescent="0.3">
      <c r="A324" s="245"/>
      <c r="B324" s="246"/>
      <c r="C324" s="246"/>
      <c r="D324" s="246"/>
      <c r="E324" s="246"/>
      <c r="F324" s="246"/>
      <c r="G324" s="246"/>
      <c r="H324" s="246"/>
      <c r="I324" s="147"/>
      <c r="J324" s="125"/>
      <c r="K324" s="125"/>
      <c r="L324" s="125"/>
      <c r="M324" s="147"/>
      <c r="N324" s="147"/>
      <c r="O324" s="147"/>
      <c r="P324" s="147"/>
      <c r="Q324" s="147"/>
      <c r="R324" s="147"/>
      <c r="S324" s="247"/>
      <c r="T324"/>
      <c r="U324"/>
      <c r="V324"/>
      <c r="W324"/>
    </row>
    <row r="325" spans="1:23" ht="18.600000000000001" hidden="1" customHeight="1" x14ac:dyDescent="0.3">
      <c r="A325" s="248"/>
      <c r="B325" s="249"/>
      <c r="C325" s="249"/>
      <c r="D325" s="249"/>
      <c r="E325" s="249"/>
      <c r="F325" s="249"/>
      <c r="G325" s="249"/>
      <c r="H325" s="249"/>
      <c r="I325" s="249"/>
      <c r="J325" s="249"/>
      <c r="K325" s="250" t="s">
        <v>142</v>
      </c>
      <c r="L325" s="250"/>
      <c r="M325" s="250"/>
      <c r="N325" s="250"/>
      <c r="O325" s="250"/>
      <c r="P325" s="250"/>
      <c r="Q325" s="250"/>
      <c r="R325" s="285"/>
      <c r="S325" s="251">
        <f>ROUND(SUM(S316:S323),2)</f>
        <v>0</v>
      </c>
      <c r="T325"/>
      <c r="U325"/>
      <c r="V325"/>
      <c r="W325"/>
    </row>
    <row r="326" spans="1:23" ht="7.2" hidden="1" customHeight="1" x14ac:dyDescent="0.3">
      <c r="A326" s="199"/>
      <c r="B326" s="199"/>
      <c r="C326" s="199"/>
      <c r="D326" s="199"/>
      <c r="E326" s="199"/>
      <c r="F326" s="199"/>
      <c r="G326" s="199"/>
      <c r="H326" s="199"/>
      <c r="I326" s="199"/>
      <c r="J326" s="199"/>
      <c r="K326" s="199"/>
      <c r="L326" s="199"/>
      <c r="M326" s="199"/>
      <c r="N326" s="199"/>
      <c r="O326" s="199"/>
      <c r="P326" s="199"/>
      <c r="Q326" s="199"/>
      <c r="R326" s="199"/>
      <c r="S326" s="199"/>
      <c r="T326"/>
      <c r="U326"/>
      <c r="V326"/>
      <c r="W326"/>
    </row>
    <row r="327" spans="1:23" ht="18.600000000000001" hidden="1" customHeight="1" x14ac:dyDescent="0.3">
      <c r="A327" s="170" t="s">
        <v>143</v>
      </c>
      <c r="B327" s="171"/>
      <c r="C327" s="171"/>
      <c r="D327" s="171"/>
      <c r="E327" s="171"/>
      <c r="F327" s="171"/>
      <c r="G327" s="171"/>
      <c r="H327" s="171"/>
      <c r="I327" s="171"/>
      <c r="J327" s="171"/>
      <c r="K327" s="171"/>
      <c r="L327" s="171"/>
      <c r="M327" s="171"/>
      <c r="N327" s="172"/>
      <c r="O327" s="172"/>
      <c r="P327" s="172"/>
      <c r="Q327" s="172"/>
      <c r="R327" s="173"/>
      <c r="S327" s="201"/>
      <c r="T327" s="103"/>
      <c r="U327" s="103"/>
      <c r="V327" s="103"/>
      <c r="W327" s="103"/>
    </row>
    <row r="328" spans="1:23" ht="52.8" hidden="1" customHeight="1" x14ac:dyDescent="0.3">
      <c r="A328" s="202"/>
      <c r="B328" s="203" t="s">
        <v>67</v>
      </c>
      <c r="C328" s="204"/>
      <c r="D328" s="204"/>
      <c r="E328" s="204"/>
      <c r="F328" s="204"/>
      <c r="G328" s="204"/>
      <c r="H328" s="205"/>
      <c r="I328" s="178" t="s">
        <v>68</v>
      </c>
      <c r="J328" s="206" t="s">
        <v>69</v>
      </c>
      <c r="K328" s="207"/>
      <c r="L328" s="208"/>
      <c r="M328" s="179" t="s">
        <v>70</v>
      </c>
      <c r="N328" s="206" t="s">
        <v>71</v>
      </c>
      <c r="O328" s="208"/>
      <c r="P328" s="179" t="s">
        <v>72</v>
      </c>
      <c r="Q328" s="206" t="s">
        <v>73</v>
      </c>
      <c r="R328" s="208"/>
      <c r="S328" s="180" t="s">
        <v>74</v>
      </c>
      <c r="T328" s="25"/>
      <c r="U328" s="25"/>
      <c r="V328"/>
      <c r="W328"/>
    </row>
    <row r="329" spans="1:23" ht="52.8" hidden="1" customHeight="1" x14ac:dyDescent="0.3">
      <c r="A329" s="286" t="s">
        <v>75</v>
      </c>
      <c r="B329" s="287"/>
      <c r="C329" s="287"/>
      <c r="D329" s="287"/>
      <c r="E329" s="287"/>
      <c r="F329" s="287"/>
      <c r="G329" s="287"/>
      <c r="H329" s="288"/>
      <c r="I329" s="212"/>
      <c r="J329" s="289" t="s">
        <v>144</v>
      </c>
      <c r="K329" s="290"/>
      <c r="L329" s="291"/>
      <c r="M329" s="147"/>
      <c r="N329" s="147"/>
      <c r="O329" s="169"/>
      <c r="P329" s="169"/>
      <c r="Q329" s="169"/>
      <c r="R329" s="169"/>
      <c r="S329" s="216"/>
      <c r="T329" s="25"/>
      <c r="U329" s="25"/>
      <c r="V329"/>
      <c r="W329"/>
    </row>
    <row r="330" spans="1:23" ht="18.600000000000001" hidden="1" customHeight="1" x14ac:dyDescent="0.3">
      <c r="A330" s="292"/>
      <c r="B330" s="293"/>
      <c r="C330" s="293"/>
      <c r="D330" s="293"/>
      <c r="E330" s="293"/>
      <c r="F330" s="293"/>
      <c r="G330" s="293"/>
      <c r="H330" s="294"/>
      <c r="I330" s="212"/>
      <c r="J330" s="206">
        <f>$S$79</f>
        <v>0</v>
      </c>
      <c r="K330" s="207"/>
      <c r="L330" s="208"/>
      <c r="M330" s="169"/>
      <c r="N330" s="169"/>
      <c r="O330" s="169"/>
      <c r="P330" s="169"/>
      <c r="Q330" s="169"/>
      <c r="R330" s="169"/>
      <c r="S330" s="216"/>
      <c r="T330" s="25"/>
      <c r="U330" s="25"/>
      <c r="V330"/>
      <c r="W330"/>
    </row>
    <row r="331" spans="1:23" ht="37.200000000000003" hidden="1" customHeight="1" x14ac:dyDescent="0.3">
      <c r="A331" s="218" t="s">
        <v>145</v>
      </c>
      <c r="B331" s="155"/>
      <c r="C331" s="219"/>
      <c r="D331" s="219"/>
      <c r="E331" s="219"/>
      <c r="F331" s="219"/>
      <c r="G331" s="219"/>
      <c r="H331" s="220"/>
      <c r="I331" s="221" t="s">
        <v>68</v>
      </c>
      <c r="J331" s="222"/>
      <c r="K331" s="223"/>
      <c r="L331" s="224"/>
      <c r="M331" s="225"/>
      <c r="N331" s="225"/>
      <c r="O331" s="225"/>
      <c r="P331" s="225"/>
      <c r="Q331" s="225"/>
      <c r="R331" s="225"/>
      <c r="S331" s="123">
        <f>ROUND((IF(J331&gt;0,SUM(J331*$J$330),IF(J331=0,SUM(B331),""))),2)</f>
        <v>0</v>
      </c>
      <c r="T331" s="25"/>
      <c r="U331" s="25"/>
      <c r="V331"/>
      <c r="W331"/>
    </row>
    <row r="332" spans="1:23" ht="37.200000000000003" hidden="1" customHeight="1" x14ac:dyDescent="0.3">
      <c r="A332" s="218" t="s">
        <v>146</v>
      </c>
      <c r="B332" s="155"/>
      <c r="C332" s="219"/>
      <c r="D332" s="219"/>
      <c r="E332" s="219"/>
      <c r="F332" s="219"/>
      <c r="G332" s="219"/>
      <c r="H332" s="220"/>
      <c r="I332" s="221" t="s">
        <v>68</v>
      </c>
      <c r="J332" s="222"/>
      <c r="K332" s="223"/>
      <c r="L332" s="224"/>
      <c r="M332" s="225"/>
      <c r="N332" s="225"/>
      <c r="O332" s="225"/>
      <c r="P332" s="225"/>
      <c r="Q332" s="225"/>
      <c r="R332" s="225"/>
      <c r="S332" s="123">
        <f>ROUND((IF(J332&gt;0,SUM(J332*$J$212),IF(J332=0,SUM(B332),""))),2)</f>
        <v>0</v>
      </c>
      <c r="T332"/>
      <c r="U332"/>
      <c r="V332"/>
      <c r="W332"/>
    </row>
    <row r="333" spans="1:23" ht="37.200000000000003" hidden="1" customHeight="1" x14ac:dyDescent="0.3">
      <c r="A333" s="218" t="s">
        <v>147</v>
      </c>
      <c r="B333" s="155"/>
      <c r="C333" s="219"/>
      <c r="D333" s="219"/>
      <c r="E333" s="219"/>
      <c r="F333" s="219"/>
      <c r="G333" s="219"/>
      <c r="H333" s="220"/>
      <c r="I333" s="221" t="s">
        <v>68</v>
      </c>
      <c r="J333" s="222"/>
      <c r="K333" s="223"/>
      <c r="L333" s="224"/>
      <c r="M333" s="225"/>
      <c r="N333" s="225"/>
      <c r="O333" s="225"/>
      <c r="P333" s="225"/>
      <c r="Q333" s="225"/>
      <c r="R333" s="225"/>
      <c r="S333" s="123">
        <f>ROUND((IF(J333&gt;0,SUM(J333*$J$212),IF(J333=0,SUM(B333),""))),2)</f>
        <v>0</v>
      </c>
      <c r="T333"/>
      <c r="U333"/>
      <c r="V333"/>
      <c r="W333"/>
    </row>
    <row r="334" spans="1:23" ht="37.200000000000003" hidden="1" customHeight="1" x14ac:dyDescent="0.3">
      <c r="A334" s="226" t="s">
        <v>80</v>
      </c>
      <c r="B334" s="227"/>
      <c r="C334" s="228"/>
      <c r="D334" s="228"/>
      <c r="E334" s="228"/>
      <c r="F334" s="228"/>
      <c r="G334" s="228"/>
      <c r="H334" s="229"/>
      <c r="I334" s="221"/>
      <c r="J334" s="230"/>
      <c r="K334" s="231"/>
      <c r="L334" s="232"/>
      <c r="M334" s="233">
        <v>5</v>
      </c>
      <c r="N334" s="234"/>
      <c r="O334" s="235"/>
      <c r="P334" s="236">
        <f>M334*N334</f>
        <v>0</v>
      </c>
      <c r="Q334" s="225"/>
      <c r="R334" s="225"/>
      <c r="S334" s="123">
        <f>P334</f>
        <v>0</v>
      </c>
      <c r="T334"/>
      <c r="U334"/>
      <c r="V334"/>
      <c r="W334"/>
    </row>
    <row r="335" spans="1:23" ht="37.200000000000003" hidden="1" customHeight="1" x14ac:dyDescent="0.3">
      <c r="A335" s="226" t="s">
        <v>81</v>
      </c>
      <c r="B335" s="227"/>
      <c r="C335" s="228"/>
      <c r="D335" s="228"/>
      <c r="E335" s="228"/>
      <c r="F335" s="228"/>
      <c r="G335" s="228"/>
      <c r="H335" s="229"/>
      <c r="I335" s="221"/>
      <c r="J335" s="230"/>
      <c r="K335" s="231"/>
      <c r="L335" s="232"/>
      <c r="M335" s="233">
        <v>5</v>
      </c>
      <c r="N335" s="234"/>
      <c r="O335" s="235"/>
      <c r="P335" s="236">
        <f>M335*N335</f>
        <v>0</v>
      </c>
      <c r="Q335" s="225"/>
      <c r="R335" s="225"/>
      <c r="S335" s="123">
        <f>P335</f>
        <v>0</v>
      </c>
      <c r="T335"/>
      <c r="U335"/>
      <c r="V335"/>
      <c r="W335"/>
    </row>
    <row r="336" spans="1:23" ht="37.200000000000003" hidden="1" customHeight="1" x14ac:dyDescent="0.3">
      <c r="A336" s="279"/>
      <c r="B336" s="269"/>
      <c r="C336" s="270"/>
      <c r="D336" s="270"/>
      <c r="E336" s="270"/>
      <c r="F336" s="270"/>
      <c r="G336" s="270"/>
      <c r="H336" s="271"/>
      <c r="I336" s="239"/>
      <c r="J336" s="280" t="s">
        <v>82</v>
      </c>
      <c r="K336" s="281"/>
      <c r="L336" s="282"/>
      <c r="M336" s="241">
        <v>10</v>
      </c>
      <c r="N336" s="242"/>
      <c r="O336" s="243"/>
      <c r="P336" s="236">
        <f>M336*N336</f>
        <v>0</v>
      </c>
      <c r="Q336" s="244"/>
      <c r="R336" s="244"/>
      <c r="S336" s="123">
        <f t="shared" ref="S336:S338" si="42">P336</f>
        <v>0</v>
      </c>
      <c r="T336"/>
      <c r="U336"/>
      <c r="V336"/>
      <c r="W336"/>
    </row>
    <row r="337" spans="1:23" ht="37.200000000000003" hidden="1" customHeight="1" x14ac:dyDescent="0.3">
      <c r="A337" s="283"/>
      <c r="B337" s="272"/>
      <c r="C337" s="273"/>
      <c r="D337" s="273"/>
      <c r="E337" s="273"/>
      <c r="F337" s="273"/>
      <c r="G337" s="273"/>
      <c r="H337" s="274"/>
      <c r="I337" s="239"/>
      <c r="J337" s="280" t="s">
        <v>83</v>
      </c>
      <c r="K337" s="281"/>
      <c r="L337" s="282"/>
      <c r="M337" s="241">
        <v>10</v>
      </c>
      <c r="N337" s="242"/>
      <c r="O337" s="243"/>
      <c r="P337" s="236">
        <f t="shared" ref="P337:P338" si="43">M337*N337</f>
        <v>0</v>
      </c>
      <c r="Q337" s="244"/>
      <c r="R337" s="244"/>
      <c r="S337" s="123">
        <f t="shared" si="42"/>
        <v>0</v>
      </c>
      <c r="T337"/>
      <c r="U337"/>
      <c r="V337"/>
      <c r="W337"/>
    </row>
    <row r="338" spans="1:23" ht="37.200000000000003" hidden="1" customHeight="1" x14ac:dyDescent="0.3">
      <c r="A338" s="284"/>
      <c r="B338" s="275"/>
      <c r="C338" s="276"/>
      <c r="D338" s="276"/>
      <c r="E338" s="276"/>
      <c r="F338" s="276"/>
      <c r="G338" s="276"/>
      <c r="H338" s="277"/>
      <c r="I338" s="239"/>
      <c r="J338" s="280" t="s">
        <v>84</v>
      </c>
      <c r="K338" s="281"/>
      <c r="L338" s="282"/>
      <c r="M338" s="241">
        <v>10</v>
      </c>
      <c r="N338" s="242"/>
      <c r="O338" s="243"/>
      <c r="P338" s="236">
        <f t="shared" si="43"/>
        <v>0</v>
      </c>
      <c r="Q338" s="244"/>
      <c r="R338" s="244"/>
      <c r="S338" s="123">
        <f t="shared" si="42"/>
        <v>0</v>
      </c>
      <c r="T338"/>
      <c r="U338"/>
      <c r="V338"/>
      <c r="W338"/>
    </row>
    <row r="339" spans="1:23" ht="7.2" hidden="1" customHeight="1" x14ac:dyDescent="0.3">
      <c r="A339" s="245"/>
      <c r="B339" s="246"/>
      <c r="C339" s="246"/>
      <c r="D339" s="246"/>
      <c r="E339" s="246"/>
      <c r="F339" s="246"/>
      <c r="G339" s="246"/>
      <c r="H339" s="246"/>
      <c r="I339" s="147"/>
      <c r="J339" s="125"/>
      <c r="K339" s="125"/>
      <c r="L339" s="125"/>
      <c r="M339" s="147"/>
      <c r="N339" s="147"/>
      <c r="O339" s="147"/>
      <c r="P339" s="147"/>
      <c r="Q339" s="147"/>
      <c r="R339" s="147"/>
      <c r="S339" s="247"/>
      <c r="T339"/>
      <c r="U339"/>
      <c r="V339"/>
      <c r="W339"/>
    </row>
    <row r="340" spans="1:23" ht="18.600000000000001" hidden="1" customHeight="1" x14ac:dyDescent="0.3">
      <c r="A340" s="248"/>
      <c r="B340" s="249"/>
      <c r="C340" s="249"/>
      <c r="D340" s="249"/>
      <c r="E340" s="249"/>
      <c r="F340" s="249"/>
      <c r="G340" s="249"/>
      <c r="H340" s="249"/>
      <c r="I340" s="249"/>
      <c r="J340" s="249"/>
      <c r="K340" s="250" t="s">
        <v>148</v>
      </c>
      <c r="L340" s="250"/>
      <c r="M340" s="250"/>
      <c r="N340" s="250"/>
      <c r="O340" s="250"/>
      <c r="P340" s="250"/>
      <c r="Q340" s="250"/>
      <c r="R340" s="285"/>
      <c r="S340" s="251">
        <f>ROUND(SUM(S331:S338),2)</f>
        <v>0</v>
      </c>
      <c r="T340"/>
      <c r="U340"/>
      <c r="V340"/>
      <c r="W340"/>
    </row>
    <row r="341" spans="1:23" ht="7.2" hidden="1" customHeight="1" x14ac:dyDescent="0.3">
      <c r="A341" s="199"/>
      <c r="B341" s="199"/>
      <c r="C341" s="199"/>
      <c r="D341" s="199"/>
      <c r="E341" s="199"/>
      <c r="F341" s="199"/>
      <c r="G341" s="199"/>
      <c r="H341" s="199"/>
      <c r="I341" s="199"/>
      <c r="J341" s="199"/>
      <c r="K341" s="199"/>
      <c r="L341" s="199"/>
      <c r="M341" s="199"/>
      <c r="N341" s="199"/>
      <c r="O341" s="199"/>
      <c r="P341" s="199"/>
      <c r="Q341" s="199"/>
      <c r="R341" s="199"/>
      <c r="S341" s="199"/>
      <c r="T341"/>
      <c r="U341"/>
      <c r="V341"/>
      <c r="W341"/>
    </row>
    <row r="342" spans="1:23" ht="18.600000000000001" hidden="1" customHeight="1" x14ac:dyDescent="0.3">
      <c r="A342" s="170" t="s">
        <v>149</v>
      </c>
      <c r="B342" s="171"/>
      <c r="C342" s="171"/>
      <c r="D342" s="171"/>
      <c r="E342" s="171"/>
      <c r="F342" s="171"/>
      <c r="G342" s="171"/>
      <c r="H342" s="171"/>
      <c r="I342" s="171"/>
      <c r="J342" s="171"/>
      <c r="K342" s="171"/>
      <c r="L342" s="171"/>
      <c r="M342" s="171"/>
      <c r="N342" s="172"/>
      <c r="O342" s="172"/>
      <c r="P342" s="172"/>
      <c r="Q342" s="172"/>
      <c r="R342" s="173"/>
      <c r="S342" s="201"/>
      <c r="T342" s="103"/>
      <c r="U342" s="103"/>
      <c r="V342" s="103"/>
      <c r="W342" s="103"/>
    </row>
    <row r="343" spans="1:23" ht="52.8" hidden="1" customHeight="1" x14ac:dyDescent="0.3">
      <c r="A343" s="202"/>
      <c r="B343" s="203" t="s">
        <v>67</v>
      </c>
      <c r="C343" s="204"/>
      <c r="D343" s="204"/>
      <c r="E343" s="204"/>
      <c r="F343" s="204"/>
      <c r="G343" s="204"/>
      <c r="H343" s="205"/>
      <c r="I343" s="178" t="s">
        <v>68</v>
      </c>
      <c r="J343" s="206" t="s">
        <v>69</v>
      </c>
      <c r="K343" s="207"/>
      <c r="L343" s="208"/>
      <c r="M343" s="179" t="s">
        <v>70</v>
      </c>
      <c r="N343" s="206" t="s">
        <v>71</v>
      </c>
      <c r="O343" s="208"/>
      <c r="P343" s="179" t="s">
        <v>72</v>
      </c>
      <c r="Q343" s="206" t="s">
        <v>73</v>
      </c>
      <c r="R343" s="208"/>
      <c r="S343" s="180" t="s">
        <v>74</v>
      </c>
      <c r="T343" s="25"/>
      <c r="U343" s="25"/>
      <c r="V343"/>
      <c r="W343"/>
    </row>
    <row r="344" spans="1:23" ht="52.8" hidden="1" customHeight="1" x14ac:dyDescent="0.3">
      <c r="A344" s="286" t="s">
        <v>75</v>
      </c>
      <c r="B344" s="287"/>
      <c r="C344" s="287"/>
      <c r="D344" s="287"/>
      <c r="E344" s="287"/>
      <c r="F344" s="287"/>
      <c r="G344" s="287"/>
      <c r="H344" s="288"/>
      <c r="I344" s="212"/>
      <c r="J344" s="289" t="s">
        <v>150</v>
      </c>
      <c r="K344" s="290"/>
      <c r="L344" s="291"/>
      <c r="M344" s="147"/>
      <c r="N344" s="147"/>
      <c r="O344" s="169"/>
      <c r="P344" s="169"/>
      <c r="Q344" s="169"/>
      <c r="R344" s="169"/>
      <c r="S344" s="216"/>
      <c r="T344" s="25"/>
      <c r="U344" s="25"/>
      <c r="V344"/>
      <c r="W344"/>
    </row>
    <row r="345" spans="1:23" ht="18.600000000000001" hidden="1" customHeight="1" x14ac:dyDescent="0.3">
      <c r="A345" s="292"/>
      <c r="B345" s="293"/>
      <c r="C345" s="293"/>
      <c r="D345" s="293"/>
      <c r="E345" s="293"/>
      <c r="F345" s="293"/>
      <c r="G345" s="293"/>
      <c r="H345" s="294"/>
      <c r="I345" s="212"/>
      <c r="J345" s="206">
        <f>$S$83</f>
        <v>0</v>
      </c>
      <c r="K345" s="207"/>
      <c r="L345" s="208"/>
      <c r="M345" s="169"/>
      <c r="N345" s="169"/>
      <c r="O345" s="169"/>
      <c r="P345" s="169"/>
      <c r="Q345" s="169"/>
      <c r="R345" s="169"/>
      <c r="S345" s="216"/>
      <c r="T345" s="25"/>
      <c r="U345" s="25"/>
      <c r="V345"/>
      <c r="W345"/>
    </row>
    <row r="346" spans="1:23" ht="37.200000000000003" hidden="1" customHeight="1" x14ac:dyDescent="0.3">
      <c r="A346" s="218" t="s">
        <v>145</v>
      </c>
      <c r="B346" s="155"/>
      <c r="C346" s="219"/>
      <c r="D346" s="219"/>
      <c r="E346" s="219"/>
      <c r="F346" s="219"/>
      <c r="G346" s="219"/>
      <c r="H346" s="220"/>
      <c r="I346" s="221" t="s">
        <v>68</v>
      </c>
      <c r="J346" s="222"/>
      <c r="K346" s="223"/>
      <c r="L346" s="224"/>
      <c r="M346" s="225"/>
      <c r="N346" s="225"/>
      <c r="O346" s="225"/>
      <c r="P346" s="225"/>
      <c r="Q346" s="225"/>
      <c r="R346" s="225"/>
      <c r="S346" s="123">
        <f>ROUND((IF(J346&gt;0,SUM(J346*$J$345),IF(J346=0,SUM(B346),""))),2)</f>
        <v>0</v>
      </c>
      <c r="T346" s="25"/>
      <c r="U346" s="25"/>
      <c r="V346"/>
      <c r="W346"/>
    </row>
    <row r="347" spans="1:23" ht="37.200000000000003" hidden="1" customHeight="1" x14ac:dyDescent="0.3">
      <c r="A347" s="218" t="s">
        <v>146</v>
      </c>
      <c r="B347" s="155"/>
      <c r="C347" s="219"/>
      <c r="D347" s="219"/>
      <c r="E347" s="219"/>
      <c r="F347" s="219"/>
      <c r="G347" s="219"/>
      <c r="H347" s="220"/>
      <c r="I347" s="221" t="s">
        <v>68</v>
      </c>
      <c r="J347" s="222"/>
      <c r="K347" s="223"/>
      <c r="L347" s="224"/>
      <c r="M347" s="225"/>
      <c r="N347" s="225"/>
      <c r="O347" s="225"/>
      <c r="P347" s="225"/>
      <c r="Q347" s="225"/>
      <c r="R347" s="225"/>
      <c r="S347" s="123">
        <f>ROUND((IF(J347&gt;0,SUM(J347*$J$212),IF(J347=0,SUM(B347),""))),2)</f>
        <v>0</v>
      </c>
      <c r="T347"/>
      <c r="U347"/>
      <c r="V347"/>
      <c r="W347"/>
    </row>
    <row r="348" spans="1:23" ht="37.200000000000003" hidden="1" customHeight="1" x14ac:dyDescent="0.3">
      <c r="A348" s="218" t="s">
        <v>147</v>
      </c>
      <c r="B348" s="155"/>
      <c r="C348" s="219"/>
      <c r="D348" s="219"/>
      <c r="E348" s="219"/>
      <c r="F348" s="219"/>
      <c r="G348" s="219"/>
      <c r="H348" s="220"/>
      <c r="I348" s="221" t="s">
        <v>68</v>
      </c>
      <c r="J348" s="222"/>
      <c r="K348" s="223"/>
      <c r="L348" s="224"/>
      <c r="M348" s="225"/>
      <c r="N348" s="225"/>
      <c r="O348" s="225"/>
      <c r="P348" s="225"/>
      <c r="Q348" s="225"/>
      <c r="R348" s="225"/>
      <c r="S348" s="123">
        <f>ROUND((IF(J348&gt;0,SUM(J348*$J$212),IF(J348=0,SUM(B348),""))),2)</f>
        <v>0</v>
      </c>
      <c r="T348"/>
      <c r="U348"/>
      <c r="V348"/>
      <c r="W348"/>
    </row>
    <row r="349" spans="1:23" ht="37.200000000000003" hidden="1" customHeight="1" x14ac:dyDescent="0.3">
      <c r="A349" s="226" t="s">
        <v>80</v>
      </c>
      <c r="B349" s="227"/>
      <c r="C349" s="228"/>
      <c r="D349" s="228"/>
      <c r="E349" s="228"/>
      <c r="F349" s="228"/>
      <c r="G349" s="228"/>
      <c r="H349" s="229"/>
      <c r="I349" s="221"/>
      <c r="J349" s="230"/>
      <c r="K349" s="231"/>
      <c r="L349" s="232"/>
      <c r="M349" s="233">
        <v>5</v>
      </c>
      <c r="N349" s="234"/>
      <c r="O349" s="235"/>
      <c r="P349" s="236">
        <f>M349*N349</f>
        <v>0</v>
      </c>
      <c r="Q349" s="225"/>
      <c r="R349" s="225"/>
      <c r="S349" s="123">
        <f>P349</f>
        <v>0</v>
      </c>
      <c r="T349"/>
      <c r="U349"/>
      <c r="V349"/>
      <c r="W349"/>
    </row>
    <row r="350" spans="1:23" ht="37.200000000000003" hidden="1" customHeight="1" x14ac:dyDescent="0.3">
      <c r="A350" s="226" t="s">
        <v>81</v>
      </c>
      <c r="B350" s="227"/>
      <c r="C350" s="228"/>
      <c r="D350" s="228"/>
      <c r="E350" s="228"/>
      <c r="F350" s="228"/>
      <c r="G350" s="228"/>
      <c r="H350" s="229"/>
      <c r="I350" s="221"/>
      <c r="J350" s="230"/>
      <c r="K350" s="231"/>
      <c r="L350" s="232"/>
      <c r="M350" s="233">
        <v>5</v>
      </c>
      <c r="N350" s="234"/>
      <c r="O350" s="235"/>
      <c r="P350" s="236">
        <f>M350*N350</f>
        <v>0</v>
      </c>
      <c r="Q350" s="225"/>
      <c r="R350" s="225"/>
      <c r="S350" s="123">
        <f>P350</f>
        <v>0</v>
      </c>
      <c r="T350"/>
      <c r="U350"/>
      <c r="V350"/>
      <c r="W350"/>
    </row>
    <row r="351" spans="1:23" ht="37.200000000000003" hidden="1" customHeight="1" x14ac:dyDescent="0.3">
      <c r="A351" s="279"/>
      <c r="B351" s="269"/>
      <c r="C351" s="270"/>
      <c r="D351" s="270"/>
      <c r="E351" s="270"/>
      <c r="F351" s="270"/>
      <c r="G351" s="270"/>
      <c r="H351" s="271"/>
      <c r="I351" s="239"/>
      <c r="J351" s="280" t="s">
        <v>82</v>
      </c>
      <c r="K351" s="281"/>
      <c r="L351" s="282"/>
      <c r="M351" s="241">
        <v>10</v>
      </c>
      <c r="N351" s="242"/>
      <c r="O351" s="243"/>
      <c r="P351" s="236">
        <f>M351*N351</f>
        <v>0</v>
      </c>
      <c r="Q351" s="244"/>
      <c r="R351" s="244"/>
      <c r="S351" s="123">
        <f t="shared" ref="S351:S353" si="44">P351</f>
        <v>0</v>
      </c>
      <c r="T351"/>
      <c r="U351"/>
      <c r="V351"/>
      <c r="W351"/>
    </row>
    <row r="352" spans="1:23" ht="37.200000000000003" hidden="1" customHeight="1" x14ac:dyDescent="0.3">
      <c r="A352" s="283"/>
      <c r="B352" s="272"/>
      <c r="C352" s="273"/>
      <c r="D352" s="273"/>
      <c r="E352" s="273"/>
      <c r="F352" s="273"/>
      <c r="G352" s="273"/>
      <c r="H352" s="274"/>
      <c r="I352" s="239"/>
      <c r="J352" s="280" t="s">
        <v>83</v>
      </c>
      <c r="K352" s="281"/>
      <c r="L352" s="282"/>
      <c r="M352" s="241">
        <v>10</v>
      </c>
      <c r="N352" s="242"/>
      <c r="O352" s="243"/>
      <c r="P352" s="236">
        <f t="shared" ref="P352:P353" si="45">M352*N352</f>
        <v>0</v>
      </c>
      <c r="Q352" s="244"/>
      <c r="R352" s="244"/>
      <c r="S352" s="123">
        <f t="shared" si="44"/>
        <v>0</v>
      </c>
      <c r="T352"/>
      <c r="U352"/>
      <c r="V352"/>
      <c r="W352"/>
    </row>
    <row r="353" spans="1:27" ht="37.200000000000003" hidden="1" customHeight="1" x14ac:dyDescent="0.3">
      <c r="A353" s="284"/>
      <c r="B353" s="275"/>
      <c r="C353" s="276"/>
      <c r="D353" s="276"/>
      <c r="E353" s="276"/>
      <c r="F353" s="276"/>
      <c r="G353" s="276"/>
      <c r="H353" s="277"/>
      <c r="I353" s="239"/>
      <c r="J353" s="280" t="s">
        <v>84</v>
      </c>
      <c r="K353" s="281"/>
      <c r="L353" s="282"/>
      <c r="M353" s="241">
        <v>10</v>
      </c>
      <c r="N353" s="242"/>
      <c r="O353" s="243"/>
      <c r="P353" s="236">
        <f t="shared" si="45"/>
        <v>0</v>
      </c>
      <c r="Q353" s="244"/>
      <c r="R353" s="244"/>
      <c r="S353" s="123">
        <f t="shared" si="44"/>
        <v>0</v>
      </c>
      <c r="T353"/>
      <c r="U353"/>
      <c r="V353"/>
      <c r="W353"/>
    </row>
    <row r="354" spans="1:27" ht="7.2" hidden="1" customHeight="1" x14ac:dyDescent="0.3">
      <c r="A354" s="245"/>
      <c r="B354" s="246"/>
      <c r="C354" s="246"/>
      <c r="D354" s="246"/>
      <c r="E354" s="246"/>
      <c r="F354" s="246"/>
      <c r="G354" s="246"/>
      <c r="H354" s="246"/>
      <c r="I354" s="147"/>
      <c r="J354" s="125"/>
      <c r="K354" s="125"/>
      <c r="L354" s="125"/>
      <c r="M354" s="147"/>
      <c r="N354" s="147"/>
      <c r="O354" s="147"/>
      <c r="P354" s="147"/>
      <c r="Q354" s="147"/>
      <c r="R354" s="147"/>
      <c r="S354" s="247"/>
      <c r="T354"/>
      <c r="U354"/>
      <c r="V354"/>
      <c r="W354"/>
    </row>
    <row r="355" spans="1:27" ht="18.600000000000001" hidden="1" customHeight="1" x14ac:dyDescent="0.3">
      <c r="A355" s="248"/>
      <c r="B355" s="249"/>
      <c r="C355" s="249"/>
      <c r="D355" s="249"/>
      <c r="E355" s="249"/>
      <c r="F355" s="249"/>
      <c r="G355" s="249"/>
      <c r="H355" s="249"/>
      <c r="I355" s="249"/>
      <c r="J355" s="249"/>
      <c r="K355" s="250" t="s">
        <v>151</v>
      </c>
      <c r="L355" s="250"/>
      <c r="M355" s="250"/>
      <c r="N355" s="250"/>
      <c r="O355" s="250"/>
      <c r="P355" s="250"/>
      <c r="Q355" s="250"/>
      <c r="R355" s="285"/>
      <c r="S355" s="251">
        <f>ROUND(SUM(S346:S353),2)</f>
        <v>0</v>
      </c>
      <c r="T355"/>
      <c r="U355"/>
      <c r="V355"/>
      <c r="W355"/>
    </row>
    <row r="356" spans="1:27" ht="6.6" hidden="1" customHeight="1" x14ac:dyDescent="0.3">
      <c r="A356" s="199"/>
      <c r="B356" s="199"/>
      <c r="C356" s="199"/>
      <c r="D356" s="199"/>
      <c r="E356" s="199"/>
      <c r="F356" s="199"/>
      <c r="G356" s="199"/>
      <c r="H356" s="199"/>
      <c r="I356" s="199"/>
      <c r="J356" s="199"/>
      <c r="K356" s="199"/>
      <c r="L356" s="199"/>
      <c r="M356" s="199"/>
      <c r="N356" s="199"/>
      <c r="O356" s="199"/>
      <c r="P356" s="199"/>
      <c r="Q356" s="199"/>
      <c r="R356" s="199"/>
      <c r="S356" s="199"/>
      <c r="T356"/>
      <c r="U356"/>
      <c r="V356"/>
      <c r="W356"/>
    </row>
    <row r="357" spans="1:27" customFormat="1" ht="18.75" customHeight="1" x14ac:dyDescent="0.3">
      <c r="A357" s="170" t="s">
        <v>265</v>
      </c>
      <c r="B357" s="200"/>
      <c r="C357" s="200"/>
      <c r="D357" s="200"/>
      <c r="E357" s="200"/>
      <c r="F357" s="200"/>
      <c r="G357" s="200"/>
      <c r="H357" s="200"/>
      <c r="I357" s="200"/>
      <c r="J357" s="200"/>
      <c r="K357" s="200"/>
      <c r="L357" s="200"/>
      <c r="M357" s="200"/>
      <c r="N357" s="200"/>
      <c r="O357" s="296"/>
      <c r="P357" s="296"/>
      <c r="Q357" s="296"/>
      <c r="R357" s="296"/>
      <c r="S357" s="297"/>
      <c r="T357" s="104"/>
      <c r="U357" s="104"/>
      <c r="V357" s="104"/>
      <c r="W357" s="104"/>
    </row>
    <row r="358" spans="1:27" customFormat="1" ht="53.25" customHeight="1" x14ac:dyDescent="0.3">
      <c r="A358" s="202"/>
      <c r="B358" s="203" t="s">
        <v>67</v>
      </c>
      <c r="C358" s="204"/>
      <c r="D358" s="204"/>
      <c r="E358" s="204"/>
      <c r="F358" s="204"/>
      <c r="G358" s="204"/>
      <c r="H358" s="205"/>
      <c r="I358" s="178" t="s">
        <v>68</v>
      </c>
      <c r="J358" s="257" t="s">
        <v>262</v>
      </c>
      <c r="K358" s="258"/>
      <c r="L358" s="259"/>
      <c r="M358" s="179" t="s">
        <v>70</v>
      </c>
      <c r="N358" s="206" t="s">
        <v>273</v>
      </c>
      <c r="O358" s="208"/>
      <c r="P358" s="179" t="s">
        <v>72</v>
      </c>
      <c r="Q358" s="206" t="s">
        <v>73</v>
      </c>
      <c r="R358" s="208"/>
      <c r="S358" s="180" t="s">
        <v>74</v>
      </c>
    </row>
    <row r="359" spans="1:27" customFormat="1" ht="53.25" customHeight="1" x14ac:dyDescent="0.3">
      <c r="A359" s="209" t="s">
        <v>75</v>
      </c>
      <c r="B359" s="210"/>
      <c r="C359" s="210"/>
      <c r="D359" s="210"/>
      <c r="E359" s="210"/>
      <c r="F359" s="210"/>
      <c r="G359" s="210"/>
      <c r="H359" s="211"/>
      <c r="I359" s="212"/>
      <c r="J359" s="260"/>
      <c r="K359" s="261"/>
      <c r="L359" s="261"/>
      <c r="M359" s="147"/>
      <c r="N359" s="147"/>
      <c r="O359" s="169"/>
      <c r="P359" s="169"/>
      <c r="Q359" s="169"/>
      <c r="R359" s="169"/>
      <c r="S359" s="216"/>
    </row>
    <row r="360" spans="1:27" customFormat="1" ht="18.75" customHeight="1" x14ac:dyDescent="0.3">
      <c r="A360" s="217"/>
      <c r="B360" s="210"/>
      <c r="C360" s="210"/>
      <c r="D360" s="210"/>
      <c r="E360" s="210"/>
      <c r="F360" s="210"/>
      <c r="G360" s="210"/>
      <c r="H360" s="211"/>
      <c r="I360" s="212"/>
      <c r="J360" s="262"/>
      <c r="K360" s="263"/>
      <c r="L360" s="263"/>
      <c r="M360" s="169"/>
      <c r="N360" s="169"/>
      <c r="O360" s="169"/>
      <c r="P360" s="169"/>
      <c r="Q360" s="169"/>
      <c r="R360" s="169"/>
      <c r="S360" s="216"/>
      <c r="T360" s="104"/>
      <c r="U360" s="104"/>
      <c r="V360" s="104"/>
      <c r="W360" s="104"/>
    </row>
    <row r="361" spans="1:27" customFormat="1" ht="33.6" customHeight="1" x14ac:dyDescent="0.3">
      <c r="A361" s="226" t="s">
        <v>261</v>
      </c>
      <c r="B361" s="155"/>
      <c r="C361" s="219"/>
      <c r="D361" s="219"/>
      <c r="E361" s="219"/>
      <c r="F361" s="219"/>
      <c r="G361" s="219"/>
      <c r="H361" s="220"/>
      <c r="I361" s="221"/>
      <c r="J361" s="230"/>
      <c r="K361" s="231"/>
      <c r="L361" s="232"/>
      <c r="M361" s="233"/>
      <c r="N361" s="298">
        <f>B361</f>
        <v>0</v>
      </c>
      <c r="O361" s="299"/>
      <c r="P361" s="236">
        <f>N361</f>
        <v>0</v>
      </c>
      <c r="Q361" s="225"/>
      <c r="R361" s="225"/>
      <c r="S361" s="123">
        <f>P361</f>
        <v>0</v>
      </c>
    </row>
    <row r="362" spans="1:27" customFormat="1" ht="37.5" customHeight="1" x14ac:dyDescent="0.3">
      <c r="A362" s="237"/>
      <c r="B362" s="238"/>
      <c r="C362" s="238"/>
      <c r="D362" s="238"/>
      <c r="E362" s="238"/>
      <c r="F362" s="238"/>
      <c r="G362" s="238"/>
      <c r="H362" s="238"/>
      <c r="I362" s="239"/>
      <c r="J362" s="240" t="s">
        <v>82</v>
      </c>
      <c r="K362" s="240"/>
      <c r="L362" s="240"/>
      <c r="M362" s="241">
        <v>10</v>
      </c>
      <c r="N362" s="242"/>
      <c r="O362" s="243"/>
      <c r="P362" s="236">
        <f>M362*N362</f>
        <v>0</v>
      </c>
      <c r="Q362" s="244"/>
      <c r="R362" s="244"/>
      <c r="S362" s="123">
        <f t="shared" ref="S362:S364" si="46">P362</f>
        <v>0</v>
      </c>
    </row>
    <row r="363" spans="1:27" customFormat="1" ht="37.5" customHeight="1" x14ac:dyDescent="0.3">
      <c r="A363" s="237"/>
      <c r="B363" s="238"/>
      <c r="C363" s="238"/>
      <c r="D363" s="238"/>
      <c r="E363" s="238"/>
      <c r="F363" s="238"/>
      <c r="G363" s="238"/>
      <c r="H363" s="238"/>
      <c r="I363" s="239"/>
      <c r="J363" s="240" t="s">
        <v>83</v>
      </c>
      <c r="K363" s="240"/>
      <c r="L363" s="240"/>
      <c r="M363" s="241">
        <v>10</v>
      </c>
      <c r="N363" s="242"/>
      <c r="O363" s="243"/>
      <c r="P363" s="236">
        <f t="shared" ref="P363:P364" si="47">M363*N363</f>
        <v>0</v>
      </c>
      <c r="Q363" s="244"/>
      <c r="R363" s="244"/>
      <c r="S363" s="123">
        <f t="shared" si="46"/>
        <v>0</v>
      </c>
    </row>
    <row r="364" spans="1:27" customFormat="1" ht="37.5" customHeight="1" x14ac:dyDescent="0.3">
      <c r="A364" s="237"/>
      <c r="B364" s="238"/>
      <c r="C364" s="238"/>
      <c r="D364" s="238"/>
      <c r="E364" s="238"/>
      <c r="F364" s="238"/>
      <c r="G364" s="238"/>
      <c r="H364" s="238"/>
      <c r="I364" s="239"/>
      <c r="J364" s="240" t="s">
        <v>84</v>
      </c>
      <c r="K364" s="240"/>
      <c r="L364" s="240"/>
      <c r="M364" s="241">
        <v>10</v>
      </c>
      <c r="N364" s="242"/>
      <c r="O364" s="243"/>
      <c r="P364" s="236">
        <f t="shared" si="47"/>
        <v>0</v>
      </c>
      <c r="Q364" s="244"/>
      <c r="R364" s="244"/>
      <c r="S364" s="123">
        <f t="shared" si="46"/>
        <v>0</v>
      </c>
    </row>
    <row r="365" spans="1:27" customFormat="1" ht="6.75" customHeight="1" x14ac:dyDescent="0.3">
      <c r="A365" s="245"/>
      <c r="B365" s="246"/>
      <c r="C365" s="246"/>
      <c r="D365" s="246"/>
      <c r="E365" s="246"/>
      <c r="F365" s="246"/>
      <c r="G365" s="246"/>
      <c r="H365" s="246"/>
      <c r="I365" s="147"/>
      <c r="J365" s="125"/>
      <c r="K365" s="125"/>
      <c r="L365" s="125"/>
      <c r="M365" s="147"/>
      <c r="N365" s="147"/>
      <c r="O365" s="147"/>
      <c r="P365" s="147"/>
      <c r="Q365" s="147"/>
      <c r="R365" s="147"/>
      <c r="S365" s="247"/>
    </row>
    <row r="366" spans="1:27" customFormat="1" ht="18.75" customHeight="1" x14ac:dyDescent="0.3">
      <c r="A366" s="248"/>
      <c r="B366" s="249"/>
      <c r="C366" s="249"/>
      <c r="D366" s="249"/>
      <c r="E366" s="249"/>
      <c r="F366" s="249"/>
      <c r="G366" s="249"/>
      <c r="H366" s="249"/>
      <c r="I366" s="249"/>
      <c r="J366" s="249"/>
      <c r="K366" s="250" t="s">
        <v>266</v>
      </c>
      <c r="L366" s="250"/>
      <c r="M366" s="250"/>
      <c r="N366" s="250"/>
      <c r="O366" s="250"/>
      <c r="P366" s="250"/>
      <c r="Q366" s="250"/>
      <c r="R366" s="250"/>
      <c r="S366" s="251">
        <f>ROUND(SUM(S361:S364),2)</f>
        <v>0</v>
      </c>
    </row>
    <row r="367" spans="1:27" customFormat="1" ht="7.5" customHeight="1" x14ac:dyDescent="0.3">
      <c r="A367" s="199"/>
      <c r="B367" s="199"/>
      <c r="C367" s="199"/>
      <c r="D367" s="199"/>
      <c r="E367" s="199"/>
      <c r="F367" s="199"/>
      <c r="G367" s="199"/>
      <c r="H367" s="199"/>
      <c r="I367" s="199"/>
      <c r="J367" s="199"/>
      <c r="K367" s="199"/>
      <c r="L367" s="199"/>
      <c r="M367" s="199"/>
      <c r="N367" s="199"/>
      <c r="O367" s="199"/>
      <c r="P367" s="199"/>
      <c r="Q367" s="199"/>
      <c r="R367" s="199"/>
      <c r="S367" s="199"/>
    </row>
    <row r="368" spans="1:27" ht="32.4" customHeight="1" x14ac:dyDescent="0.3">
      <c r="A368" s="146"/>
      <c r="B368" s="147"/>
      <c r="C368" s="147"/>
      <c r="D368" s="147"/>
      <c r="E368" s="147"/>
      <c r="F368" s="147"/>
      <c r="G368" s="147"/>
      <c r="H368" s="147"/>
      <c r="I368" s="148"/>
      <c r="J368" s="148"/>
      <c r="K368" s="148"/>
      <c r="L368" s="148"/>
      <c r="M368" s="148"/>
      <c r="N368" s="148"/>
      <c r="O368" s="148"/>
      <c r="P368" s="148"/>
      <c r="Q368" s="148"/>
      <c r="R368" s="148"/>
      <c r="S368" s="169"/>
      <c r="T368" s="26"/>
      <c r="U368" s="26"/>
      <c r="V368"/>
      <c r="W368"/>
      <c r="X368"/>
      <c r="Y368"/>
      <c r="Z368"/>
      <c r="AA368"/>
    </row>
    <row r="369" spans="1:27" s="33" customFormat="1" ht="30" customHeight="1" x14ac:dyDescent="0.3">
      <c r="A369" s="300" t="s">
        <v>152</v>
      </c>
      <c r="B369" s="301"/>
      <c r="C369" s="301"/>
      <c r="D369" s="301"/>
      <c r="E369" s="301"/>
      <c r="F369" s="301"/>
      <c r="G369" s="301"/>
      <c r="H369" s="301"/>
      <c r="I369" s="301"/>
      <c r="J369" s="301"/>
      <c r="K369" s="301"/>
      <c r="L369" s="301"/>
      <c r="M369" s="301"/>
      <c r="N369" s="301"/>
      <c r="O369" s="301"/>
      <c r="P369" s="301"/>
      <c r="Q369" s="301"/>
      <c r="R369" s="301"/>
      <c r="S369" s="302">
        <f>S85+S235+S366</f>
        <v>0</v>
      </c>
      <c r="T369"/>
      <c r="U369"/>
      <c r="V369"/>
      <c r="W369"/>
      <c r="X369"/>
      <c r="Y369"/>
      <c r="Z369"/>
      <c r="AA369"/>
    </row>
    <row r="370" spans="1:27" ht="8.25" customHeight="1" x14ac:dyDescent="0.3">
      <c r="A370" s="146"/>
      <c r="B370" s="147"/>
      <c r="C370" s="147"/>
      <c r="D370" s="147"/>
      <c r="E370" s="147"/>
      <c r="F370" s="147"/>
      <c r="G370" s="147"/>
      <c r="H370" s="147"/>
      <c r="I370" s="148"/>
      <c r="J370" s="148"/>
      <c r="K370" s="148"/>
      <c r="L370" s="148"/>
      <c r="M370" s="148"/>
      <c r="N370" s="148"/>
      <c r="O370" s="148"/>
      <c r="P370" s="148"/>
      <c r="Q370" s="148"/>
      <c r="R370" s="148"/>
      <c r="S370" s="169"/>
      <c r="T370"/>
      <c r="U370"/>
      <c r="V370"/>
      <c r="W370"/>
      <c r="X370"/>
      <c r="Y370"/>
      <c r="Z370"/>
      <c r="AA370"/>
    </row>
    <row r="371" spans="1:27" ht="18.75" customHeight="1" x14ac:dyDescent="0.3">
      <c r="A371" s="128" t="s">
        <v>153</v>
      </c>
      <c r="B371" s="129"/>
      <c r="C371" s="129"/>
      <c r="D371" s="129"/>
      <c r="E371" s="129"/>
      <c r="F371" s="129"/>
      <c r="G371" s="129"/>
      <c r="H371" s="129"/>
      <c r="I371" s="129"/>
      <c r="J371" s="129"/>
      <c r="K371" s="129"/>
      <c r="L371" s="129"/>
      <c r="M371" s="129"/>
      <c r="N371" s="129"/>
      <c r="O371" s="129"/>
      <c r="P371" s="129"/>
      <c r="Q371" s="129"/>
      <c r="R371" s="129"/>
      <c r="S371" s="131"/>
      <c r="T371"/>
      <c r="U371"/>
      <c r="V371"/>
    </row>
    <row r="372" spans="1:27" ht="7.5" customHeight="1" x14ac:dyDescent="0.3">
      <c r="A372" s="150"/>
      <c r="B372" s="151"/>
      <c r="C372" s="151"/>
      <c r="D372" s="151"/>
      <c r="E372" s="151"/>
      <c r="F372" s="151"/>
      <c r="G372" s="151"/>
      <c r="H372" s="151"/>
      <c r="I372" s="151"/>
      <c r="J372" s="151"/>
      <c r="K372" s="151"/>
      <c r="L372" s="151"/>
      <c r="M372" s="151"/>
      <c r="N372" s="151"/>
      <c r="O372" s="151"/>
      <c r="P372" s="151"/>
      <c r="Q372" s="151"/>
      <c r="R372" s="151"/>
      <c r="S372" s="247"/>
      <c r="T372"/>
      <c r="U372"/>
      <c r="V372"/>
    </row>
    <row r="373" spans="1:27" ht="18.75" customHeight="1" x14ac:dyDescent="0.3">
      <c r="A373" s="303" t="s">
        <v>154</v>
      </c>
      <c r="B373" s="304"/>
      <c r="C373" s="304"/>
      <c r="D373" s="304"/>
      <c r="E373" s="304"/>
      <c r="F373" s="304"/>
      <c r="G373" s="304"/>
      <c r="H373" s="304"/>
      <c r="I373" s="304"/>
      <c r="J373" s="304"/>
      <c r="K373" s="304"/>
      <c r="L373" s="304"/>
      <c r="M373" s="304"/>
      <c r="N373" s="304"/>
      <c r="O373" s="304"/>
      <c r="P373" s="304"/>
      <c r="Q373" s="304"/>
      <c r="R373" s="304"/>
      <c r="S373" s="247"/>
      <c r="T373"/>
      <c r="U373"/>
      <c r="V373"/>
    </row>
    <row r="374" spans="1:27" s="27" customFormat="1" ht="30" customHeight="1" x14ac:dyDescent="0.3">
      <c r="A374" s="136"/>
      <c r="B374" s="137"/>
      <c r="C374" s="137"/>
      <c r="D374" s="137"/>
      <c r="E374" s="137"/>
      <c r="F374" s="137"/>
      <c r="G374" s="137"/>
      <c r="H374" s="137"/>
      <c r="I374" s="137"/>
      <c r="J374" s="137"/>
      <c r="K374" s="137"/>
      <c r="L374" s="137"/>
      <c r="M374" s="137"/>
      <c r="N374" s="137"/>
      <c r="O374" s="305" t="s">
        <v>155</v>
      </c>
      <c r="P374" s="305"/>
      <c r="Q374" s="305"/>
      <c r="R374" s="305"/>
      <c r="S374" s="306"/>
      <c r="T374"/>
      <c r="U374"/>
      <c r="V374"/>
      <c r="W374" s="31"/>
    </row>
    <row r="375" spans="1:27" ht="7.5" customHeight="1" x14ac:dyDescent="0.3">
      <c r="A375" s="146"/>
      <c r="B375" s="147"/>
      <c r="C375" s="147"/>
      <c r="D375" s="147"/>
      <c r="E375" s="147"/>
      <c r="F375" s="147"/>
      <c r="G375" s="147"/>
      <c r="H375" s="147"/>
      <c r="I375" s="148"/>
      <c r="J375" s="148"/>
      <c r="K375" s="148"/>
      <c r="L375" s="148"/>
      <c r="M375" s="148"/>
      <c r="N375" s="148"/>
      <c r="O375" s="148"/>
      <c r="P375" s="148"/>
      <c r="Q375" s="147"/>
      <c r="R375" s="147"/>
      <c r="S375" s="141"/>
      <c r="T375"/>
      <c r="U375"/>
      <c r="V375"/>
    </row>
    <row r="376" spans="1:27" ht="40.5" customHeight="1" x14ac:dyDescent="0.3">
      <c r="A376" s="307" t="s">
        <v>156</v>
      </c>
      <c r="B376" s="308"/>
      <c r="C376" s="308"/>
      <c r="D376" s="309"/>
      <c r="E376" s="309"/>
      <c r="F376" s="309"/>
      <c r="G376" s="309"/>
      <c r="H376" s="309"/>
      <c r="I376" s="309"/>
      <c r="J376" s="309"/>
      <c r="K376" s="309"/>
      <c r="L376" s="309"/>
      <c r="M376" s="309"/>
      <c r="N376" s="309"/>
      <c r="O376" s="148"/>
      <c r="P376" s="148"/>
      <c r="Q376" s="147"/>
      <c r="R376" s="147"/>
      <c r="S376" s="141"/>
      <c r="T376"/>
      <c r="U376"/>
      <c r="V376"/>
    </row>
    <row r="377" spans="1:27" ht="18" customHeight="1" x14ac:dyDescent="0.3">
      <c r="A377" s="303"/>
      <c r="B377" s="304"/>
      <c r="C377" s="304"/>
      <c r="D377" s="310" t="s">
        <v>274</v>
      </c>
      <c r="E377" s="310"/>
      <c r="F377" s="310"/>
      <c r="G377" s="310"/>
      <c r="H377" s="311"/>
      <c r="I377" s="312"/>
      <c r="J377" s="313"/>
      <c r="K377" s="276"/>
      <c r="L377" s="276"/>
      <c r="M377" s="276"/>
      <c r="N377" s="276"/>
      <c r="O377" s="127"/>
      <c r="P377" s="127"/>
      <c r="Q377" s="127"/>
      <c r="R377" s="127"/>
      <c r="S377" s="198">
        <f>S369*I377</f>
        <v>0</v>
      </c>
      <c r="T377"/>
      <c r="U377"/>
      <c r="V377"/>
    </row>
    <row r="378" spans="1:27" ht="6.75" customHeight="1" x14ac:dyDescent="0.3">
      <c r="A378" s="124"/>
      <c r="B378" s="125"/>
      <c r="C378" s="125"/>
      <c r="D378" s="125"/>
      <c r="E378" s="125"/>
      <c r="F378" s="125"/>
      <c r="G378" s="125"/>
      <c r="H378" s="125"/>
      <c r="I378" s="126"/>
      <c r="J378" s="126"/>
      <c r="K378" s="126"/>
      <c r="L378" s="126"/>
      <c r="M378" s="126"/>
      <c r="N378" s="126"/>
      <c r="O378" s="126"/>
      <c r="P378" s="126"/>
      <c r="Q378" s="125"/>
      <c r="R378" s="125"/>
      <c r="S378" s="127"/>
      <c r="T378"/>
      <c r="U378"/>
      <c r="V378"/>
      <c r="W378"/>
    </row>
    <row r="379" spans="1:27" ht="40.5" customHeight="1" x14ac:dyDescent="0.3">
      <c r="A379" s="128" t="s">
        <v>158</v>
      </c>
      <c r="B379" s="129"/>
      <c r="C379" s="129"/>
      <c r="D379" s="129"/>
      <c r="E379" s="129"/>
      <c r="F379" s="129"/>
      <c r="G379" s="129"/>
      <c r="H379" s="129"/>
      <c r="I379" s="129"/>
      <c r="J379" s="129"/>
      <c r="K379" s="129"/>
      <c r="L379" s="129"/>
      <c r="M379" s="129"/>
      <c r="N379" s="129"/>
      <c r="O379" s="129"/>
      <c r="P379" s="129"/>
      <c r="Q379" s="129"/>
      <c r="R379" s="129"/>
      <c r="S379" s="131"/>
      <c r="T379"/>
      <c r="U379"/>
      <c r="V379"/>
      <c r="W379"/>
    </row>
    <row r="380" spans="1:27" ht="7.5" customHeight="1" x14ac:dyDescent="0.3">
      <c r="A380" s="132"/>
      <c r="B380" s="133"/>
      <c r="C380" s="133"/>
      <c r="D380" s="133"/>
      <c r="E380" s="133"/>
      <c r="F380" s="133"/>
      <c r="G380" s="133"/>
      <c r="H380" s="133"/>
      <c r="I380" s="133"/>
      <c r="J380" s="133"/>
      <c r="K380" s="133"/>
      <c r="L380" s="133"/>
      <c r="M380" s="314"/>
      <c r="N380" s="314"/>
      <c r="O380" s="133"/>
      <c r="P380" s="133"/>
      <c r="Q380" s="133"/>
      <c r="R380" s="133"/>
      <c r="S380" s="135"/>
      <c r="T380"/>
      <c r="U380"/>
      <c r="V380"/>
      <c r="W380"/>
    </row>
    <row r="381" spans="1:27" ht="40.5" customHeight="1" x14ac:dyDescent="0.3">
      <c r="A381" s="136"/>
      <c r="B381" s="137"/>
      <c r="C381" s="137"/>
      <c r="D381" s="137"/>
      <c r="E381" s="137"/>
      <c r="F381" s="137"/>
      <c r="G381" s="137"/>
      <c r="H381" s="137"/>
      <c r="I381" s="137"/>
      <c r="J381" s="137"/>
      <c r="K381" s="137"/>
      <c r="L381" s="137"/>
      <c r="M381" s="137"/>
      <c r="N381" s="137"/>
      <c r="O381" s="305" t="s">
        <v>159</v>
      </c>
      <c r="P381" s="305"/>
      <c r="Q381" s="305"/>
      <c r="R381" s="305"/>
      <c r="S381" s="306"/>
      <c r="T381"/>
      <c r="U381"/>
      <c r="V381"/>
      <c r="W381"/>
    </row>
    <row r="382" spans="1:27" ht="7.5" customHeight="1" x14ac:dyDescent="0.3">
      <c r="A382" s="132"/>
      <c r="B382" s="139"/>
      <c r="C382" s="139"/>
      <c r="D382" s="139"/>
      <c r="E382" s="139"/>
      <c r="F382" s="139"/>
      <c r="G382" s="139"/>
      <c r="H382" s="139"/>
      <c r="I382" s="139"/>
      <c r="J382" s="139"/>
      <c r="K382" s="139"/>
      <c r="L382" s="139"/>
      <c r="M382" s="139"/>
      <c r="N382" s="139"/>
      <c r="O382" s="315"/>
      <c r="P382" s="315"/>
      <c r="Q382" s="133"/>
      <c r="R382" s="133"/>
      <c r="S382" s="141"/>
      <c r="T382"/>
      <c r="U382"/>
      <c r="V382"/>
      <c r="W382"/>
    </row>
    <row r="383" spans="1:27" ht="33" customHeight="1" x14ac:dyDescent="0.3">
      <c r="A383" s="142" t="s">
        <v>267</v>
      </c>
      <c r="B383" s="143"/>
      <c r="C383" s="143"/>
      <c r="D383" s="143"/>
      <c r="E383" s="143"/>
      <c r="F383" s="143"/>
      <c r="G383" s="143"/>
      <c r="H383" s="143"/>
      <c r="I383" s="143"/>
      <c r="J383" s="143"/>
      <c r="K383" s="143"/>
      <c r="L383" s="143"/>
      <c r="M383" s="143"/>
      <c r="N383" s="144">
        <f>S369+S377</f>
        <v>0</v>
      </c>
      <c r="O383" s="144"/>
      <c r="P383" s="144"/>
      <c r="Q383" s="144"/>
      <c r="R383" s="144"/>
      <c r="S383" s="145"/>
      <c r="T383"/>
      <c r="U383"/>
      <c r="V383"/>
      <c r="W383"/>
    </row>
    <row r="384" spans="1:27" ht="10.5" customHeight="1" x14ac:dyDescent="0.3">
      <c r="A384" s="146"/>
      <c r="B384" s="147"/>
      <c r="C384" s="147"/>
      <c r="D384" s="147"/>
      <c r="E384" s="147"/>
      <c r="F384" s="147"/>
      <c r="G384" s="147"/>
      <c r="H384" s="147"/>
      <c r="I384" s="148"/>
      <c r="J384" s="148"/>
      <c r="K384" s="148"/>
      <c r="L384" s="148"/>
      <c r="M384" s="148"/>
      <c r="N384" s="148"/>
      <c r="O384" s="148"/>
      <c r="P384" s="148"/>
      <c r="Q384" s="147"/>
      <c r="R384" s="147"/>
      <c r="S384" s="149"/>
      <c r="T384"/>
      <c r="U384"/>
      <c r="V384"/>
      <c r="W384"/>
    </row>
    <row r="385" spans="1:23" ht="40.5" customHeight="1" x14ac:dyDescent="0.3">
      <c r="A385" s="128" t="s">
        <v>160</v>
      </c>
      <c r="B385" s="129"/>
      <c r="C385" s="129"/>
      <c r="D385" s="129"/>
      <c r="E385" s="129"/>
      <c r="F385" s="129"/>
      <c r="G385" s="129"/>
      <c r="H385" s="129"/>
      <c r="I385" s="129"/>
      <c r="J385" s="129"/>
      <c r="K385" s="129"/>
      <c r="L385" s="129"/>
      <c r="M385" s="129"/>
      <c r="N385" s="129"/>
      <c r="O385" s="129"/>
      <c r="P385" s="129"/>
      <c r="Q385" s="129"/>
      <c r="R385" s="129"/>
      <c r="S385" s="129"/>
      <c r="T385"/>
      <c r="U385"/>
      <c r="V385"/>
      <c r="W385"/>
    </row>
    <row r="386" spans="1:23" ht="6.75" customHeight="1" x14ac:dyDescent="0.3">
      <c r="A386" s="150"/>
      <c r="B386" s="151"/>
      <c r="C386" s="151"/>
      <c r="D386" s="151"/>
      <c r="E386" s="151"/>
      <c r="F386" s="151"/>
      <c r="G386" s="151"/>
      <c r="H386" s="151"/>
      <c r="I386" s="151"/>
      <c r="J386" s="151"/>
      <c r="K386" s="151"/>
      <c r="L386" s="151"/>
      <c r="M386" s="151"/>
      <c r="N386" s="151"/>
      <c r="O386" s="151"/>
      <c r="P386" s="151"/>
      <c r="Q386" s="151"/>
      <c r="R386" s="151"/>
      <c r="S386" s="147"/>
      <c r="T386"/>
      <c r="U386"/>
      <c r="V386"/>
      <c r="W386"/>
    </row>
    <row r="387" spans="1:23" s="27" customFormat="1" ht="30" customHeight="1" x14ac:dyDescent="0.3">
      <c r="A387" s="136"/>
      <c r="B387" s="137"/>
      <c r="C387" s="137"/>
      <c r="D387" s="137"/>
      <c r="E387" s="137"/>
      <c r="F387" s="137"/>
      <c r="G387" s="137"/>
      <c r="H387" s="137"/>
      <c r="I387" s="137"/>
      <c r="J387" s="137"/>
      <c r="K387" s="137"/>
      <c r="L387" s="137"/>
      <c r="M387" s="137"/>
      <c r="N387" s="137"/>
      <c r="O387" s="305" t="s">
        <v>161</v>
      </c>
      <c r="P387" s="305"/>
      <c r="Q387" s="305"/>
      <c r="R387" s="305"/>
      <c r="S387" s="306"/>
      <c r="T387"/>
      <c r="U387"/>
      <c r="V387"/>
      <c r="W387"/>
    </row>
    <row r="388" spans="1:23" ht="6.75" customHeight="1" x14ac:dyDescent="0.3">
      <c r="A388" s="146"/>
      <c r="B388" s="147"/>
      <c r="C388" s="147"/>
      <c r="D388" s="147"/>
      <c r="E388" s="147"/>
      <c r="F388" s="147"/>
      <c r="G388" s="147"/>
      <c r="H388" s="147"/>
      <c r="I388" s="148"/>
      <c r="J388" s="148"/>
      <c r="K388" s="148"/>
      <c r="L388" s="148"/>
      <c r="M388" s="148"/>
      <c r="N388" s="148"/>
      <c r="O388" s="148"/>
      <c r="P388" s="148"/>
      <c r="Q388" s="147"/>
      <c r="R388" s="147"/>
      <c r="S388" s="148"/>
      <c r="T388"/>
      <c r="U388"/>
      <c r="V388"/>
      <c r="W388"/>
    </row>
    <row r="389" spans="1:23" ht="19.5" customHeight="1" x14ac:dyDescent="0.3">
      <c r="A389" s="316" t="s">
        <v>162</v>
      </c>
      <c r="B389" s="317"/>
      <c r="C389" s="317"/>
      <c r="D389" s="317"/>
      <c r="E389" s="317"/>
      <c r="F389" s="317"/>
      <c r="G389" s="317"/>
      <c r="H389" s="317"/>
      <c r="I389" s="318"/>
      <c r="J389" s="318"/>
      <c r="K389" s="318"/>
      <c r="L389" s="318"/>
      <c r="M389" s="318"/>
      <c r="N389" s="318"/>
      <c r="O389" s="165"/>
      <c r="P389" s="165"/>
      <c r="Q389" s="163"/>
      <c r="R389" s="163"/>
      <c r="S389" s="319"/>
      <c r="T389"/>
      <c r="U389"/>
      <c r="V389"/>
      <c r="W389"/>
    </row>
    <row r="390" spans="1:23" ht="19.5" customHeight="1" x14ac:dyDescent="0.3">
      <c r="A390" s="303"/>
      <c r="B390" s="310" t="s">
        <v>275</v>
      </c>
      <c r="C390" s="310"/>
      <c r="D390" s="310"/>
      <c r="E390" s="310"/>
      <c r="F390" s="310"/>
      <c r="G390" s="310"/>
      <c r="H390" s="311"/>
      <c r="I390" s="312"/>
      <c r="J390" s="313"/>
      <c r="K390" s="276"/>
      <c r="L390" s="276"/>
      <c r="M390" s="276"/>
      <c r="N390" s="276"/>
      <c r="O390" s="127"/>
      <c r="P390" s="127"/>
      <c r="Q390" s="127"/>
      <c r="R390" s="127"/>
      <c r="S390" s="320">
        <f>N383*I390</f>
        <v>0</v>
      </c>
      <c r="T390"/>
      <c r="U390"/>
      <c r="V390"/>
      <c r="W390"/>
    </row>
    <row r="391" spans="1:23" ht="8.25" customHeight="1" x14ac:dyDescent="0.3">
      <c r="A391" s="146"/>
      <c r="B391" s="147"/>
      <c r="C391" s="147"/>
      <c r="D391" s="147"/>
      <c r="E391" s="147"/>
      <c r="F391" s="147"/>
      <c r="G391" s="147"/>
      <c r="H391" s="147"/>
      <c r="I391" s="148"/>
      <c r="J391" s="148"/>
      <c r="K391" s="148"/>
      <c r="L391" s="148"/>
      <c r="M391" s="148"/>
      <c r="N391" s="148"/>
      <c r="O391" s="148"/>
      <c r="P391" s="148"/>
      <c r="Q391" s="147"/>
      <c r="R391" s="147"/>
      <c r="S391" s="149"/>
      <c r="T391"/>
      <c r="U391"/>
      <c r="V391"/>
      <c r="W391"/>
    </row>
    <row r="392" spans="1:23" s="34" customFormat="1" ht="36" customHeight="1" x14ac:dyDescent="0.3">
      <c r="A392" s="321" t="s">
        <v>164</v>
      </c>
      <c r="B392" s="322"/>
      <c r="C392" s="322"/>
      <c r="D392" s="322"/>
      <c r="E392" s="322"/>
      <c r="F392" s="322"/>
      <c r="G392" s="322"/>
      <c r="H392" s="322"/>
      <c r="I392" s="322"/>
      <c r="J392" s="322"/>
      <c r="K392" s="322"/>
      <c r="L392" s="322"/>
      <c r="M392" s="322"/>
      <c r="N392" s="323">
        <f>N383+S390</f>
        <v>0</v>
      </c>
      <c r="O392" s="323"/>
      <c r="P392" s="323"/>
      <c r="Q392" s="323"/>
      <c r="R392" s="323"/>
      <c r="S392" s="323"/>
      <c r="T392"/>
      <c r="U392"/>
      <c r="V392"/>
      <c r="W392"/>
    </row>
  </sheetData>
  <sheetProtection algorithmName="SHA-512" hashValue="pr3cyUBnShZiFKEl3V5dJXQ4E4td/9pcarwWaccsViQdd1M0tWlJy99VNhBA1QVh9LxK7rIeoVwPtR5U6z20sQ==" saltValue="UkFYGKNwNhKhl3rxD0J6wQ==" spinCount="100000" sheet="1" selectLockedCells="1" selectUnlockedCells="1"/>
  <mergeCells count="621">
    <mergeCell ref="A49:K49"/>
    <mergeCell ref="N392:S392"/>
    <mergeCell ref="A392:M392"/>
    <mergeCell ref="A280:J280"/>
    <mergeCell ref="K280:R280"/>
    <mergeCell ref="O381:S381"/>
    <mergeCell ref="K377:L377"/>
    <mergeCell ref="A376:C377"/>
    <mergeCell ref="A369:R369"/>
    <mergeCell ref="A373:R373"/>
    <mergeCell ref="D377:H377"/>
    <mergeCell ref="O387:S387"/>
    <mergeCell ref="A389:A390"/>
    <mergeCell ref="I389:J389"/>
    <mergeCell ref="K389:L389"/>
    <mergeCell ref="M389:N389"/>
    <mergeCell ref="B390:H390"/>
    <mergeCell ref="K390:L390"/>
    <mergeCell ref="M390:N390"/>
    <mergeCell ref="O374:S374"/>
    <mergeCell ref="M377:N377"/>
    <mergeCell ref="J361:L361"/>
    <mergeCell ref="J363:L363"/>
    <mergeCell ref="J359:L359"/>
    <mergeCell ref="J290:L290"/>
    <mergeCell ref="T2:W2"/>
    <mergeCell ref="N383:S383"/>
    <mergeCell ref="A383:M383"/>
    <mergeCell ref="N228:O228"/>
    <mergeCell ref="N229:O229"/>
    <mergeCell ref="N230:O230"/>
    <mergeCell ref="T104:W104"/>
    <mergeCell ref="B271:H271"/>
    <mergeCell ref="J271:L271"/>
    <mergeCell ref="B272:H272"/>
    <mergeCell ref="J272:L272"/>
    <mergeCell ref="B273:H273"/>
    <mergeCell ref="J273:L273"/>
    <mergeCell ref="B274:H274"/>
    <mergeCell ref="J274:L274"/>
    <mergeCell ref="N274:O274"/>
    <mergeCell ref="A102:J102"/>
    <mergeCell ref="K102:R102"/>
    <mergeCell ref="B113:H115"/>
    <mergeCell ref="J113:L113"/>
    <mergeCell ref="N113:O113"/>
    <mergeCell ref="J114:L114"/>
    <mergeCell ref="N114:O114"/>
    <mergeCell ref="J115:L115"/>
    <mergeCell ref="N115:O115"/>
    <mergeCell ref="A104:M104"/>
    <mergeCell ref="B97:H97"/>
    <mergeCell ref="J97:L97"/>
    <mergeCell ref="N97:O97"/>
    <mergeCell ref="A98:A100"/>
    <mergeCell ref="B98:H100"/>
    <mergeCell ref="J98:L98"/>
    <mergeCell ref="N98:O98"/>
    <mergeCell ref="J99:L99"/>
    <mergeCell ref="N99:O99"/>
    <mergeCell ref="J100:L100"/>
    <mergeCell ref="N100:O100"/>
    <mergeCell ref="B105:H105"/>
    <mergeCell ref="J105:L105"/>
    <mergeCell ref="N105:O105"/>
    <mergeCell ref="B111:H111"/>
    <mergeCell ref="J111:L111"/>
    <mergeCell ref="N111:O111"/>
    <mergeCell ref="B112:H112"/>
    <mergeCell ref="J112:L112"/>
    <mergeCell ref="N112:O112"/>
    <mergeCell ref="A113:A115"/>
    <mergeCell ref="B93:H93"/>
    <mergeCell ref="J93:L93"/>
    <mergeCell ref="B94:H94"/>
    <mergeCell ref="J94:L94"/>
    <mergeCell ref="B95:H95"/>
    <mergeCell ref="J95:L95"/>
    <mergeCell ref="B96:H96"/>
    <mergeCell ref="J96:L96"/>
    <mergeCell ref="N96:O96"/>
    <mergeCell ref="A89:M89"/>
    <mergeCell ref="T89:W89"/>
    <mergeCell ref="B90:H90"/>
    <mergeCell ref="J90:L90"/>
    <mergeCell ref="N90:O90"/>
    <mergeCell ref="Q90:R90"/>
    <mergeCell ref="A91:H92"/>
    <mergeCell ref="J91:L91"/>
    <mergeCell ref="J92:L92"/>
    <mergeCell ref="Q105:R105"/>
    <mergeCell ref="A106:H107"/>
    <mergeCell ref="J106:L106"/>
    <mergeCell ref="J107:L107"/>
    <mergeCell ref="B108:H108"/>
    <mergeCell ref="J108:L108"/>
    <mergeCell ref="B109:H109"/>
    <mergeCell ref="J109:L109"/>
    <mergeCell ref="B110:H110"/>
    <mergeCell ref="J110:L110"/>
    <mergeCell ref="B127:H127"/>
    <mergeCell ref="J127:L127"/>
    <mergeCell ref="N127:O127"/>
    <mergeCell ref="A128:A130"/>
    <mergeCell ref="B128:H130"/>
    <mergeCell ref="J128:L128"/>
    <mergeCell ref="N128:O128"/>
    <mergeCell ref="J129:L129"/>
    <mergeCell ref="N129:O129"/>
    <mergeCell ref="J130:L130"/>
    <mergeCell ref="N130:O130"/>
    <mergeCell ref="B123:H123"/>
    <mergeCell ref="J123:L123"/>
    <mergeCell ref="B124:H124"/>
    <mergeCell ref="J124:L124"/>
    <mergeCell ref="B125:H125"/>
    <mergeCell ref="J125:L125"/>
    <mergeCell ref="B126:H126"/>
    <mergeCell ref="J126:L126"/>
    <mergeCell ref="N126:O126"/>
    <mergeCell ref="A119:M119"/>
    <mergeCell ref="A117:J117"/>
    <mergeCell ref="K117:R117"/>
    <mergeCell ref="T119:W119"/>
    <mergeCell ref="B120:H120"/>
    <mergeCell ref="J120:L120"/>
    <mergeCell ref="N120:O120"/>
    <mergeCell ref="Q120:R120"/>
    <mergeCell ref="A121:H122"/>
    <mergeCell ref="J121:L121"/>
    <mergeCell ref="J122:L122"/>
    <mergeCell ref="J143:L143"/>
    <mergeCell ref="N143:O143"/>
    <mergeCell ref="J144:L144"/>
    <mergeCell ref="N144:O144"/>
    <mergeCell ref="J145:L145"/>
    <mergeCell ref="N145:O145"/>
    <mergeCell ref="N142:O142"/>
    <mergeCell ref="A143:A145"/>
    <mergeCell ref="B142:H142"/>
    <mergeCell ref="J142:L142"/>
    <mergeCell ref="K132:R132"/>
    <mergeCell ref="A147:J147"/>
    <mergeCell ref="K147:R147"/>
    <mergeCell ref="A162:J162"/>
    <mergeCell ref="K162:R162"/>
    <mergeCell ref="A134:M134"/>
    <mergeCell ref="T134:W134"/>
    <mergeCell ref="B135:H135"/>
    <mergeCell ref="J135:L135"/>
    <mergeCell ref="N135:O135"/>
    <mergeCell ref="Q135:R135"/>
    <mergeCell ref="A136:H137"/>
    <mergeCell ref="J136:L136"/>
    <mergeCell ref="J137:L137"/>
    <mergeCell ref="B138:H138"/>
    <mergeCell ref="J138:L138"/>
    <mergeCell ref="B139:H139"/>
    <mergeCell ref="J139:L139"/>
    <mergeCell ref="B140:H140"/>
    <mergeCell ref="J140:L140"/>
    <mergeCell ref="B141:H141"/>
    <mergeCell ref="J141:L141"/>
    <mergeCell ref="N141:O141"/>
    <mergeCell ref="B143:H145"/>
    <mergeCell ref="T149:W149"/>
    <mergeCell ref="B150:H150"/>
    <mergeCell ref="J150:L150"/>
    <mergeCell ref="N150:O150"/>
    <mergeCell ref="Q150:R150"/>
    <mergeCell ref="A151:H152"/>
    <mergeCell ref="J151:L151"/>
    <mergeCell ref="J152:L152"/>
    <mergeCell ref="B153:H153"/>
    <mergeCell ref="J153:L153"/>
    <mergeCell ref="T164:W164"/>
    <mergeCell ref="B165:H165"/>
    <mergeCell ref="J165:L165"/>
    <mergeCell ref="N165:O165"/>
    <mergeCell ref="Q165:R165"/>
    <mergeCell ref="A166:H167"/>
    <mergeCell ref="J166:L166"/>
    <mergeCell ref="J167:L167"/>
    <mergeCell ref="B168:H168"/>
    <mergeCell ref="J168:L168"/>
    <mergeCell ref="A57:H57"/>
    <mergeCell ref="A61:H61"/>
    <mergeCell ref="A65:H65"/>
    <mergeCell ref="N171:O171"/>
    <mergeCell ref="B172:H172"/>
    <mergeCell ref="J172:L172"/>
    <mergeCell ref="N172:O172"/>
    <mergeCell ref="A173:A175"/>
    <mergeCell ref="B173:H175"/>
    <mergeCell ref="J173:L173"/>
    <mergeCell ref="N173:O173"/>
    <mergeCell ref="J174:L174"/>
    <mergeCell ref="A164:M164"/>
    <mergeCell ref="B169:H169"/>
    <mergeCell ref="J169:L169"/>
    <mergeCell ref="B170:H170"/>
    <mergeCell ref="J170:L170"/>
    <mergeCell ref="B171:H171"/>
    <mergeCell ref="J171:L171"/>
    <mergeCell ref="A149:M149"/>
    <mergeCell ref="B154:H154"/>
    <mergeCell ref="J154:L154"/>
    <mergeCell ref="B155:H155"/>
    <mergeCell ref="A132:J132"/>
    <mergeCell ref="A158:A160"/>
    <mergeCell ref="B158:H160"/>
    <mergeCell ref="J158:L158"/>
    <mergeCell ref="N158:O158"/>
    <mergeCell ref="J159:L159"/>
    <mergeCell ref="N159:O159"/>
    <mergeCell ref="J160:L160"/>
    <mergeCell ref="N160:O160"/>
    <mergeCell ref="A29:H29"/>
    <mergeCell ref="A33:H33"/>
    <mergeCell ref="A45:H45"/>
    <mergeCell ref="A37:H37"/>
    <mergeCell ref="A73:H73"/>
    <mergeCell ref="A77:H77"/>
    <mergeCell ref="A81:H81"/>
    <mergeCell ref="A85:R85"/>
    <mergeCell ref="J155:L155"/>
    <mergeCell ref="B156:H156"/>
    <mergeCell ref="J156:L156"/>
    <mergeCell ref="N156:O156"/>
    <mergeCell ref="B157:H157"/>
    <mergeCell ref="J157:L157"/>
    <mergeCell ref="N157:O157"/>
    <mergeCell ref="A53:H53"/>
    <mergeCell ref="B6:M6"/>
    <mergeCell ref="A8:S8"/>
    <mergeCell ref="A16:H16"/>
    <mergeCell ref="A20:H20"/>
    <mergeCell ref="A24:H24"/>
    <mergeCell ref="A41:H41"/>
    <mergeCell ref="N362:O362"/>
    <mergeCell ref="B361:H361"/>
    <mergeCell ref="N361:O361"/>
    <mergeCell ref="A12:H12"/>
    <mergeCell ref="A69:H69"/>
    <mergeCell ref="N174:O174"/>
    <mergeCell ref="J175:L175"/>
    <mergeCell ref="N175:O175"/>
    <mergeCell ref="A177:J177"/>
    <mergeCell ref="K177:R177"/>
    <mergeCell ref="B214:H214"/>
    <mergeCell ref="J214:L214"/>
    <mergeCell ref="B215:H215"/>
    <mergeCell ref="J215:L215"/>
    <mergeCell ref="B216:H216"/>
    <mergeCell ref="J216:L216"/>
    <mergeCell ref="N216:O216"/>
    <mergeCell ref="T194:W194"/>
    <mergeCell ref="B187:H187"/>
    <mergeCell ref="J187:L187"/>
    <mergeCell ref="N187:O187"/>
    <mergeCell ref="A188:A190"/>
    <mergeCell ref="B188:H190"/>
    <mergeCell ref="J188:L188"/>
    <mergeCell ref="N188:O188"/>
    <mergeCell ref="J189:L189"/>
    <mergeCell ref="N189:O189"/>
    <mergeCell ref="J190:L190"/>
    <mergeCell ref="N190:O190"/>
    <mergeCell ref="A192:J192"/>
    <mergeCell ref="K192:R192"/>
    <mergeCell ref="A194:M194"/>
    <mergeCell ref="B245:H245"/>
    <mergeCell ref="J245:L245"/>
    <mergeCell ref="N245:O245"/>
    <mergeCell ref="A239:H240"/>
    <mergeCell ref="J239:L239"/>
    <mergeCell ref="J240:L240"/>
    <mergeCell ref="B241:H241"/>
    <mergeCell ref="J241:L241"/>
    <mergeCell ref="B242:H242"/>
    <mergeCell ref="J242:L242"/>
    <mergeCell ref="B243:H243"/>
    <mergeCell ref="J243:L243"/>
    <mergeCell ref="B213:H213"/>
    <mergeCell ref="J213:L213"/>
    <mergeCell ref="B244:H244"/>
    <mergeCell ref="J244:L244"/>
    <mergeCell ref="N244:O244"/>
    <mergeCell ref="A235:J235"/>
    <mergeCell ref="K235:R235"/>
    <mergeCell ref="A237:M237"/>
    <mergeCell ref="B238:H238"/>
    <mergeCell ref="J238:L238"/>
    <mergeCell ref="N238:O238"/>
    <mergeCell ref="Q238:R238"/>
    <mergeCell ref="Q225:R225"/>
    <mergeCell ref="A226:H227"/>
    <mergeCell ref="B217:H217"/>
    <mergeCell ref="J217:L217"/>
    <mergeCell ref="N217:O217"/>
    <mergeCell ref="A222:J222"/>
    <mergeCell ref="K222:R222"/>
    <mergeCell ref="A224:M224"/>
    <mergeCell ref="B225:H225"/>
    <mergeCell ref="J225:L225"/>
    <mergeCell ref="N225:O225"/>
    <mergeCell ref="B195:H195"/>
    <mergeCell ref="J195:L195"/>
    <mergeCell ref="N195:O195"/>
    <mergeCell ref="Q195:R195"/>
    <mergeCell ref="A196:H197"/>
    <mergeCell ref="J196:L196"/>
    <mergeCell ref="J197:L197"/>
    <mergeCell ref="B198:H198"/>
    <mergeCell ref="J198:L198"/>
    <mergeCell ref="A203:A205"/>
    <mergeCell ref="B203:H205"/>
    <mergeCell ref="J199:L199"/>
    <mergeCell ref="B200:H200"/>
    <mergeCell ref="J200:L200"/>
    <mergeCell ref="B201:H201"/>
    <mergeCell ref="J201:L201"/>
    <mergeCell ref="N201:O201"/>
    <mergeCell ref="B202:H202"/>
    <mergeCell ref="J202:L202"/>
    <mergeCell ref="N202:O202"/>
    <mergeCell ref="B199:H199"/>
    <mergeCell ref="J203:L203"/>
    <mergeCell ref="N203:O203"/>
    <mergeCell ref="J204:L204"/>
    <mergeCell ref="N204:O204"/>
    <mergeCell ref="J205:L205"/>
    <mergeCell ref="N205:O205"/>
    <mergeCell ref="J256:L256"/>
    <mergeCell ref="B257:H257"/>
    <mergeCell ref="J257:L257"/>
    <mergeCell ref="B259:H259"/>
    <mergeCell ref="J259:L259"/>
    <mergeCell ref="N259:O259"/>
    <mergeCell ref="B258:H258"/>
    <mergeCell ref="A207:J207"/>
    <mergeCell ref="K207:R207"/>
    <mergeCell ref="A231:A233"/>
    <mergeCell ref="B231:H233"/>
    <mergeCell ref="A218:A220"/>
    <mergeCell ref="B218:H220"/>
    <mergeCell ref="N218:O218"/>
    <mergeCell ref="J219:L219"/>
    <mergeCell ref="N219:O219"/>
    <mergeCell ref="J220:L220"/>
    <mergeCell ref="N220:O220"/>
    <mergeCell ref="A209:M209"/>
    <mergeCell ref="B210:H210"/>
    <mergeCell ref="B228:H228"/>
    <mergeCell ref="B229:H229"/>
    <mergeCell ref="B230:H230"/>
    <mergeCell ref="A211:H212"/>
    <mergeCell ref="T209:W209"/>
    <mergeCell ref="T224:W224"/>
    <mergeCell ref="T237:W237"/>
    <mergeCell ref="J231:L231"/>
    <mergeCell ref="N231:O231"/>
    <mergeCell ref="J232:L232"/>
    <mergeCell ref="N232:O232"/>
    <mergeCell ref="J233:L233"/>
    <mergeCell ref="N233:O233"/>
    <mergeCell ref="J218:L218"/>
    <mergeCell ref="J210:L210"/>
    <mergeCell ref="N210:O210"/>
    <mergeCell ref="Q210:R210"/>
    <mergeCell ref="J226:L226"/>
    <mergeCell ref="J227:L227"/>
    <mergeCell ref="J228:L228"/>
    <mergeCell ref="J229:L229"/>
    <mergeCell ref="J230:L230"/>
    <mergeCell ref="J211:L211"/>
    <mergeCell ref="J212:L212"/>
    <mergeCell ref="B186:H186"/>
    <mergeCell ref="J186:L186"/>
    <mergeCell ref="N186:O186"/>
    <mergeCell ref="A179:M179"/>
    <mergeCell ref="T179:W179"/>
    <mergeCell ref="B180:H180"/>
    <mergeCell ref="J180:L180"/>
    <mergeCell ref="N180:O180"/>
    <mergeCell ref="Q180:R180"/>
    <mergeCell ref="A181:H182"/>
    <mergeCell ref="J181:L181"/>
    <mergeCell ref="J182:L182"/>
    <mergeCell ref="N290:O290"/>
    <mergeCell ref="A291:A293"/>
    <mergeCell ref="B291:H293"/>
    <mergeCell ref="J291:L291"/>
    <mergeCell ref="N291:O291"/>
    <mergeCell ref="J292:L292"/>
    <mergeCell ref="N292:O292"/>
    <mergeCell ref="J293:L293"/>
    <mergeCell ref="N293:O293"/>
    <mergeCell ref="B290:H290"/>
    <mergeCell ref="A295:J295"/>
    <mergeCell ref="K295:R295"/>
    <mergeCell ref="A297:M297"/>
    <mergeCell ref="T297:W297"/>
    <mergeCell ref="B298:H298"/>
    <mergeCell ref="J298:L298"/>
    <mergeCell ref="N298:O298"/>
    <mergeCell ref="Q298:R298"/>
    <mergeCell ref="A299:H300"/>
    <mergeCell ref="J299:L299"/>
    <mergeCell ref="J300:L300"/>
    <mergeCell ref="B301:H301"/>
    <mergeCell ref="J301:L301"/>
    <mergeCell ref="B302:H302"/>
    <mergeCell ref="J302:L302"/>
    <mergeCell ref="B303:H303"/>
    <mergeCell ref="J303:L303"/>
    <mergeCell ref="B304:H304"/>
    <mergeCell ref="J304:L304"/>
    <mergeCell ref="N304:O304"/>
    <mergeCell ref="B305:H305"/>
    <mergeCell ref="J305:L305"/>
    <mergeCell ref="N305:O305"/>
    <mergeCell ref="A306:A308"/>
    <mergeCell ref="B306:H308"/>
    <mergeCell ref="J306:L306"/>
    <mergeCell ref="N306:O306"/>
    <mergeCell ref="J307:L307"/>
    <mergeCell ref="N307:O307"/>
    <mergeCell ref="J308:L308"/>
    <mergeCell ref="N308:O308"/>
    <mergeCell ref="A310:J310"/>
    <mergeCell ref="K310:R310"/>
    <mergeCell ref="A312:M312"/>
    <mergeCell ref="T312:W312"/>
    <mergeCell ref="B313:H313"/>
    <mergeCell ref="J313:L313"/>
    <mergeCell ref="N313:O313"/>
    <mergeCell ref="Q313:R313"/>
    <mergeCell ref="A314:H315"/>
    <mergeCell ref="J314:L314"/>
    <mergeCell ref="J315:L315"/>
    <mergeCell ref="B316:H316"/>
    <mergeCell ref="J316:L316"/>
    <mergeCell ref="B317:H317"/>
    <mergeCell ref="J317:L317"/>
    <mergeCell ref="B318:H318"/>
    <mergeCell ref="J318:L318"/>
    <mergeCell ref="B319:H319"/>
    <mergeCell ref="J319:L319"/>
    <mergeCell ref="N319:O319"/>
    <mergeCell ref="B320:H320"/>
    <mergeCell ref="J320:L320"/>
    <mergeCell ref="N320:O320"/>
    <mergeCell ref="A321:A323"/>
    <mergeCell ref="B321:H323"/>
    <mergeCell ref="J321:L321"/>
    <mergeCell ref="N321:O321"/>
    <mergeCell ref="J322:L322"/>
    <mergeCell ref="N322:O322"/>
    <mergeCell ref="J323:L323"/>
    <mergeCell ref="N323:O323"/>
    <mergeCell ref="A325:J325"/>
    <mergeCell ref="K325:R325"/>
    <mergeCell ref="A327:M327"/>
    <mergeCell ref="T327:W327"/>
    <mergeCell ref="B328:H328"/>
    <mergeCell ref="J328:L328"/>
    <mergeCell ref="N328:O328"/>
    <mergeCell ref="Q328:R328"/>
    <mergeCell ref="A329:H330"/>
    <mergeCell ref="J329:L329"/>
    <mergeCell ref="J330:L330"/>
    <mergeCell ref="B331:H331"/>
    <mergeCell ref="J331:L331"/>
    <mergeCell ref="B332:H332"/>
    <mergeCell ref="J332:L332"/>
    <mergeCell ref="B333:H333"/>
    <mergeCell ref="J333:L333"/>
    <mergeCell ref="B334:H334"/>
    <mergeCell ref="J334:L334"/>
    <mergeCell ref="N334:O334"/>
    <mergeCell ref="B335:H335"/>
    <mergeCell ref="J335:L335"/>
    <mergeCell ref="N335:O335"/>
    <mergeCell ref="A336:A338"/>
    <mergeCell ref="B336:H338"/>
    <mergeCell ref="J336:L336"/>
    <mergeCell ref="N336:O336"/>
    <mergeCell ref="J337:L337"/>
    <mergeCell ref="N337:O337"/>
    <mergeCell ref="J338:L338"/>
    <mergeCell ref="N338:O338"/>
    <mergeCell ref="A340:J340"/>
    <mergeCell ref="K340:R340"/>
    <mergeCell ref="A342:M342"/>
    <mergeCell ref="T342:W342"/>
    <mergeCell ref="B343:H343"/>
    <mergeCell ref="J343:L343"/>
    <mergeCell ref="N343:O343"/>
    <mergeCell ref="Q343:R343"/>
    <mergeCell ref="A344:H345"/>
    <mergeCell ref="J344:L344"/>
    <mergeCell ref="J345:L345"/>
    <mergeCell ref="B346:H346"/>
    <mergeCell ref="J346:L346"/>
    <mergeCell ref="B347:H347"/>
    <mergeCell ref="J347:L347"/>
    <mergeCell ref="B348:H348"/>
    <mergeCell ref="J348:L348"/>
    <mergeCell ref="B349:H349"/>
    <mergeCell ref="J349:L349"/>
    <mergeCell ref="N349:O349"/>
    <mergeCell ref="B358:H358"/>
    <mergeCell ref="J358:L358"/>
    <mergeCell ref="N358:O358"/>
    <mergeCell ref="Q358:R358"/>
    <mergeCell ref="J350:L350"/>
    <mergeCell ref="N350:O350"/>
    <mergeCell ref="A351:A353"/>
    <mergeCell ref="B351:H353"/>
    <mergeCell ref="J351:L351"/>
    <mergeCell ref="N351:O351"/>
    <mergeCell ref="J352:L352"/>
    <mergeCell ref="N352:O352"/>
    <mergeCell ref="J353:L353"/>
    <mergeCell ref="N353:O353"/>
    <mergeCell ref="A362:A364"/>
    <mergeCell ref="B362:H364"/>
    <mergeCell ref="J362:L362"/>
    <mergeCell ref="N363:O363"/>
    <mergeCell ref="J364:L364"/>
    <mergeCell ref="N364:O364"/>
    <mergeCell ref="A366:J366"/>
    <mergeCell ref="K366:R366"/>
    <mergeCell ref="T85:W85"/>
    <mergeCell ref="T357:W357"/>
    <mergeCell ref="T360:W360"/>
    <mergeCell ref="B183:H183"/>
    <mergeCell ref="J183:L183"/>
    <mergeCell ref="B184:H184"/>
    <mergeCell ref="J184:L184"/>
    <mergeCell ref="B185:H185"/>
    <mergeCell ref="J185:L185"/>
    <mergeCell ref="A359:H360"/>
    <mergeCell ref="J360:L360"/>
    <mergeCell ref="A355:J355"/>
    <mergeCell ref="K355:R355"/>
    <mergeCell ref="A357:N357"/>
    <mergeCell ref="B350:H350"/>
    <mergeCell ref="N289:O289"/>
    <mergeCell ref="B289:H289"/>
    <mergeCell ref="B288:H288"/>
    <mergeCell ref="B287:H287"/>
    <mergeCell ref="B286:H286"/>
    <mergeCell ref="A284:H285"/>
    <mergeCell ref="B283:H283"/>
    <mergeCell ref="A269:H270"/>
    <mergeCell ref="B268:H268"/>
    <mergeCell ref="Q283:R283"/>
    <mergeCell ref="N283:O283"/>
    <mergeCell ref="J289:L289"/>
    <mergeCell ref="J288:L288"/>
    <mergeCell ref="J287:L287"/>
    <mergeCell ref="J286:L286"/>
    <mergeCell ref="J285:L285"/>
    <mergeCell ref="J284:L284"/>
    <mergeCell ref="J283:L283"/>
    <mergeCell ref="Q268:R268"/>
    <mergeCell ref="N268:O268"/>
    <mergeCell ref="J270:L270"/>
    <mergeCell ref="J269:L269"/>
    <mergeCell ref="J268:L268"/>
    <mergeCell ref="T282:W282"/>
    <mergeCell ref="A282:M282"/>
    <mergeCell ref="A276:A278"/>
    <mergeCell ref="N278:O278"/>
    <mergeCell ref="N277:O277"/>
    <mergeCell ref="N276:O276"/>
    <mergeCell ref="N275:O275"/>
    <mergeCell ref="B276:H278"/>
    <mergeCell ref="B275:H275"/>
    <mergeCell ref="J278:L278"/>
    <mergeCell ref="J277:L277"/>
    <mergeCell ref="J276:L276"/>
    <mergeCell ref="J275:L275"/>
    <mergeCell ref="T267:W267"/>
    <mergeCell ref="A267:M267"/>
    <mergeCell ref="N263:O263"/>
    <mergeCell ref="N262:O262"/>
    <mergeCell ref="N261:O261"/>
    <mergeCell ref="A254:H255"/>
    <mergeCell ref="Q253:R253"/>
    <mergeCell ref="N253:O253"/>
    <mergeCell ref="J255:L255"/>
    <mergeCell ref="J254:L254"/>
    <mergeCell ref="J253:L253"/>
    <mergeCell ref="J258:L258"/>
    <mergeCell ref="J263:L263"/>
    <mergeCell ref="J262:L262"/>
    <mergeCell ref="J261:L261"/>
    <mergeCell ref="B253:H253"/>
    <mergeCell ref="B260:H260"/>
    <mergeCell ref="J260:L260"/>
    <mergeCell ref="N260:O260"/>
    <mergeCell ref="A265:J265"/>
    <mergeCell ref="K265:R265"/>
    <mergeCell ref="A261:A263"/>
    <mergeCell ref="B261:H263"/>
    <mergeCell ref="B256:H256"/>
    <mergeCell ref="T252:W252"/>
    <mergeCell ref="A252:M252"/>
    <mergeCell ref="K250:R250"/>
    <mergeCell ref="A250:J250"/>
    <mergeCell ref="N248:O248"/>
    <mergeCell ref="N247:O247"/>
    <mergeCell ref="N246:O246"/>
    <mergeCell ref="J248:L248"/>
    <mergeCell ref="J247:L247"/>
    <mergeCell ref="J246:L246"/>
    <mergeCell ref="B246:H248"/>
    <mergeCell ref="A246:A248"/>
  </mergeCells>
  <dataValidations count="1">
    <dataValidation type="list" allowBlank="1" showInputMessage="1" showErrorMessage="1" sqref="D83:G83 D18:G18 D22:G22 D27:G27 D39:G39 D43:G43 D31:G31 D35:G35 D47:G47 D14 D55:G55 D59:G59 D63:G63 D67:G67 D71:G71 D75:G75 D79:G79 E51:G51 D51" xr:uid="{5C003078-6E2B-498B-8A85-7D49374F73D7}">
      <formula1>"unten, mitte, oben"</formula1>
    </dataValidation>
  </dataValidations>
  <pageMargins left="0.70866141732283472" right="0.70866141732283472" top="1.0236220472440944" bottom="0.51181102362204722" header="0.51181102362204722" footer="0.23622047244094491"/>
  <pageSetup paperSize="8" scale="60" fitToHeight="0" orientation="landscape" r:id="rId1"/>
  <headerFooter>
    <oddHeader>&amp;L&amp;"-,Fett"Landesbetrieb für Hochwasserschutz und Wasserwirtschaft Sachsen-Anhalt (LHW) 
VgV-Verhandlungsverfahren zu „NB Deich Derenburg Glaswerk"
21/N/0225/HB&amp;R&amp;"-,Fett"Teil E
Honorarkalkulation_&amp;KFF0000Rev.3</oddHeader>
    <oddFooter>&amp;R&amp;"-,Fett"Seite &amp;P von &amp;N</oddFooter>
  </headerFooter>
  <rowBreaks count="3" manualBreakCount="3">
    <brk id="86" max="20" man="1"/>
    <brk id="355" max="20" man="1"/>
    <brk id="384" max="2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A9585-C86B-41D5-BF55-D3E342D88FC7}">
  <sheetPr codeName="Tabelle2"/>
  <dimension ref="A1:M383"/>
  <sheetViews>
    <sheetView workbookViewId="0">
      <selection activeCell="D6" sqref="D6"/>
    </sheetView>
  </sheetViews>
  <sheetFormatPr baseColWidth="10" defaultColWidth="11.44140625" defaultRowHeight="14.4" outlineLevelRow="2" x14ac:dyDescent="0.3"/>
  <cols>
    <col min="1" max="7" width="12.6640625" customWidth="1"/>
    <col min="8" max="8" width="3.6640625" customWidth="1"/>
  </cols>
  <sheetData>
    <row r="1" spans="1:13" ht="15" thickBot="1" x14ac:dyDescent="0.35">
      <c r="A1" s="41"/>
      <c r="B1" s="42" t="s">
        <v>165</v>
      </c>
      <c r="C1" s="42" t="s">
        <v>166</v>
      </c>
      <c r="D1" s="42" t="s">
        <v>167</v>
      </c>
      <c r="E1" s="42" t="s">
        <v>168</v>
      </c>
      <c r="F1" s="42" t="s">
        <v>169</v>
      </c>
      <c r="G1" s="42" t="s">
        <v>170</v>
      </c>
      <c r="H1" s="43"/>
      <c r="I1" s="43"/>
      <c r="J1" s="43"/>
      <c r="K1" s="43"/>
    </row>
    <row r="2" spans="1:13" ht="6" customHeight="1" thickTop="1" x14ac:dyDescent="0.3">
      <c r="A2" s="44"/>
      <c r="B2" s="43"/>
      <c r="C2" s="43"/>
      <c r="D2" s="43"/>
      <c r="E2" s="43"/>
      <c r="F2" s="43"/>
      <c r="G2" s="43"/>
      <c r="H2" s="43"/>
      <c r="I2" s="43"/>
      <c r="J2" s="43"/>
      <c r="K2" s="43"/>
    </row>
    <row r="3" spans="1:13" ht="15" customHeight="1" x14ac:dyDescent="0.3">
      <c r="A3" s="45" t="s">
        <v>171</v>
      </c>
      <c r="B3" s="46"/>
      <c r="C3" s="46"/>
      <c r="D3" s="46"/>
      <c r="E3" s="46"/>
      <c r="F3" s="46"/>
      <c r="G3" s="46"/>
      <c r="H3" s="43"/>
      <c r="I3" s="43"/>
      <c r="J3" s="105" t="s">
        <v>172</v>
      </c>
      <c r="K3" s="105"/>
      <c r="L3" s="105"/>
      <c r="M3" s="65"/>
    </row>
    <row r="4" spans="1:13" ht="6" customHeight="1" outlineLevel="1" x14ac:dyDescent="0.3">
      <c r="A4" s="47"/>
      <c r="B4" s="48"/>
      <c r="C4" s="49"/>
      <c r="D4" s="50"/>
      <c r="E4" s="38"/>
      <c r="F4" s="38"/>
      <c r="G4" s="38"/>
      <c r="H4" s="43"/>
      <c r="I4" s="43"/>
      <c r="J4" s="105"/>
      <c r="K4" s="105"/>
      <c r="L4" s="105"/>
      <c r="M4" s="65"/>
    </row>
    <row r="5" spans="1:13" outlineLevel="1" x14ac:dyDescent="0.3">
      <c r="A5" s="51" t="s">
        <v>173</v>
      </c>
      <c r="B5" s="52"/>
      <c r="C5" s="52"/>
      <c r="D5" s="52"/>
      <c r="E5" s="52"/>
      <c r="F5" s="52"/>
      <c r="G5" s="52"/>
      <c r="H5" s="43"/>
      <c r="I5" s="43"/>
      <c r="J5" s="105"/>
      <c r="K5" s="105"/>
      <c r="L5" s="105"/>
      <c r="M5" s="65"/>
    </row>
    <row r="6" spans="1:13" outlineLevel="2" x14ac:dyDescent="0.3">
      <c r="A6" s="53">
        <v>1000</v>
      </c>
      <c r="B6" s="54">
        <v>70439</v>
      </c>
      <c r="C6" s="54">
        <v>85269</v>
      </c>
      <c r="D6" s="54">
        <v>100098</v>
      </c>
      <c r="E6" s="54">
        <v>114927</v>
      </c>
      <c r="F6" s="54"/>
      <c r="G6" s="54"/>
      <c r="H6" s="43"/>
      <c r="I6" s="43"/>
      <c r="J6" s="105"/>
      <c r="K6" s="105"/>
      <c r="L6" s="105"/>
      <c r="M6" s="65"/>
    </row>
    <row r="7" spans="1:13" outlineLevel="2" x14ac:dyDescent="0.3">
      <c r="A7" s="55">
        <v>1250</v>
      </c>
      <c r="B7" s="56">
        <v>78957</v>
      </c>
      <c r="C7" s="56">
        <v>95579</v>
      </c>
      <c r="D7" s="56">
        <v>112202</v>
      </c>
      <c r="E7" s="56">
        <v>128824</v>
      </c>
      <c r="F7" s="56"/>
      <c r="G7" s="56"/>
      <c r="H7" s="43"/>
      <c r="I7" s="43"/>
      <c r="J7" s="65"/>
      <c r="K7" s="65"/>
      <c r="L7" s="65"/>
      <c r="M7" s="65"/>
    </row>
    <row r="8" spans="1:13" outlineLevel="2" x14ac:dyDescent="0.3">
      <c r="A8" s="53">
        <v>1500</v>
      </c>
      <c r="B8" s="54">
        <v>86492</v>
      </c>
      <c r="C8" s="54">
        <v>104700</v>
      </c>
      <c r="D8" s="54">
        <v>122909</v>
      </c>
      <c r="E8" s="54">
        <v>141118</v>
      </c>
      <c r="F8" s="54"/>
      <c r="G8" s="54"/>
      <c r="H8" s="43"/>
      <c r="I8" s="43"/>
      <c r="J8" s="65"/>
      <c r="K8" s="65"/>
      <c r="L8" s="65"/>
      <c r="M8" s="65"/>
    </row>
    <row r="9" spans="1:13" outlineLevel="2" x14ac:dyDescent="0.3">
      <c r="A9" s="55">
        <v>1750</v>
      </c>
      <c r="B9" s="56">
        <v>93260</v>
      </c>
      <c r="C9" s="56">
        <v>112894</v>
      </c>
      <c r="D9" s="56">
        <v>132527</v>
      </c>
      <c r="E9" s="56">
        <v>152161</v>
      </c>
      <c r="F9" s="56"/>
      <c r="G9" s="56"/>
      <c r="H9" s="43"/>
      <c r="I9" s="43"/>
      <c r="J9" s="65"/>
      <c r="K9" s="65"/>
      <c r="L9" s="65"/>
      <c r="M9" s="65"/>
    </row>
    <row r="10" spans="1:13" outlineLevel="2" x14ac:dyDescent="0.3">
      <c r="A10" s="53">
        <v>2000</v>
      </c>
      <c r="B10" s="54">
        <v>99407</v>
      </c>
      <c r="C10" s="54">
        <v>120334</v>
      </c>
      <c r="D10" s="54">
        <v>141262</v>
      </c>
      <c r="E10" s="54">
        <v>162190</v>
      </c>
      <c r="F10" s="54"/>
      <c r="G10" s="54"/>
      <c r="H10" s="43"/>
      <c r="I10" s="43"/>
      <c r="J10" s="43"/>
      <c r="K10" s="43"/>
    </row>
    <row r="11" spans="1:13" outlineLevel="2" x14ac:dyDescent="0.3">
      <c r="A11" s="55">
        <v>2500</v>
      </c>
      <c r="B11" s="56">
        <v>111311</v>
      </c>
      <c r="C11" s="56">
        <v>134745</v>
      </c>
      <c r="D11" s="56">
        <v>158178</v>
      </c>
      <c r="E11" s="56">
        <v>181612</v>
      </c>
      <c r="F11" s="56"/>
      <c r="G11" s="56"/>
      <c r="H11" s="43"/>
      <c r="I11" s="43"/>
      <c r="J11" s="43"/>
      <c r="K11" s="43"/>
    </row>
    <row r="12" spans="1:13" outlineLevel="2" x14ac:dyDescent="0.3">
      <c r="A12" s="53">
        <v>3000</v>
      </c>
      <c r="B12" s="54">
        <v>121868</v>
      </c>
      <c r="C12" s="54">
        <v>147525</v>
      </c>
      <c r="D12" s="54">
        <v>173181</v>
      </c>
      <c r="E12" s="54">
        <v>198838</v>
      </c>
      <c r="F12" s="54"/>
      <c r="G12" s="54"/>
      <c r="H12" s="43"/>
      <c r="I12" s="43"/>
      <c r="J12" s="43"/>
      <c r="K12" s="43"/>
    </row>
    <row r="13" spans="1:13" outlineLevel="2" x14ac:dyDescent="0.3">
      <c r="A13" s="55">
        <v>3500</v>
      </c>
      <c r="B13" s="56">
        <v>131387</v>
      </c>
      <c r="C13" s="56">
        <v>159047</v>
      </c>
      <c r="D13" s="56">
        <v>186707</v>
      </c>
      <c r="E13" s="56">
        <v>214367</v>
      </c>
      <c r="F13" s="56"/>
      <c r="G13" s="56"/>
      <c r="H13" s="43"/>
      <c r="I13" s="43"/>
      <c r="J13" s="43"/>
      <c r="K13" s="43"/>
    </row>
    <row r="14" spans="1:13" outlineLevel="2" x14ac:dyDescent="0.3">
      <c r="A14" s="53">
        <v>4000</v>
      </c>
      <c r="B14" s="54">
        <v>140069</v>
      </c>
      <c r="C14" s="54">
        <v>169557</v>
      </c>
      <c r="D14" s="54">
        <v>199045</v>
      </c>
      <c r="E14" s="54">
        <v>228533</v>
      </c>
      <c r="F14" s="54"/>
      <c r="G14" s="54"/>
      <c r="H14" s="43"/>
      <c r="I14" s="43"/>
      <c r="J14" s="43"/>
      <c r="K14" s="43"/>
    </row>
    <row r="15" spans="1:13" outlineLevel="2" x14ac:dyDescent="0.3">
      <c r="A15" s="55">
        <v>5000</v>
      </c>
      <c r="B15" s="56">
        <v>155461</v>
      </c>
      <c r="C15" s="56">
        <v>188190</v>
      </c>
      <c r="D15" s="56">
        <v>220918</v>
      </c>
      <c r="E15" s="56">
        <v>253647</v>
      </c>
      <c r="F15" s="56"/>
      <c r="G15" s="56"/>
      <c r="H15" s="43"/>
      <c r="I15" s="43"/>
      <c r="J15" s="43"/>
      <c r="K15" s="43"/>
    </row>
    <row r="16" spans="1:13" outlineLevel="2" x14ac:dyDescent="0.3">
      <c r="A16" s="53">
        <v>6000</v>
      </c>
      <c r="B16" s="54">
        <v>168813</v>
      </c>
      <c r="C16" s="54">
        <v>204352</v>
      </c>
      <c r="D16" s="54">
        <v>239892</v>
      </c>
      <c r="E16" s="54">
        <v>275431</v>
      </c>
      <c r="F16" s="54"/>
      <c r="G16" s="54"/>
      <c r="H16" s="43"/>
      <c r="I16" s="43"/>
      <c r="J16" s="43"/>
      <c r="K16" s="43"/>
    </row>
    <row r="17" spans="1:11" outlineLevel="2" x14ac:dyDescent="0.3">
      <c r="A17" s="55">
        <v>7000</v>
      </c>
      <c r="B17" s="56">
        <v>180589</v>
      </c>
      <c r="C17" s="56">
        <v>218607</v>
      </c>
      <c r="D17" s="56">
        <v>256626</v>
      </c>
      <c r="E17" s="56">
        <v>294645</v>
      </c>
      <c r="F17" s="56"/>
      <c r="G17" s="56"/>
      <c r="H17" s="43"/>
      <c r="I17" s="43"/>
      <c r="J17" s="43"/>
      <c r="K17" s="43"/>
    </row>
    <row r="18" spans="1:11" outlineLevel="2" x14ac:dyDescent="0.3">
      <c r="A18" s="53">
        <v>8000</v>
      </c>
      <c r="B18" s="54">
        <v>191097</v>
      </c>
      <c r="C18" s="54">
        <v>231328</v>
      </c>
      <c r="D18" s="54">
        <v>271559</v>
      </c>
      <c r="E18" s="54">
        <v>311790</v>
      </c>
      <c r="F18" s="54"/>
      <c r="G18" s="54"/>
      <c r="H18" s="43"/>
      <c r="I18" s="43"/>
      <c r="J18" s="43"/>
      <c r="K18" s="43"/>
    </row>
    <row r="19" spans="1:11" outlineLevel="2" x14ac:dyDescent="0.3">
      <c r="A19" s="55">
        <v>9000</v>
      </c>
      <c r="B19" s="56">
        <v>200556</v>
      </c>
      <c r="C19" s="56">
        <v>242779</v>
      </c>
      <c r="D19" s="56">
        <v>285001</v>
      </c>
      <c r="E19" s="56">
        <v>327224</v>
      </c>
      <c r="F19" s="56"/>
      <c r="G19" s="56"/>
      <c r="H19" s="43"/>
      <c r="I19" s="43"/>
      <c r="J19" s="43"/>
      <c r="K19" s="43"/>
    </row>
    <row r="20" spans="1:11" outlineLevel="2" x14ac:dyDescent="0.3">
      <c r="A20" s="53">
        <v>10000</v>
      </c>
      <c r="B20" s="54">
        <v>209126</v>
      </c>
      <c r="C20" s="54">
        <v>253153</v>
      </c>
      <c r="D20" s="54">
        <v>297179</v>
      </c>
      <c r="E20" s="54">
        <v>341206</v>
      </c>
      <c r="F20" s="54"/>
      <c r="G20" s="54"/>
      <c r="H20" s="43"/>
      <c r="I20" s="43"/>
      <c r="J20" s="43"/>
      <c r="K20" s="43"/>
    </row>
    <row r="21" spans="1:11" outlineLevel="2" x14ac:dyDescent="0.3">
      <c r="A21" s="55">
        <v>11000</v>
      </c>
      <c r="B21" s="56">
        <v>216893</v>
      </c>
      <c r="C21" s="56">
        <v>262555</v>
      </c>
      <c r="D21" s="56">
        <v>308217</v>
      </c>
      <c r="E21" s="56">
        <v>353878</v>
      </c>
      <c r="F21" s="56"/>
      <c r="G21" s="56"/>
      <c r="H21" s="43"/>
      <c r="I21" s="43"/>
      <c r="J21" s="43"/>
      <c r="K21" s="43"/>
    </row>
    <row r="22" spans="1:11" outlineLevel="2" x14ac:dyDescent="0.3">
      <c r="A22" s="53">
        <v>12000</v>
      </c>
      <c r="B22" s="54">
        <v>223912</v>
      </c>
      <c r="C22" s="54">
        <v>271052</v>
      </c>
      <c r="D22" s="54">
        <v>318191</v>
      </c>
      <c r="E22" s="54">
        <v>365331</v>
      </c>
      <c r="F22" s="54"/>
      <c r="G22" s="54"/>
      <c r="H22" s="43"/>
      <c r="I22" s="43"/>
      <c r="J22" s="43"/>
      <c r="K22" s="43"/>
    </row>
    <row r="23" spans="1:11" outlineLevel="2" x14ac:dyDescent="0.3">
      <c r="A23" s="55">
        <v>13000</v>
      </c>
      <c r="B23" s="56">
        <v>230331</v>
      </c>
      <c r="C23" s="56">
        <v>278822</v>
      </c>
      <c r="D23" s="56">
        <v>327313</v>
      </c>
      <c r="E23" s="56">
        <v>375804</v>
      </c>
      <c r="F23" s="56"/>
      <c r="G23" s="56"/>
      <c r="H23" s="43"/>
      <c r="I23" s="43"/>
      <c r="J23" s="43"/>
      <c r="K23" s="43"/>
    </row>
    <row r="24" spans="1:11" outlineLevel="2" x14ac:dyDescent="0.3">
      <c r="A24" s="53">
        <v>14000</v>
      </c>
      <c r="B24" s="54">
        <v>236214</v>
      </c>
      <c r="C24" s="54">
        <v>285944</v>
      </c>
      <c r="D24" s="54">
        <v>335673</v>
      </c>
      <c r="E24" s="54">
        <v>385402</v>
      </c>
      <c r="F24" s="54"/>
      <c r="G24" s="54"/>
      <c r="H24" s="43"/>
      <c r="I24" s="43"/>
      <c r="J24" s="43"/>
      <c r="K24" s="43"/>
    </row>
    <row r="25" spans="1:11" outlineLevel="2" x14ac:dyDescent="0.3">
      <c r="A25" s="57">
        <v>15000</v>
      </c>
      <c r="B25" s="58">
        <v>241614</v>
      </c>
      <c r="C25" s="58">
        <v>292480</v>
      </c>
      <c r="D25" s="58">
        <v>343346</v>
      </c>
      <c r="E25" s="58">
        <v>394213</v>
      </c>
      <c r="F25" s="58"/>
      <c r="G25" s="58"/>
      <c r="H25" s="43"/>
      <c r="I25" s="43"/>
      <c r="J25" s="43"/>
      <c r="K25" s="43"/>
    </row>
    <row r="26" spans="1:11" ht="6" customHeight="1" outlineLevel="1" x14ac:dyDescent="0.3">
      <c r="A26" s="47"/>
      <c r="B26" s="48"/>
      <c r="C26" s="49"/>
      <c r="D26" s="50"/>
      <c r="E26" s="38"/>
      <c r="F26" s="38"/>
      <c r="G26" s="38"/>
      <c r="H26" s="43"/>
      <c r="I26" s="43"/>
      <c r="J26" s="43"/>
      <c r="K26" s="43"/>
    </row>
    <row r="27" spans="1:11" outlineLevel="1" x14ac:dyDescent="0.3">
      <c r="A27" s="51" t="s">
        <v>174</v>
      </c>
      <c r="B27" s="52"/>
      <c r="C27" s="52"/>
      <c r="D27" s="52"/>
      <c r="E27" s="52"/>
      <c r="F27" s="52"/>
      <c r="G27" s="52"/>
      <c r="H27" s="43"/>
      <c r="I27" s="43"/>
      <c r="J27" s="43"/>
      <c r="K27" s="43"/>
    </row>
    <row r="28" spans="1:11" outlineLevel="2" x14ac:dyDescent="0.3">
      <c r="A28" s="59">
        <v>0.5</v>
      </c>
      <c r="B28" s="54">
        <v>5000</v>
      </c>
      <c r="C28" s="54">
        <v>5335</v>
      </c>
      <c r="D28" s="54">
        <v>7838</v>
      </c>
      <c r="E28" s="54">
        <v>10341</v>
      </c>
      <c r="F28" s="54"/>
      <c r="G28" s="54"/>
      <c r="H28" s="43"/>
      <c r="I28" s="43"/>
      <c r="J28" s="43"/>
      <c r="K28" s="43"/>
    </row>
    <row r="29" spans="1:11" outlineLevel="2" x14ac:dyDescent="0.3">
      <c r="A29" s="55">
        <v>1</v>
      </c>
      <c r="B29" s="56">
        <v>5000</v>
      </c>
      <c r="C29" s="56">
        <v>8799</v>
      </c>
      <c r="D29" s="56">
        <v>12926</v>
      </c>
      <c r="E29" s="56">
        <v>17054</v>
      </c>
      <c r="F29" s="56"/>
      <c r="G29" s="56"/>
      <c r="H29" s="43"/>
      <c r="I29" s="43"/>
      <c r="J29" s="43"/>
      <c r="K29" s="43"/>
    </row>
    <row r="30" spans="1:11" outlineLevel="2" x14ac:dyDescent="0.3">
      <c r="A30" s="53">
        <v>2</v>
      </c>
      <c r="B30" s="54">
        <v>7699</v>
      </c>
      <c r="C30" s="54">
        <v>14502</v>
      </c>
      <c r="D30" s="54">
        <v>21305</v>
      </c>
      <c r="E30" s="54">
        <v>28109</v>
      </c>
      <c r="F30" s="54"/>
      <c r="G30" s="54"/>
      <c r="H30" s="43"/>
      <c r="I30" s="43"/>
      <c r="J30" s="43"/>
      <c r="K30" s="43"/>
    </row>
    <row r="31" spans="1:11" outlineLevel="2" x14ac:dyDescent="0.3">
      <c r="A31" s="55">
        <v>3</v>
      </c>
      <c r="B31" s="56">
        <v>10306</v>
      </c>
      <c r="C31" s="56">
        <v>19413</v>
      </c>
      <c r="D31" s="56">
        <v>28521</v>
      </c>
      <c r="E31" s="56">
        <v>37628</v>
      </c>
      <c r="F31" s="56"/>
      <c r="G31" s="56"/>
      <c r="H31" s="43"/>
      <c r="I31" s="43"/>
      <c r="J31" s="43"/>
      <c r="K31" s="43"/>
    </row>
    <row r="32" spans="1:11" outlineLevel="2" x14ac:dyDescent="0.3">
      <c r="A32" s="53">
        <v>4</v>
      </c>
      <c r="B32" s="54">
        <v>12669</v>
      </c>
      <c r="C32" s="54">
        <v>23866</v>
      </c>
      <c r="D32" s="54">
        <v>35062</v>
      </c>
      <c r="E32" s="54">
        <v>46258</v>
      </c>
      <c r="F32" s="54"/>
      <c r="G32" s="54"/>
      <c r="H32" s="43"/>
      <c r="I32" s="43"/>
      <c r="J32" s="43"/>
      <c r="K32" s="43"/>
    </row>
    <row r="33" spans="1:11" outlineLevel="2" x14ac:dyDescent="0.3">
      <c r="A33" s="55">
        <v>5</v>
      </c>
      <c r="B33" s="56">
        <v>14864</v>
      </c>
      <c r="C33" s="56">
        <v>28000</v>
      </c>
      <c r="D33" s="56">
        <v>41135</v>
      </c>
      <c r="E33" s="56">
        <v>54271</v>
      </c>
      <c r="F33" s="56"/>
      <c r="G33" s="56"/>
      <c r="H33" s="43"/>
      <c r="I33" s="43"/>
      <c r="J33" s="43"/>
      <c r="K33" s="43"/>
    </row>
    <row r="34" spans="1:11" outlineLevel="2" x14ac:dyDescent="0.3">
      <c r="A34" s="53">
        <v>6</v>
      </c>
      <c r="B34" s="54">
        <v>16391</v>
      </c>
      <c r="C34" s="54">
        <v>31893</v>
      </c>
      <c r="D34" s="54">
        <v>46856</v>
      </c>
      <c r="E34" s="54">
        <v>61818</v>
      </c>
      <c r="F34" s="54"/>
      <c r="G34" s="54"/>
      <c r="H34" s="43"/>
      <c r="I34" s="43"/>
      <c r="J34" s="43"/>
      <c r="K34" s="43"/>
    </row>
    <row r="35" spans="1:11" outlineLevel="2" x14ac:dyDescent="0.3">
      <c r="A35" s="55">
        <v>7</v>
      </c>
      <c r="B35" s="56">
        <v>18896</v>
      </c>
      <c r="C35" s="56">
        <v>35595</v>
      </c>
      <c r="D35" s="56">
        <v>52294</v>
      </c>
      <c r="E35" s="56">
        <v>68992</v>
      </c>
      <c r="F35" s="56"/>
      <c r="G35" s="56"/>
      <c r="H35" s="43"/>
      <c r="I35" s="43"/>
      <c r="J35" s="43"/>
      <c r="K35" s="43"/>
    </row>
    <row r="36" spans="1:11" outlineLevel="2" x14ac:dyDescent="0.3">
      <c r="A36" s="53">
        <v>8</v>
      </c>
      <c r="B36" s="54">
        <v>20776</v>
      </c>
      <c r="C36" s="54">
        <v>39137</v>
      </c>
      <c r="D36" s="54">
        <v>57497</v>
      </c>
      <c r="E36" s="54">
        <v>75857</v>
      </c>
      <c r="F36" s="54"/>
      <c r="G36" s="54"/>
      <c r="H36" s="43"/>
      <c r="I36" s="43"/>
      <c r="J36" s="43"/>
      <c r="K36" s="43"/>
    </row>
    <row r="37" spans="1:11" outlineLevel="2" x14ac:dyDescent="0.3">
      <c r="A37" s="55">
        <v>9</v>
      </c>
      <c r="B37" s="56">
        <v>22584</v>
      </c>
      <c r="C37" s="56">
        <v>42542</v>
      </c>
      <c r="D37" s="56">
        <v>62501</v>
      </c>
      <c r="E37" s="56">
        <v>82459</v>
      </c>
      <c r="F37" s="56"/>
      <c r="G37" s="56"/>
      <c r="H37" s="43"/>
      <c r="I37" s="43"/>
      <c r="J37" s="43"/>
      <c r="K37" s="43"/>
    </row>
    <row r="38" spans="1:11" outlineLevel="2" x14ac:dyDescent="0.3">
      <c r="A38" s="53">
        <v>10</v>
      </c>
      <c r="B38" s="54">
        <v>24330</v>
      </c>
      <c r="C38" s="54">
        <v>45830</v>
      </c>
      <c r="D38" s="54">
        <v>67331</v>
      </c>
      <c r="E38" s="54">
        <v>88831</v>
      </c>
      <c r="F38" s="54"/>
      <c r="G38" s="54"/>
      <c r="H38" s="43"/>
      <c r="I38" s="43"/>
      <c r="J38" s="43"/>
      <c r="K38" s="43"/>
    </row>
    <row r="39" spans="1:11" outlineLevel="2" x14ac:dyDescent="0.3">
      <c r="A39" s="55">
        <v>15</v>
      </c>
      <c r="B39" s="56">
        <v>32325</v>
      </c>
      <c r="C39" s="56">
        <v>60892</v>
      </c>
      <c r="D39" s="56">
        <v>89458</v>
      </c>
      <c r="E39" s="56">
        <v>118025</v>
      </c>
      <c r="F39" s="56"/>
      <c r="G39" s="56"/>
      <c r="H39" s="43"/>
      <c r="I39" s="43"/>
      <c r="J39" s="43"/>
      <c r="K39" s="43"/>
    </row>
    <row r="40" spans="1:11" outlineLevel="2" x14ac:dyDescent="0.3">
      <c r="A40" s="53">
        <v>20</v>
      </c>
      <c r="B40" s="54">
        <v>39427</v>
      </c>
      <c r="C40" s="54">
        <v>74270</v>
      </c>
      <c r="D40" s="54">
        <v>109113</v>
      </c>
      <c r="E40" s="54">
        <v>143956</v>
      </c>
      <c r="F40" s="54"/>
      <c r="G40" s="54"/>
      <c r="H40" s="43"/>
      <c r="I40" s="43"/>
      <c r="J40" s="43"/>
      <c r="K40" s="43"/>
    </row>
    <row r="41" spans="1:11" outlineLevel="2" x14ac:dyDescent="0.3">
      <c r="A41" s="55">
        <v>25</v>
      </c>
      <c r="B41" s="56">
        <v>46385</v>
      </c>
      <c r="C41" s="56">
        <v>87376</v>
      </c>
      <c r="D41" s="56">
        <v>128366</v>
      </c>
      <c r="E41" s="56">
        <v>169357</v>
      </c>
      <c r="F41" s="56"/>
      <c r="G41" s="56"/>
      <c r="H41" s="43"/>
      <c r="I41" s="43"/>
      <c r="J41" s="43"/>
      <c r="K41" s="43"/>
    </row>
    <row r="42" spans="1:11" outlineLevel="2" x14ac:dyDescent="0.3">
      <c r="A42" s="53">
        <v>30</v>
      </c>
      <c r="B42" s="54">
        <v>52975</v>
      </c>
      <c r="C42" s="54">
        <v>99791</v>
      </c>
      <c r="D42" s="54">
        <v>146606</v>
      </c>
      <c r="E42" s="54">
        <v>193422</v>
      </c>
      <c r="F42" s="54"/>
      <c r="G42" s="54"/>
      <c r="H42" s="43"/>
      <c r="I42" s="43"/>
      <c r="J42" s="43"/>
      <c r="K42" s="43"/>
    </row>
    <row r="43" spans="1:11" outlineLevel="2" x14ac:dyDescent="0.3">
      <c r="A43" s="55">
        <v>41</v>
      </c>
      <c r="B43" s="56">
        <v>65342</v>
      </c>
      <c r="C43" s="56">
        <v>123086</v>
      </c>
      <c r="D43" s="56">
        <v>180830</v>
      </c>
      <c r="E43" s="56">
        <v>238574</v>
      </c>
      <c r="F43" s="56"/>
      <c r="G43" s="56"/>
      <c r="H43" s="43"/>
      <c r="I43" s="43"/>
      <c r="J43" s="43"/>
      <c r="K43" s="43"/>
    </row>
    <row r="44" spans="1:11" outlineLevel="2" x14ac:dyDescent="0.3">
      <c r="A44" s="53">
        <v>50</v>
      </c>
      <c r="B44" s="54">
        <v>76901</v>
      </c>
      <c r="C44" s="54">
        <v>144860</v>
      </c>
      <c r="D44" s="54">
        <v>212819</v>
      </c>
      <c r="E44" s="54">
        <v>280778</v>
      </c>
      <c r="F44" s="54"/>
      <c r="G44" s="54"/>
      <c r="H44" s="43"/>
      <c r="I44" s="43"/>
      <c r="J44" s="43"/>
      <c r="K44" s="43"/>
    </row>
    <row r="45" spans="1:11" outlineLevel="2" x14ac:dyDescent="0.3">
      <c r="A45" s="55">
        <v>60</v>
      </c>
      <c r="B45" s="56">
        <v>87599</v>
      </c>
      <c r="C45" s="56">
        <v>165012</v>
      </c>
      <c r="D45" s="56">
        <v>242819</v>
      </c>
      <c r="E45" s="56">
        <v>319838</v>
      </c>
      <c r="F45" s="56"/>
      <c r="G45" s="56"/>
      <c r="H45" s="43"/>
      <c r="I45" s="43"/>
      <c r="J45" s="43"/>
      <c r="K45" s="43"/>
    </row>
    <row r="46" spans="1:11" outlineLevel="2" x14ac:dyDescent="0.3">
      <c r="A46" s="53">
        <v>80</v>
      </c>
      <c r="B46" s="54">
        <v>107471</v>
      </c>
      <c r="C46" s="54">
        <v>202445</v>
      </c>
      <c r="D46" s="54">
        <v>297419</v>
      </c>
      <c r="E46" s="54">
        <v>392393</v>
      </c>
      <c r="F46" s="54"/>
      <c r="G46" s="54"/>
      <c r="H46" s="43"/>
      <c r="I46" s="43"/>
      <c r="J46" s="43"/>
      <c r="K46" s="43"/>
    </row>
    <row r="47" spans="1:11" outlineLevel="2" x14ac:dyDescent="0.3">
      <c r="A47" s="57">
        <v>100</v>
      </c>
      <c r="B47" s="58">
        <v>125791</v>
      </c>
      <c r="C47" s="58">
        <v>236955</v>
      </c>
      <c r="D47" s="58">
        <v>348119</v>
      </c>
      <c r="E47" s="58">
        <v>459282</v>
      </c>
      <c r="F47" s="58"/>
      <c r="G47" s="58"/>
      <c r="H47" s="43"/>
      <c r="I47" s="43"/>
      <c r="J47" s="43"/>
      <c r="K47" s="43"/>
    </row>
    <row r="48" spans="1:11" ht="6" customHeight="1" outlineLevel="1" x14ac:dyDescent="0.3">
      <c r="A48" s="47"/>
      <c r="B48" s="48"/>
      <c r="C48" s="49"/>
      <c r="D48" s="50"/>
      <c r="E48" s="38"/>
      <c r="F48" s="38"/>
      <c r="G48" s="38"/>
      <c r="H48" s="43"/>
      <c r="I48" s="43"/>
      <c r="J48" s="43"/>
      <c r="K48" s="43"/>
    </row>
    <row r="49" spans="1:11" outlineLevel="1" x14ac:dyDescent="0.3">
      <c r="A49" s="51" t="s">
        <v>175</v>
      </c>
      <c r="B49" s="52"/>
      <c r="C49" s="52"/>
      <c r="D49" s="52"/>
      <c r="E49" s="52"/>
      <c r="F49" s="52"/>
      <c r="G49" s="52"/>
      <c r="H49" s="43"/>
      <c r="I49" s="43"/>
      <c r="J49" s="43"/>
      <c r="K49" s="43"/>
    </row>
    <row r="50" spans="1:11" outlineLevel="2" x14ac:dyDescent="0.3">
      <c r="A50" s="53">
        <v>1000</v>
      </c>
      <c r="B50" s="54">
        <v>23403</v>
      </c>
      <c r="C50" s="54">
        <v>27963</v>
      </c>
      <c r="D50" s="54">
        <v>32826</v>
      </c>
      <c r="E50" s="54">
        <v>37385</v>
      </c>
      <c r="F50" s="54"/>
      <c r="G50" s="54"/>
      <c r="H50" s="43"/>
      <c r="I50" s="43"/>
      <c r="J50" s="43"/>
      <c r="K50" s="43"/>
    </row>
    <row r="51" spans="1:11" outlineLevel="2" x14ac:dyDescent="0.3">
      <c r="A51" s="55">
        <v>1250</v>
      </c>
      <c r="B51" s="56">
        <v>26560</v>
      </c>
      <c r="C51" s="56">
        <v>31735</v>
      </c>
      <c r="D51" s="56">
        <v>37254</v>
      </c>
      <c r="E51" s="56">
        <v>42428</v>
      </c>
      <c r="F51" s="56"/>
      <c r="G51" s="56"/>
      <c r="H51" s="43"/>
      <c r="I51" s="43"/>
      <c r="J51" s="43"/>
      <c r="K51" s="43"/>
    </row>
    <row r="52" spans="1:11" outlineLevel="2" x14ac:dyDescent="0.3">
      <c r="A52" s="53">
        <v>1500</v>
      </c>
      <c r="B52" s="54">
        <v>29445</v>
      </c>
      <c r="C52" s="54">
        <v>35182</v>
      </c>
      <c r="D52" s="54">
        <v>41300</v>
      </c>
      <c r="E52" s="54">
        <v>47036</v>
      </c>
      <c r="F52" s="54"/>
      <c r="G52" s="54"/>
      <c r="H52" s="43"/>
      <c r="I52" s="43"/>
      <c r="J52" s="43"/>
      <c r="K52" s="43"/>
    </row>
    <row r="53" spans="1:11" outlineLevel="2" x14ac:dyDescent="0.3">
      <c r="A53" s="55">
        <v>1750</v>
      </c>
      <c r="B53" s="56">
        <v>32119</v>
      </c>
      <c r="C53" s="56">
        <v>38375</v>
      </c>
      <c r="D53" s="56">
        <v>45049</v>
      </c>
      <c r="E53" s="56">
        <v>51306</v>
      </c>
      <c r="F53" s="56"/>
      <c r="G53" s="56"/>
      <c r="H53" s="43"/>
      <c r="I53" s="43"/>
      <c r="J53" s="43"/>
      <c r="K53" s="43"/>
    </row>
    <row r="54" spans="1:11" outlineLevel="2" x14ac:dyDescent="0.3">
      <c r="A54" s="53">
        <v>2000</v>
      </c>
      <c r="B54" s="54">
        <v>34620</v>
      </c>
      <c r="C54" s="54">
        <v>41364</v>
      </c>
      <c r="D54" s="54">
        <v>48558</v>
      </c>
      <c r="E54" s="54">
        <v>55302</v>
      </c>
      <c r="F54" s="54"/>
      <c r="G54" s="54"/>
      <c r="H54" s="43"/>
      <c r="I54" s="43"/>
      <c r="J54" s="43"/>
      <c r="K54" s="43"/>
    </row>
    <row r="55" spans="1:11" outlineLevel="2" x14ac:dyDescent="0.3">
      <c r="A55" s="55">
        <v>2500</v>
      </c>
      <c r="B55" s="56">
        <v>39212</v>
      </c>
      <c r="C55" s="56">
        <v>46851</v>
      </c>
      <c r="D55" s="56">
        <v>54999</v>
      </c>
      <c r="E55" s="56">
        <v>62638</v>
      </c>
      <c r="F55" s="56"/>
      <c r="G55" s="56"/>
      <c r="H55" s="43"/>
      <c r="I55" s="43"/>
      <c r="J55" s="43"/>
      <c r="K55" s="43"/>
    </row>
    <row r="56" spans="1:11" outlineLevel="2" x14ac:dyDescent="0.3">
      <c r="A56" s="53">
        <v>3000</v>
      </c>
      <c r="B56" s="54">
        <v>43374</v>
      </c>
      <c r="C56" s="54">
        <v>51824</v>
      </c>
      <c r="D56" s="54">
        <v>60837</v>
      </c>
      <c r="E56" s="54">
        <v>69286</v>
      </c>
      <c r="F56" s="54"/>
      <c r="G56" s="54"/>
      <c r="H56" s="43"/>
      <c r="I56" s="43"/>
      <c r="J56" s="43"/>
      <c r="K56" s="43"/>
    </row>
    <row r="57" spans="1:11" outlineLevel="2" x14ac:dyDescent="0.3">
      <c r="A57" s="55">
        <v>3500</v>
      </c>
      <c r="B57" s="56">
        <v>47199</v>
      </c>
      <c r="C57" s="56">
        <v>56393</v>
      </c>
      <c r="D57" s="56">
        <v>66201</v>
      </c>
      <c r="E57" s="56">
        <v>75396</v>
      </c>
      <c r="F57" s="56"/>
      <c r="G57" s="56"/>
      <c r="H57" s="43"/>
      <c r="I57" s="43"/>
      <c r="J57" s="43"/>
      <c r="K57" s="43"/>
    </row>
    <row r="58" spans="1:11" outlineLevel="2" x14ac:dyDescent="0.3">
      <c r="A58" s="53">
        <v>4000</v>
      </c>
      <c r="B58" s="54">
        <v>50747</v>
      </c>
      <c r="C58" s="54">
        <v>60633</v>
      </c>
      <c r="D58" s="54">
        <v>71178</v>
      </c>
      <c r="E58" s="54">
        <v>81064</v>
      </c>
      <c r="F58" s="54"/>
      <c r="G58" s="54"/>
      <c r="H58" s="43"/>
      <c r="I58" s="43"/>
      <c r="J58" s="43"/>
      <c r="K58" s="43"/>
    </row>
    <row r="59" spans="1:11" outlineLevel="2" x14ac:dyDescent="0.3">
      <c r="A59" s="55">
        <v>5000</v>
      </c>
      <c r="B59" s="56">
        <v>57180</v>
      </c>
      <c r="C59" s="56">
        <v>68319</v>
      </c>
      <c r="D59" s="56">
        <v>80200</v>
      </c>
      <c r="E59" s="56">
        <v>91339</v>
      </c>
      <c r="F59" s="56"/>
      <c r="G59" s="56"/>
      <c r="H59" s="43"/>
      <c r="I59" s="43"/>
      <c r="J59" s="43"/>
      <c r="K59" s="43"/>
    </row>
    <row r="60" spans="1:11" outlineLevel="2" x14ac:dyDescent="0.3">
      <c r="A60" s="53">
        <v>6000</v>
      </c>
      <c r="B60" s="54">
        <v>63562</v>
      </c>
      <c r="C60" s="54">
        <v>75944</v>
      </c>
      <c r="D60" s="54">
        <v>89151</v>
      </c>
      <c r="E60" s="54">
        <v>101533</v>
      </c>
      <c r="F60" s="54"/>
      <c r="G60" s="54"/>
      <c r="H60" s="43"/>
      <c r="I60" s="43"/>
      <c r="J60" s="43"/>
      <c r="K60" s="43"/>
    </row>
    <row r="61" spans="1:11" outlineLevel="2" x14ac:dyDescent="0.3">
      <c r="A61" s="55">
        <v>7000</v>
      </c>
      <c r="B61" s="56">
        <v>69505</v>
      </c>
      <c r="C61" s="56">
        <v>83045</v>
      </c>
      <c r="D61" s="56">
        <v>97487</v>
      </c>
      <c r="E61" s="56">
        <v>111027</v>
      </c>
      <c r="F61" s="56"/>
      <c r="G61" s="56"/>
      <c r="H61" s="43"/>
      <c r="I61" s="43"/>
      <c r="J61" s="43"/>
      <c r="K61" s="43"/>
    </row>
    <row r="62" spans="1:11" outlineLevel="2" x14ac:dyDescent="0.3">
      <c r="A62" s="53">
        <v>8000</v>
      </c>
      <c r="B62" s="54">
        <v>75095</v>
      </c>
      <c r="C62" s="54">
        <v>89724</v>
      </c>
      <c r="D62" s="54">
        <v>105329</v>
      </c>
      <c r="E62" s="54">
        <v>119958</v>
      </c>
      <c r="F62" s="54"/>
      <c r="G62" s="54"/>
      <c r="H62" s="43"/>
      <c r="I62" s="43"/>
      <c r="J62" s="43"/>
      <c r="K62" s="43"/>
    </row>
    <row r="63" spans="1:11" outlineLevel="2" x14ac:dyDescent="0.3">
      <c r="A63" s="55">
        <v>9000</v>
      </c>
      <c r="B63" s="56">
        <v>80394</v>
      </c>
      <c r="C63" s="56">
        <v>96055</v>
      </c>
      <c r="D63" s="56">
        <v>112761</v>
      </c>
      <c r="E63" s="56">
        <v>128422</v>
      </c>
      <c r="F63" s="56"/>
      <c r="G63" s="56"/>
      <c r="H63" s="43"/>
      <c r="I63" s="43"/>
      <c r="J63" s="43"/>
      <c r="K63" s="43"/>
    </row>
    <row r="64" spans="1:11" outlineLevel="2" x14ac:dyDescent="0.3">
      <c r="A64" s="53">
        <v>10000</v>
      </c>
      <c r="B64" s="54">
        <v>85445</v>
      </c>
      <c r="C64" s="54">
        <v>102090</v>
      </c>
      <c r="D64" s="54">
        <v>119845</v>
      </c>
      <c r="E64" s="54">
        <v>136490</v>
      </c>
      <c r="F64" s="54"/>
      <c r="G64" s="54"/>
      <c r="H64" s="43"/>
      <c r="I64" s="43"/>
      <c r="J64" s="43"/>
      <c r="K64" s="43"/>
    </row>
    <row r="65" spans="1:11" outlineLevel="2" x14ac:dyDescent="0.3">
      <c r="A65" s="55">
        <v>11000</v>
      </c>
      <c r="B65" s="56">
        <v>89986</v>
      </c>
      <c r="C65" s="56">
        <v>107516</v>
      </c>
      <c r="D65" s="56">
        <v>126214</v>
      </c>
      <c r="E65" s="56">
        <v>143744</v>
      </c>
      <c r="F65" s="56"/>
      <c r="G65" s="56"/>
      <c r="H65" s="43"/>
      <c r="I65" s="43"/>
      <c r="J65" s="43"/>
      <c r="K65" s="43"/>
    </row>
    <row r="66" spans="1:11" outlineLevel="2" x14ac:dyDescent="0.3">
      <c r="A66" s="53">
        <v>12000</v>
      </c>
      <c r="B66" s="54">
        <v>94309</v>
      </c>
      <c r="C66" s="54">
        <v>122681</v>
      </c>
      <c r="D66" s="54">
        <v>132278</v>
      </c>
      <c r="E66" s="54">
        <v>150650</v>
      </c>
      <c r="F66" s="54"/>
      <c r="G66" s="54"/>
      <c r="H66" s="43"/>
      <c r="I66" s="43"/>
      <c r="J66" s="43"/>
      <c r="K66" s="43"/>
    </row>
    <row r="67" spans="1:11" outlineLevel="2" x14ac:dyDescent="0.3">
      <c r="A67" s="55">
        <v>13000</v>
      </c>
      <c r="B67" s="56">
        <v>98438</v>
      </c>
      <c r="C67" s="56">
        <v>117615</v>
      </c>
      <c r="D67" s="56">
        <v>138069</v>
      </c>
      <c r="E67" s="56">
        <v>157246</v>
      </c>
      <c r="F67" s="56"/>
      <c r="G67" s="56"/>
      <c r="H67" s="43"/>
      <c r="I67" s="43"/>
      <c r="J67" s="43"/>
      <c r="K67" s="43"/>
    </row>
    <row r="68" spans="1:11" outlineLevel="2" x14ac:dyDescent="0.3">
      <c r="A68" s="53">
        <v>14000</v>
      </c>
      <c r="B68" s="54">
        <v>102392</v>
      </c>
      <c r="C68" s="54">
        <v>122339</v>
      </c>
      <c r="D68" s="54">
        <v>143615</v>
      </c>
      <c r="E68" s="54">
        <v>163562</v>
      </c>
      <c r="F68" s="54"/>
      <c r="G68" s="54"/>
      <c r="H68" s="43"/>
      <c r="I68" s="43"/>
      <c r="J68" s="43"/>
      <c r="K68" s="43"/>
    </row>
    <row r="69" spans="1:11" outlineLevel="2" x14ac:dyDescent="0.3">
      <c r="A69" s="57">
        <v>15000</v>
      </c>
      <c r="B69" s="58">
        <v>106187</v>
      </c>
      <c r="C69" s="58">
        <v>126873</v>
      </c>
      <c r="D69" s="58">
        <v>148938</v>
      </c>
      <c r="E69" s="58">
        <v>169623</v>
      </c>
      <c r="F69" s="58"/>
      <c r="G69" s="58"/>
      <c r="H69" s="43"/>
      <c r="I69" s="43"/>
      <c r="J69" s="43"/>
      <c r="K69" s="43"/>
    </row>
    <row r="70" spans="1:11" ht="6" customHeight="1" outlineLevel="1" x14ac:dyDescent="0.3">
      <c r="A70" s="47"/>
      <c r="B70" s="48"/>
      <c r="C70" s="49"/>
      <c r="D70" s="50"/>
      <c r="E70" s="38"/>
      <c r="F70" s="38"/>
      <c r="G70" s="38"/>
      <c r="H70" s="43"/>
      <c r="I70" s="43"/>
      <c r="J70" s="43"/>
      <c r="K70" s="43"/>
    </row>
    <row r="71" spans="1:11" outlineLevel="1" x14ac:dyDescent="0.3">
      <c r="A71" s="51" t="s">
        <v>176</v>
      </c>
      <c r="B71" s="52"/>
      <c r="C71" s="52"/>
      <c r="D71" s="52"/>
      <c r="E71" s="52"/>
      <c r="F71" s="52"/>
      <c r="G71" s="52"/>
      <c r="H71" s="43"/>
      <c r="I71" s="43"/>
      <c r="J71" s="43"/>
      <c r="K71" s="43"/>
    </row>
    <row r="72" spans="1:11" outlineLevel="2" x14ac:dyDescent="0.3">
      <c r="A72" s="59">
        <v>1.5</v>
      </c>
      <c r="B72" s="54">
        <v>5219</v>
      </c>
      <c r="C72" s="54">
        <v>6067</v>
      </c>
      <c r="D72" s="54">
        <v>6980</v>
      </c>
      <c r="E72" s="54">
        <v>7828</v>
      </c>
      <c r="F72" s="54"/>
      <c r="G72" s="54"/>
      <c r="H72" s="43"/>
      <c r="I72" s="43"/>
      <c r="J72" s="43"/>
      <c r="K72" s="43"/>
    </row>
    <row r="73" spans="1:11" outlineLevel="2" x14ac:dyDescent="0.3">
      <c r="A73" s="55">
        <v>2</v>
      </c>
      <c r="B73" s="56">
        <v>6008</v>
      </c>
      <c r="C73" s="56">
        <v>6985</v>
      </c>
      <c r="D73" s="56">
        <v>8036</v>
      </c>
      <c r="E73" s="56">
        <v>9013</v>
      </c>
      <c r="F73" s="56"/>
      <c r="G73" s="56"/>
      <c r="H73" s="43"/>
      <c r="I73" s="43"/>
      <c r="J73" s="43"/>
      <c r="K73" s="43"/>
    </row>
    <row r="74" spans="1:11" outlineLevel="2" x14ac:dyDescent="0.3">
      <c r="A74" s="53">
        <v>3</v>
      </c>
      <c r="B74" s="54">
        <v>7450</v>
      </c>
      <c r="C74" s="54">
        <v>8661</v>
      </c>
      <c r="D74" s="54">
        <v>9965</v>
      </c>
      <c r="E74" s="54">
        <v>11175</v>
      </c>
      <c r="F74" s="54"/>
      <c r="G74" s="54"/>
      <c r="H74" s="43"/>
      <c r="I74" s="43"/>
      <c r="J74" s="43"/>
      <c r="K74" s="43"/>
    </row>
    <row r="75" spans="1:11" outlineLevel="2" x14ac:dyDescent="0.3">
      <c r="A75" s="55">
        <v>4</v>
      </c>
      <c r="B75" s="56">
        <v>8770</v>
      </c>
      <c r="C75" s="56">
        <v>10195</v>
      </c>
      <c r="D75" s="56">
        <v>11730</v>
      </c>
      <c r="E75" s="56">
        <v>13155</v>
      </c>
      <c r="F75" s="56"/>
      <c r="G75" s="56"/>
      <c r="H75" s="43"/>
      <c r="I75" s="43"/>
      <c r="J75" s="43"/>
      <c r="K75" s="43"/>
    </row>
    <row r="76" spans="1:11" outlineLevel="2" x14ac:dyDescent="0.3">
      <c r="A76" s="53">
        <v>5</v>
      </c>
      <c r="B76" s="54">
        <v>10006</v>
      </c>
      <c r="C76" s="54">
        <v>11636</v>
      </c>
      <c r="D76" s="54">
        <v>13383</v>
      </c>
      <c r="E76" s="54">
        <v>15009</v>
      </c>
      <c r="F76" s="54"/>
      <c r="G76" s="54"/>
      <c r="H76" s="43"/>
      <c r="I76" s="43"/>
      <c r="J76" s="43"/>
      <c r="K76" s="43"/>
    </row>
    <row r="77" spans="1:11" outlineLevel="2" x14ac:dyDescent="0.3">
      <c r="A77" s="55">
        <v>10</v>
      </c>
      <c r="B77" s="56">
        <v>15445</v>
      </c>
      <c r="C77" s="56">
        <v>17955</v>
      </c>
      <c r="D77" s="56">
        <v>20658</v>
      </c>
      <c r="E77" s="56">
        <v>23167</v>
      </c>
      <c r="F77" s="56"/>
      <c r="G77" s="56"/>
      <c r="H77" s="43"/>
      <c r="I77" s="43"/>
      <c r="J77" s="43"/>
      <c r="K77" s="43"/>
    </row>
    <row r="78" spans="1:11" outlineLevel="2" x14ac:dyDescent="0.3">
      <c r="A78" s="53">
        <v>15</v>
      </c>
      <c r="B78" s="54">
        <v>20183</v>
      </c>
      <c r="C78" s="54">
        <v>23462</v>
      </c>
      <c r="D78" s="54">
        <v>26994</v>
      </c>
      <c r="E78" s="54">
        <v>30274</v>
      </c>
      <c r="F78" s="54"/>
      <c r="G78" s="54"/>
      <c r="H78" s="43"/>
      <c r="I78" s="43"/>
      <c r="J78" s="43"/>
      <c r="K78" s="43"/>
    </row>
    <row r="79" spans="1:11" outlineLevel="2" x14ac:dyDescent="0.3">
      <c r="A79" s="55">
        <v>20</v>
      </c>
      <c r="B79" s="56">
        <v>24513</v>
      </c>
      <c r="C79" s="56">
        <v>28496</v>
      </c>
      <c r="D79" s="56">
        <v>32785</v>
      </c>
      <c r="E79" s="56">
        <v>36769</v>
      </c>
      <c r="F79" s="56"/>
      <c r="G79" s="56"/>
      <c r="H79" s="43"/>
      <c r="I79" s="43"/>
      <c r="J79" s="43"/>
      <c r="K79" s="43"/>
    </row>
    <row r="80" spans="1:11" outlineLevel="2" x14ac:dyDescent="0.3">
      <c r="A80" s="53">
        <v>25</v>
      </c>
      <c r="B80" s="54">
        <v>28560</v>
      </c>
      <c r="C80" s="54">
        <v>33201</v>
      </c>
      <c r="D80" s="54">
        <v>38199</v>
      </c>
      <c r="E80" s="54">
        <v>42840</v>
      </c>
      <c r="F80" s="54"/>
      <c r="G80" s="54"/>
      <c r="H80" s="43"/>
      <c r="I80" s="43"/>
      <c r="J80" s="43"/>
      <c r="K80" s="43"/>
    </row>
    <row r="81" spans="1:11" outlineLevel="2" x14ac:dyDescent="0.3">
      <c r="A81" s="55">
        <v>30</v>
      </c>
      <c r="B81" s="56">
        <v>32394</v>
      </c>
      <c r="C81" s="56">
        <v>37658</v>
      </c>
      <c r="D81" s="56">
        <v>43326</v>
      </c>
      <c r="E81" s="56">
        <v>48590</v>
      </c>
      <c r="F81" s="56"/>
      <c r="G81" s="56"/>
      <c r="H81" s="43"/>
      <c r="I81" s="43"/>
      <c r="J81" s="43"/>
      <c r="K81" s="43"/>
    </row>
    <row r="82" spans="1:11" outlineLevel="2" x14ac:dyDescent="0.3">
      <c r="A82" s="53">
        <v>40</v>
      </c>
      <c r="B82" s="54">
        <v>39580</v>
      </c>
      <c r="C82" s="54">
        <v>46011</v>
      </c>
      <c r="D82" s="54">
        <v>52938</v>
      </c>
      <c r="E82" s="54">
        <v>59370</v>
      </c>
      <c r="F82" s="54"/>
      <c r="G82" s="54"/>
      <c r="H82" s="43"/>
      <c r="I82" s="43"/>
      <c r="J82" s="43"/>
      <c r="K82" s="43"/>
    </row>
    <row r="83" spans="1:11" outlineLevel="2" x14ac:dyDescent="0.3">
      <c r="A83" s="55">
        <v>50</v>
      </c>
      <c r="B83" s="56">
        <v>46282</v>
      </c>
      <c r="C83" s="56">
        <v>53803</v>
      </c>
      <c r="D83" s="56">
        <v>61902</v>
      </c>
      <c r="E83" s="56">
        <v>69423</v>
      </c>
      <c r="F83" s="56"/>
      <c r="G83" s="56"/>
      <c r="H83" s="43"/>
      <c r="I83" s="43"/>
      <c r="J83" s="43"/>
      <c r="K83" s="43"/>
    </row>
    <row r="84" spans="1:11" outlineLevel="2" x14ac:dyDescent="0.3">
      <c r="A84" s="53">
        <v>75</v>
      </c>
      <c r="B84" s="54">
        <v>61579</v>
      </c>
      <c r="C84" s="54">
        <v>71586</v>
      </c>
      <c r="D84" s="54">
        <v>82362</v>
      </c>
      <c r="E84" s="54">
        <v>92369</v>
      </c>
      <c r="F84" s="54"/>
      <c r="G84" s="54"/>
      <c r="H84" s="43"/>
      <c r="I84" s="43"/>
      <c r="J84" s="43"/>
      <c r="K84" s="43"/>
    </row>
    <row r="85" spans="1:11" outlineLevel="2" x14ac:dyDescent="0.3">
      <c r="A85" s="55">
        <v>100</v>
      </c>
      <c r="B85" s="56">
        <v>75430</v>
      </c>
      <c r="C85" s="56">
        <v>87687</v>
      </c>
      <c r="D85" s="56">
        <v>100887</v>
      </c>
      <c r="E85" s="56">
        <v>113145</v>
      </c>
      <c r="F85" s="56"/>
      <c r="G85" s="56"/>
      <c r="H85" s="43"/>
      <c r="I85" s="43"/>
      <c r="J85" s="43"/>
      <c r="K85" s="43"/>
    </row>
    <row r="86" spans="1:11" outlineLevel="2" x14ac:dyDescent="0.3">
      <c r="A86" s="53">
        <v>125</v>
      </c>
      <c r="B86" s="54">
        <v>88255</v>
      </c>
      <c r="C86" s="54">
        <v>102597</v>
      </c>
      <c r="D86" s="54">
        <v>118042</v>
      </c>
      <c r="E86" s="54">
        <v>132383</v>
      </c>
      <c r="F86" s="54"/>
      <c r="G86" s="54"/>
      <c r="H86" s="43"/>
      <c r="I86" s="43"/>
      <c r="J86" s="43"/>
      <c r="K86" s="43"/>
    </row>
    <row r="87" spans="1:11" outlineLevel="2" x14ac:dyDescent="0.3">
      <c r="A87" s="55">
        <v>150</v>
      </c>
      <c r="B87" s="56">
        <v>100288</v>
      </c>
      <c r="C87" s="56">
        <v>116585</v>
      </c>
      <c r="D87" s="56">
        <v>131136</v>
      </c>
      <c r="E87" s="56">
        <v>150433</v>
      </c>
      <c r="F87" s="56"/>
      <c r="G87" s="56"/>
      <c r="H87" s="43"/>
      <c r="I87" s="43"/>
      <c r="J87" s="43"/>
      <c r="K87" s="43"/>
    </row>
    <row r="88" spans="1:11" outlineLevel="2" x14ac:dyDescent="0.3">
      <c r="A88" s="53">
        <v>175</v>
      </c>
      <c r="B88" s="54">
        <v>111675</v>
      </c>
      <c r="C88" s="54">
        <v>129822</v>
      </c>
      <c r="D88" s="54">
        <v>149366</v>
      </c>
      <c r="E88" s="54">
        <v>167513</v>
      </c>
      <c r="F88" s="54"/>
      <c r="G88" s="54"/>
      <c r="H88" s="43"/>
      <c r="I88" s="43"/>
      <c r="J88" s="43"/>
      <c r="K88" s="43"/>
    </row>
    <row r="89" spans="1:11" outlineLevel="2" x14ac:dyDescent="0.3">
      <c r="A89" s="55">
        <v>200</v>
      </c>
      <c r="B89" s="56">
        <v>122516</v>
      </c>
      <c r="C89" s="56">
        <v>142425</v>
      </c>
      <c r="D89" s="56">
        <v>163866</v>
      </c>
      <c r="E89" s="56">
        <v>18377</v>
      </c>
      <c r="F89" s="56"/>
      <c r="G89" s="56"/>
      <c r="H89" s="43"/>
      <c r="I89" s="43"/>
      <c r="J89" s="43"/>
      <c r="K89" s="43"/>
    </row>
    <row r="90" spans="1:11" outlineLevel="2" x14ac:dyDescent="0.3">
      <c r="A90" s="53">
        <v>225</v>
      </c>
      <c r="B90" s="54">
        <v>133555</v>
      </c>
      <c r="C90" s="54">
        <v>155258</v>
      </c>
      <c r="D90" s="54">
        <v>178630</v>
      </c>
      <c r="E90" s="54">
        <v>200333</v>
      </c>
      <c r="F90" s="54"/>
      <c r="G90" s="54"/>
      <c r="H90" s="43"/>
      <c r="I90" s="43"/>
      <c r="J90" s="43"/>
      <c r="K90" s="43"/>
    </row>
    <row r="91" spans="1:11" outlineLevel="2" x14ac:dyDescent="0.3">
      <c r="A91" s="57">
        <v>250</v>
      </c>
      <c r="B91" s="58">
        <v>144284</v>
      </c>
      <c r="C91" s="58">
        <v>167730</v>
      </c>
      <c r="D91" s="58">
        <v>192980</v>
      </c>
      <c r="E91" s="58">
        <v>216426</v>
      </c>
      <c r="F91" s="58"/>
      <c r="G91" s="58"/>
      <c r="H91" s="43"/>
      <c r="I91" s="43"/>
      <c r="J91" s="43"/>
      <c r="K91" s="43"/>
    </row>
    <row r="92" spans="1:11" ht="6" customHeight="1" outlineLevel="1" x14ac:dyDescent="0.3">
      <c r="A92" s="47"/>
      <c r="B92" s="48"/>
      <c r="C92" s="49"/>
      <c r="D92" s="50"/>
      <c r="E92" s="38"/>
      <c r="F92" s="38"/>
      <c r="G92" s="38"/>
      <c r="H92" s="43"/>
      <c r="I92" s="43"/>
      <c r="J92" s="43"/>
      <c r="K92" s="43"/>
    </row>
    <row r="93" spans="1:11" outlineLevel="1" x14ac:dyDescent="0.3">
      <c r="A93" s="51" t="s">
        <v>177</v>
      </c>
      <c r="B93" s="52"/>
      <c r="C93" s="52"/>
      <c r="D93" s="52"/>
      <c r="E93" s="52"/>
      <c r="F93" s="52"/>
      <c r="G93" s="52"/>
      <c r="H93" s="43"/>
      <c r="I93" s="43"/>
      <c r="J93" s="43"/>
      <c r="K93" s="43"/>
    </row>
    <row r="94" spans="1:11" outlineLevel="2" x14ac:dyDescent="0.3">
      <c r="A94" s="53">
        <v>5000</v>
      </c>
      <c r="B94" s="54">
        <v>61880</v>
      </c>
      <c r="C94" s="54">
        <v>71935</v>
      </c>
      <c r="D94" s="54">
        <v>82764</v>
      </c>
      <c r="E94" s="54">
        <v>92820</v>
      </c>
      <c r="F94" s="54"/>
      <c r="G94" s="54"/>
      <c r="H94" s="43"/>
      <c r="I94" s="43"/>
      <c r="J94" s="43"/>
      <c r="K94" s="43"/>
    </row>
    <row r="95" spans="1:11" outlineLevel="2" x14ac:dyDescent="0.3">
      <c r="A95" s="55">
        <v>6000</v>
      </c>
      <c r="B95" s="56">
        <v>67933</v>
      </c>
      <c r="C95" s="56">
        <v>78973</v>
      </c>
      <c r="D95" s="56">
        <v>90861</v>
      </c>
      <c r="E95" s="56">
        <v>101900</v>
      </c>
      <c r="F95" s="56"/>
      <c r="G95" s="56"/>
      <c r="H95" s="43"/>
      <c r="I95" s="43"/>
      <c r="J95" s="43"/>
      <c r="K95" s="43"/>
    </row>
    <row r="96" spans="1:11" outlineLevel="2" x14ac:dyDescent="0.3">
      <c r="A96" s="53">
        <v>7000</v>
      </c>
      <c r="B96" s="54">
        <v>73473</v>
      </c>
      <c r="C96" s="54">
        <v>85413</v>
      </c>
      <c r="D96" s="54">
        <v>98270</v>
      </c>
      <c r="E96" s="54">
        <v>110210</v>
      </c>
      <c r="F96" s="54"/>
      <c r="G96" s="54"/>
      <c r="H96" s="43"/>
      <c r="I96" s="43"/>
      <c r="J96" s="43"/>
      <c r="K96" s="43"/>
    </row>
    <row r="97" spans="1:11" outlineLevel="2" x14ac:dyDescent="0.3">
      <c r="A97" s="55">
        <v>8000</v>
      </c>
      <c r="B97" s="56">
        <v>78600</v>
      </c>
      <c r="C97" s="56">
        <v>91373</v>
      </c>
      <c r="D97" s="56">
        <v>105128</v>
      </c>
      <c r="E97" s="56">
        <v>117901</v>
      </c>
      <c r="F97" s="56"/>
      <c r="G97" s="56"/>
      <c r="H97" s="43"/>
      <c r="I97" s="43"/>
      <c r="J97" s="43"/>
      <c r="K97" s="43"/>
    </row>
    <row r="98" spans="1:11" outlineLevel="2" x14ac:dyDescent="0.3">
      <c r="A98" s="53">
        <v>9000</v>
      </c>
      <c r="B98" s="54">
        <v>83385</v>
      </c>
      <c r="C98" s="54">
        <v>96936</v>
      </c>
      <c r="D98" s="54">
        <v>11528</v>
      </c>
      <c r="E98" s="54">
        <v>125078</v>
      </c>
      <c r="F98" s="54"/>
      <c r="G98" s="54"/>
      <c r="H98" s="43"/>
      <c r="I98" s="43"/>
      <c r="J98" s="43"/>
      <c r="K98" s="43"/>
    </row>
    <row r="99" spans="1:11" outlineLevel="2" x14ac:dyDescent="0.3">
      <c r="A99" s="55">
        <v>10000</v>
      </c>
      <c r="B99" s="56">
        <v>87880</v>
      </c>
      <c r="C99" s="56">
        <v>102161</v>
      </c>
      <c r="D99" s="56">
        <v>117540</v>
      </c>
      <c r="E99" s="56">
        <v>131820</v>
      </c>
      <c r="F99" s="56"/>
      <c r="G99" s="56"/>
      <c r="H99" s="43"/>
      <c r="I99" s="43"/>
      <c r="J99" s="43"/>
      <c r="K99" s="43"/>
    </row>
    <row r="100" spans="1:11" outlineLevel="2" x14ac:dyDescent="0.3">
      <c r="A100" s="53">
        <v>12000</v>
      </c>
      <c r="B100" s="54">
        <v>96149</v>
      </c>
      <c r="C100" s="54">
        <v>111773</v>
      </c>
      <c r="D100" s="54">
        <v>128599</v>
      </c>
      <c r="E100" s="54">
        <v>144223</v>
      </c>
      <c r="F100" s="54"/>
      <c r="G100" s="54"/>
      <c r="H100" s="43"/>
      <c r="I100" s="43"/>
      <c r="J100" s="43"/>
      <c r="K100" s="43"/>
    </row>
    <row r="101" spans="1:11" outlineLevel="2" x14ac:dyDescent="0.3">
      <c r="A101" s="55">
        <v>14000</v>
      </c>
      <c r="B101" s="56">
        <v>103631</v>
      </c>
      <c r="C101" s="56">
        <v>120471</v>
      </c>
      <c r="D101" s="56">
        <v>138607</v>
      </c>
      <c r="E101" s="56">
        <v>155447</v>
      </c>
      <c r="F101" s="56"/>
      <c r="G101" s="56"/>
      <c r="H101" s="43"/>
      <c r="I101" s="43"/>
      <c r="J101" s="43"/>
      <c r="K101" s="43"/>
    </row>
    <row r="102" spans="1:11" outlineLevel="2" x14ac:dyDescent="0.3">
      <c r="A102" s="53">
        <v>16000</v>
      </c>
      <c r="B102" s="54">
        <v>110477</v>
      </c>
      <c r="C102" s="54">
        <v>128430</v>
      </c>
      <c r="D102" s="54">
        <v>147763</v>
      </c>
      <c r="E102" s="54">
        <v>165716</v>
      </c>
      <c r="F102" s="54"/>
      <c r="G102" s="54"/>
      <c r="H102" s="43"/>
      <c r="I102" s="43"/>
      <c r="J102" s="43"/>
      <c r="K102" s="43"/>
    </row>
    <row r="103" spans="1:11" outlineLevel="2" x14ac:dyDescent="0.3">
      <c r="A103" s="55">
        <v>18000</v>
      </c>
      <c r="B103" s="56">
        <v>116791</v>
      </c>
      <c r="C103" s="56">
        <v>135769</v>
      </c>
      <c r="D103" s="56">
        <v>156208</v>
      </c>
      <c r="E103" s="56">
        <v>175186</v>
      </c>
      <c r="F103" s="56"/>
      <c r="G103" s="56"/>
      <c r="H103" s="43"/>
      <c r="I103" s="43"/>
      <c r="J103" s="43"/>
      <c r="K103" s="43"/>
    </row>
    <row r="104" spans="1:11" outlineLevel="2" x14ac:dyDescent="0.3">
      <c r="A104" s="53">
        <v>20000</v>
      </c>
      <c r="B104" s="54">
        <v>122649</v>
      </c>
      <c r="C104" s="54">
        <v>142580</v>
      </c>
      <c r="D104" s="54">
        <v>164043</v>
      </c>
      <c r="E104" s="54">
        <v>183974</v>
      </c>
      <c r="F104" s="54"/>
      <c r="G104" s="54"/>
      <c r="H104" s="43"/>
      <c r="I104" s="43"/>
      <c r="J104" s="43"/>
      <c r="K104" s="43"/>
    </row>
    <row r="105" spans="1:11" outlineLevel="2" x14ac:dyDescent="0.3">
      <c r="A105" s="55">
        <v>25000</v>
      </c>
      <c r="B105" s="56">
        <v>138047</v>
      </c>
      <c r="C105" s="56">
        <v>160480</v>
      </c>
      <c r="D105" s="56">
        <v>184638</v>
      </c>
      <c r="E105" s="56">
        <v>207070</v>
      </c>
      <c r="F105" s="56"/>
      <c r="G105" s="56"/>
      <c r="H105" s="43"/>
      <c r="I105" s="43"/>
      <c r="J105" s="43"/>
      <c r="K105" s="43"/>
    </row>
    <row r="106" spans="1:11" outlineLevel="2" x14ac:dyDescent="0.3">
      <c r="A106" s="53">
        <v>30000</v>
      </c>
      <c r="B106" s="54">
        <v>152052</v>
      </c>
      <c r="C106" s="54">
        <v>176761</v>
      </c>
      <c r="D106" s="54">
        <v>203370</v>
      </c>
      <c r="E106" s="54">
        <v>228078</v>
      </c>
      <c r="F106" s="54"/>
      <c r="G106" s="54"/>
      <c r="H106" s="43"/>
      <c r="I106" s="43"/>
      <c r="J106" s="43"/>
      <c r="K106" s="43"/>
    </row>
    <row r="107" spans="1:11" outlineLevel="2" x14ac:dyDescent="0.3">
      <c r="A107" s="55">
        <v>40000</v>
      </c>
      <c r="B107" s="56">
        <v>177097</v>
      </c>
      <c r="C107" s="56">
        <v>205875</v>
      </c>
      <c r="D107" s="56">
        <v>236867</v>
      </c>
      <c r="E107" s="56">
        <v>265645</v>
      </c>
      <c r="F107" s="56"/>
      <c r="G107" s="56"/>
      <c r="H107" s="43"/>
      <c r="I107" s="43"/>
      <c r="J107" s="43"/>
      <c r="K107" s="43"/>
    </row>
    <row r="108" spans="1:11" outlineLevel="2" x14ac:dyDescent="0.3">
      <c r="A108" s="53">
        <v>50000</v>
      </c>
      <c r="B108" s="54">
        <v>199330</v>
      </c>
      <c r="C108" s="54">
        <v>231721</v>
      </c>
      <c r="D108" s="54">
        <v>266604</v>
      </c>
      <c r="E108" s="54">
        <v>298995</v>
      </c>
      <c r="F108" s="54"/>
      <c r="G108" s="54"/>
      <c r="H108" s="43"/>
      <c r="I108" s="43"/>
      <c r="J108" s="43"/>
      <c r="K108" s="43"/>
    </row>
    <row r="109" spans="1:11" outlineLevel="2" x14ac:dyDescent="0.3">
      <c r="A109" s="55">
        <v>60000</v>
      </c>
      <c r="B109" s="56">
        <v>219553</v>
      </c>
      <c r="C109" s="56">
        <v>255230</v>
      </c>
      <c r="D109" s="56">
        <v>293652</v>
      </c>
      <c r="E109" s="56">
        <v>329329</v>
      </c>
      <c r="F109" s="56"/>
      <c r="G109" s="56"/>
      <c r="H109" s="43"/>
      <c r="I109" s="43"/>
      <c r="J109" s="43"/>
      <c r="K109" s="43"/>
    </row>
    <row r="110" spans="1:11" outlineLevel="2" x14ac:dyDescent="0.3">
      <c r="A110" s="53">
        <v>70000</v>
      </c>
      <c r="B110" s="54">
        <v>238243</v>
      </c>
      <c r="C110" s="54">
        <v>276958</v>
      </c>
      <c r="D110" s="54">
        <v>318650</v>
      </c>
      <c r="E110" s="54">
        <v>357365</v>
      </c>
      <c r="F110" s="54"/>
      <c r="G110" s="54"/>
      <c r="H110" s="43"/>
      <c r="I110" s="43"/>
      <c r="J110" s="43"/>
      <c r="K110" s="43"/>
    </row>
    <row r="111" spans="1:11" outlineLevel="2" x14ac:dyDescent="0.3">
      <c r="A111" s="55">
        <v>80000</v>
      </c>
      <c r="B111" s="56">
        <v>253946</v>
      </c>
      <c r="C111" s="56">
        <v>295212</v>
      </c>
      <c r="D111" s="56">
        <v>339652</v>
      </c>
      <c r="E111" s="56">
        <v>380918</v>
      </c>
      <c r="F111" s="56"/>
      <c r="G111" s="56"/>
      <c r="H111" s="43"/>
      <c r="I111" s="43"/>
      <c r="J111" s="43"/>
      <c r="K111" s="43"/>
    </row>
    <row r="112" spans="1:11" outlineLevel="2" x14ac:dyDescent="0.3">
      <c r="A112" s="53">
        <v>90000</v>
      </c>
      <c r="B112" s="54">
        <v>268420</v>
      </c>
      <c r="C112" s="54">
        <v>312038</v>
      </c>
      <c r="D112" s="54">
        <v>359011</v>
      </c>
      <c r="E112" s="54">
        <v>402630</v>
      </c>
      <c r="F112" s="54"/>
      <c r="G112" s="54"/>
      <c r="H112" s="43"/>
      <c r="I112" s="43"/>
      <c r="J112" s="43"/>
      <c r="K112" s="43"/>
    </row>
    <row r="113" spans="1:11" outlineLevel="2" x14ac:dyDescent="0.3">
      <c r="A113" s="57">
        <v>100000</v>
      </c>
      <c r="B113" s="58">
        <v>281843</v>
      </c>
      <c r="C113" s="58">
        <v>327643</v>
      </c>
      <c r="D113" s="58">
        <v>376965</v>
      </c>
      <c r="E113" s="58">
        <v>422765</v>
      </c>
      <c r="F113" s="58"/>
      <c r="G113" s="58"/>
      <c r="H113" s="43"/>
      <c r="I113" s="43"/>
      <c r="J113" s="43"/>
      <c r="K113" s="43"/>
    </row>
    <row r="114" spans="1:11" ht="6" customHeight="1" outlineLevel="1" x14ac:dyDescent="0.3">
      <c r="A114" s="47"/>
      <c r="B114" s="48"/>
      <c r="C114" s="49"/>
      <c r="D114" s="50"/>
      <c r="E114" s="38"/>
      <c r="F114" s="38"/>
      <c r="G114" s="38"/>
      <c r="H114" s="43"/>
      <c r="I114" s="43"/>
      <c r="J114" s="43"/>
      <c r="K114" s="43"/>
    </row>
    <row r="115" spans="1:11" outlineLevel="1" x14ac:dyDescent="0.3">
      <c r="A115" s="51" t="s">
        <v>178</v>
      </c>
      <c r="B115" s="52"/>
      <c r="C115" s="52"/>
      <c r="D115" s="52"/>
      <c r="E115" s="52"/>
      <c r="F115" s="52"/>
      <c r="G115" s="52"/>
      <c r="H115" s="43"/>
      <c r="I115" s="43"/>
      <c r="J115" s="43"/>
      <c r="K115" s="43"/>
    </row>
    <row r="116" spans="1:11" outlineLevel="2" x14ac:dyDescent="0.3">
      <c r="A116" s="53">
        <v>6</v>
      </c>
      <c r="B116" s="54">
        <v>5324</v>
      </c>
      <c r="C116" s="54">
        <v>6189</v>
      </c>
      <c r="D116" s="54">
        <v>121</v>
      </c>
      <c r="E116" s="54">
        <v>7986</v>
      </c>
      <c r="F116" s="54"/>
      <c r="G116" s="54"/>
      <c r="H116" s="43"/>
      <c r="I116" s="43"/>
      <c r="J116" s="43"/>
      <c r="K116" s="43"/>
    </row>
    <row r="117" spans="1:11" outlineLevel="2" x14ac:dyDescent="0.3">
      <c r="A117" s="55">
        <v>8</v>
      </c>
      <c r="B117" s="56">
        <v>6130</v>
      </c>
      <c r="C117" s="56">
        <v>7126</v>
      </c>
      <c r="D117" s="56">
        <v>8199</v>
      </c>
      <c r="E117" s="56">
        <v>9195</v>
      </c>
      <c r="F117" s="56"/>
      <c r="G117" s="56"/>
      <c r="H117" s="43"/>
      <c r="I117" s="43"/>
      <c r="J117" s="43"/>
      <c r="K117" s="43"/>
    </row>
    <row r="118" spans="1:11" outlineLevel="2" x14ac:dyDescent="0.3">
      <c r="A118" s="53">
        <v>12</v>
      </c>
      <c r="B118" s="54">
        <v>7600</v>
      </c>
      <c r="C118" s="54">
        <v>8836</v>
      </c>
      <c r="D118" s="54">
        <v>10166</v>
      </c>
      <c r="E118" s="54">
        <v>11401</v>
      </c>
      <c r="F118" s="54"/>
      <c r="G118" s="54"/>
      <c r="H118" s="43"/>
      <c r="I118" s="43"/>
      <c r="J118" s="43"/>
      <c r="K118" s="43"/>
    </row>
    <row r="119" spans="1:11" outlineLevel="2" x14ac:dyDescent="0.3">
      <c r="A119" s="55">
        <v>16</v>
      </c>
      <c r="B119" s="56">
        <v>8947</v>
      </c>
      <c r="C119" s="56">
        <v>10401</v>
      </c>
      <c r="D119" s="56">
        <v>11966</v>
      </c>
      <c r="E119" s="56">
        <v>13420</v>
      </c>
      <c r="F119" s="56"/>
      <c r="G119" s="56"/>
      <c r="H119" s="43"/>
      <c r="I119" s="43"/>
      <c r="J119" s="43"/>
      <c r="K119" s="43"/>
    </row>
    <row r="120" spans="1:11" outlineLevel="2" x14ac:dyDescent="0.3">
      <c r="A120" s="53">
        <v>20</v>
      </c>
      <c r="B120" s="54">
        <v>10207</v>
      </c>
      <c r="C120" s="54">
        <v>11866</v>
      </c>
      <c r="D120" s="54">
        <v>13652</v>
      </c>
      <c r="E120" s="54">
        <v>15311</v>
      </c>
      <c r="F120" s="54"/>
      <c r="G120" s="54"/>
      <c r="H120" s="43"/>
      <c r="I120" s="43"/>
      <c r="J120" s="43"/>
      <c r="K120" s="43"/>
    </row>
    <row r="121" spans="1:11" outlineLevel="2" x14ac:dyDescent="0.3">
      <c r="A121" s="55">
        <v>40</v>
      </c>
      <c r="B121" s="56">
        <v>15755</v>
      </c>
      <c r="C121" s="56">
        <v>18315</v>
      </c>
      <c r="D121" s="56">
        <v>21072</v>
      </c>
      <c r="E121" s="56">
        <v>23632</v>
      </c>
      <c r="F121" s="56"/>
      <c r="G121" s="56"/>
      <c r="H121" s="43"/>
      <c r="I121" s="43"/>
      <c r="J121" s="43"/>
      <c r="K121" s="43"/>
    </row>
    <row r="122" spans="1:11" outlineLevel="2" x14ac:dyDescent="0.3">
      <c r="A122" s="53">
        <v>100</v>
      </c>
      <c r="B122" s="54">
        <v>29126</v>
      </c>
      <c r="C122" s="54">
        <v>33859</v>
      </c>
      <c r="D122" s="54">
        <v>38956</v>
      </c>
      <c r="E122" s="54">
        <v>43689</v>
      </c>
      <c r="F122" s="54"/>
      <c r="G122" s="54"/>
      <c r="H122" s="43"/>
      <c r="I122" s="43"/>
      <c r="J122" s="43"/>
      <c r="K122" s="43"/>
    </row>
    <row r="123" spans="1:11" outlineLevel="2" x14ac:dyDescent="0.3">
      <c r="A123" s="55">
        <v>200</v>
      </c>
      <c r="B123" s="56">
        <v>47180</v>
      </c>
      <c r="C123" s="56">
        <v>54846</v>
      </c>
      <c r="D123" s="56">
        <v>63103</v>
      </c>
      <c r="E123" s="56">
        <v>70769</v>
      </c>
      <c r="F123" s="56"/>
      <c r="G123" s="56"/>
      <c r="H123" s="43"/>
      <c r="I123" s="43"/>
      <c r="J123" s="43"/>
      <c r="K123" s="43"/>
    </row>
    <row r="124" spans="1:11" outlineLevel="2" x14ac:dyDescent="0.3">
      <c r="A124" s="53">
        <v>300</v>
      </c>
      <c r="B124" s="54">
        <v>62748</v>
      </c>
      <c r="C124" s="54">
        <v>72944</v>
      </c>
      <c r="D124" s="54">
        <v>83925</v>
      </c>
      <c r="E124" s="54">
        <v>94121</v>
      </c>
      <c r="F124" s="54"/>
      <c r="G124" s="54"/>
      <c r="H124" s="43"/>
      <c r="I124" s="43"/>
      <c r="J124" s="43"/>
      <c r="K124" s="43"/>
    </row>
    <row r="125" spans="1:11" outlineLevel="2" x14ac:dyDescent="0.3">
      <c r="A125" s="55">
        <v>400</v>
      </c>
      <c r="B125" s="56">
        <v>76829</v>
      </c>
      <c r="C125" s="56">
        <v>89314</v>
      </c>
      <c r="D125" s="56">
        <v>102759</v>
      </c>
      <c r="E125" s="56">
        <v>115244</v>
      </c>
      <c r="F125" s="56"/>
      <c r="G125" s="56"/>
      <c r="H125" s="43"/>
      <c r="I125" s="43"/>
      <c r="J125" s="43"/>
      <c r="K125" s="43"/>
    </row>
    <row r="126" spans="1:11" outlineLevel="2" x14ac:dyDescent="0.3">
      <c r="A126" s="53">
        <v>500</v>
      </c>
      <c r="B126" s="54">
        <v>89855</v>
      </c>
      <c r="C126" s="54">
        <v>104456</v>
      </c>
      <c r="D126" s="54">
        <v>120181</v>
      </c>
      <c r="E126" s="54">
        <v>134782</v>
      </c>
      <c r="F126" s="54"/>
      <c r="G126" s="54"/>
      <c r="H126" s="43"/>
      <c r="I126" s="43"/>
      <c r="J126" s="43"/>
      <c r="K126" s="43"/>
    </row>
    <row r="127" spans="1:11" outlineLevel="2" x14ac:dyDescent="0.3">
      <c r="A127" s="55">
        <v>600</v>
      </c>
      <c r="B127" s="56">
        <v>102062</v>
      </c>
      <c r="C127" s="56">
        <v>118647</v>
      </c>
      <c r="D127" s="56">
        <v>136508</v>
      </c>
      <c r="E127" s="56">
        <v>153093</v>
      </c>
      <c r="F127" s="56"/>
      <c r="G127" s="56"/>
      <c r="H127" s="43"/>
      <c r="I127" s="43"/>
      <c r="J127" s="43"/>
      <c r="K127" s="43"/>
    </row>
    <row r="128" spans="1:11" outlineLevel="2" x14ac:dyDescent="0.3">
      <c r="A128" s="53">
        <v>700</v>
      </c>
      <c r="B128" s="54">
        <v>113602</v>
      </c>
      <c r="C128" s="54">
        <v>132062</v>
      </c>
      <c r="D128" s="54">
        <v>151942</v>
      </c>
      <c r="E128" s="54">
        <v>170402</v>
      </c>
      <c r="F128" s="54"/>
      <c r="G128" s="54"/>
      <c r="H128" s="43"/>
      <c r="I128" s="43"/>
      <c r="J128" s="43"/>
      <c r="K128" s="43"/>
    </row>
    <row r="129" spans="1:11" outlineLevel="2" x14ac:dyDescent="0.3">
      <c r="A129" s="55">
        <v>800</v>
      </c>
      <c r="B129" s="56">
        <v>124575</v>
      </c>
      <c r="C129" s="56">
        <v>144819</v>
      </c>
      <c r="D129" s="56">
        <v>166620</v>
      </c>
      <c r="E129" s="56">
        <v>186863</v>
      </c>
      <c r="F129" s="56"/>
      <c r="G129" s="56"/>
      <c r="H129" s="43"/>
      <c r="I129" s="43"/>
      <c r="J129" s="43"/>
      <c r="K129" s="43"/>
    </row>
    <row r="130" spans="1:11" outlineLevel="2" x14ac:dyDescent="0.3">
      <c r="A130" s="53">
        <v>1200</v>
      </c>
      <c r="B130" s="54">
        <v>167729</v>
      </c>
      <c r="C130" s="54">
        <v>194985</v>
      </c>
      <c r="D130" s="54">
        <v>224338</v>
      </c>
      <c r="E130" s="54">
        <v>251594</v>
      </c>
      <c r="F130" s="54"/>
      <c r="G130" s="54"/>
      <c r="H130" s="43"/>
      <c r="I130" s="43"/>
      <c r="J130" s="43"/>
      <c r="K130" s="43"/>
    </row>
    <row r="131" spans="1:11" outlineLevel="2" x14ac:dyDescent="0.3">
      <c r="A131" s="55">
        <v>1600</v>
      </c>
      <c r="B131" s="56">
        <v>207279</v>
      </c>
      <c r="C131" s="56">
        <v>240961</v>
      </c>
      <c r="D131" s="56">
        <v>277235</v>
      </c>
      <c r="E131" s="56">
        <v>310918</v>
      </c>
      <c r="F131" s="56"/>
      <c r="G131" s="56"/>
      <c r="H131" s="43"/>
      <c r="I131" s="43"/>
      <c r="J131" s="43"/>
      <c r="K131" s="43"/>
    </row>
    <row r="132" spans="1:11" outlineLevel="2" x14ac:dyDescent="0.3">
      <c r="A132" s="53">
        <v>2000</v>
      </c>
      <c r="B132" s="54">
        <v>244349</v>
      </c>
      <c r="C132" s="54">
        <v>284056</v>
      </c>
      <c r="D132" s="54">
        <v>326817</v>
      </c>
      <c r="E132" s="54">
        <v>366524</v>
      </c>
      <c r="F132" s="54"/>
      <c r="G132" s="54"/>
      <c r="H132" s="43"/>
      <c r="I132" s="43"/>
      <c r="J132" s="43"/>
      <c r="K132" s="43"/>
    </row>
    <row r="133" spans="1:11" outlineLevel="2" x14ac:dyDescent="0.3">
      <c r="A133" s="55">
        <v>2400</v>
      </c>
      <c r="B133" s="56">
        <v>279559</v>
      </c>
      <c r="C133" s="56">
        <v>324987</v>
      </c>
      <c r="D133" s="56">
        <v>373910</v>
      </c>
      <c r="E133" s="56">
        <v>419338</v>
      </c>
      <c r="F133" s="56"/>
      <c r="G133" s="56"/>
      <c r="H133" s="43"/>
      <c r="I133" s="43"/>
      <c r="J133" s="43"/>
      <c r="K133" s="43"/>
    </row>
    <row r="134" spans="1:11" outlineLevel="2" x14ac:dyDescent="0.3">
      <c r="A134" s="53">
        <v>3200</v>
      </c>
      <c r="B134" s="54">
        <v>343814</v>
      </c>
      <c r="C134" s="54">
        <v>399683</v>
      </c>
      <c r="D134" s="54">
        <v>459851</v>
      </c>
      <c r="E134" s="54">
        <v>515720</v>
      </c>
      <c r="F134" s="54"/>
      <c r="G134" s="54"/>
      <c r="H134" s="43"/>
      <c r="I134" s="43"/>
      <c r="J134" s="43"/>
      <c r="K134" s="43"/>
    </row>
    <row r="135" spans="1:11" outlineLevel="2" x14ac:dyDescent="0.3">
      <c r="A135" s="57">
        <v>4000</v>
      </c>
      <c r="B135" s="58">
        <v>400847</v>
      </c>
      <c r="C135" s="58">
        <v>465985</v>
      </c>
      <c r="D135" s="58">
        <v>536133</v>
      </c>
      <c r="E135" s="58">
        <v>601270</v>
      </c>
      <c r="F135" s="58"/>
      <c r="G135" s="58"/>
      <c r="H135" s="43"/>
      <c r="I135" s="43"/>
      <c r="J135" s="43"/>
      <c r="K135" s="43"/>
    </row>
    <row r="136" spans="1:11" ht="6" customHeight="1" outlineLevel="1" x14ac:dyDescent="0.3">
      <c r="A136" s="47"/>
      <c r="B136" s="48"/>
      <c r="C136" s="49"/>
      <c r="D136" s="50"/>
      <c r="E136" s="38"/>
      <c r="F136" s="38"/>
      <c r="G136" s="38"/>
      <c r="H136" s="43"/>
      <c r="I136" s="43"/>
      <c r="J136" s="43"/>
      <c r="K136" s="43"/>
    </row>
    <row r="137" spans="1:11" outlineLevel="1" x14ac:dyDescent="0.3">
      <c r="A137" s="51" t="s">
        <v>179</v>
      </c>
      <c r="B137" s="52"/>
      <c r="C137" s="52"/>
      <c r="D137" s="52"/>
      <c r="E137" s="52"/>
      <c r="F137" s="52"/>
      <c r="G137" s="52"/>
      <c r="H137" s="43"/>
      <c r="I137" s="43"/>
      <c r="J137" s="43"/>
      <c r="K137" s="43"/>
    </row>
    <row r="138" spans="1:11" outlineLevel="2" x14ac:dyDescent="0.3">
      <c r="A138" s="53">
        <v>5</v>
      </c>
      <c r="B138" s="54">
        <v>3852</v>
      </c>
      <c r="C138" s="54">
        <v>7704</v>
      </c>
      <c r="D138" s="54">
        <v>11556</v>
      </c>
      <c r="E138" s="54">
        <v>15408</v>
      </c>
      <c r="F138" s="54"/>
      <c r="G138" s="54"/>
      <c r="H138" s="43"/>
      <c r="I138" s="43"/>
      <c r="J138" s="43"/>
      <c r="K138" s="43"/>
    </row>
    <row r="139" spans="1:11" outlineLevel="2" x14ac:dyDescent="0.3">
      <c r="A139" s="55">
        <v>10</v>
      </c>
      <c r="B139" s="56">
        <v>4802</v>
      </c>
      <c r="C139" s="56">
        <v>9603</v>
      </c>
      <c r="D139" s="56">
        <v>14405</v>
      </c>
      <c r="E139" s="56">
        <v>19207</v>
      </c>
      <c r="F139" s="56"/>
      <c r="G139" s="56"/>
      <c r="H139" s="43"/>
      <c r="I139" s="43"/>
      <c r="J139" s="43"/>
      <c r="K139" s="43"/>
    </row>
    <row r="140" spans="1:11" outlineLevel="2" x14ac:dyDescent="0.3">
      <c r="A140" s="53">
        <v>15</v>
      </c>
      <c r="B140" s="54">
        <v>5481</v>
      </c>
      <c r="C140" s="54">
        <v>10963</v>
      </c>
      <c r="D140" s="54">
        <v>16444</v>
      </c>
      <c r="E140" s="54">
        <v>21925</v>
      </c>
      <c r="F140" s="54"/>
      <c r="G140" s="54"/>
      <c r="H140" s="43"/>
      <c r="I140" s="43"/>
      <c r="J140" s="43"/>
      <c r="K140" s="43"/>
    </row>
    <row r="141" spans="1:11" outlineLevel="2" x14ac:dyDescent="0.3">
      <c r="A141" s="55">
        <v>20</v>
      </c>
      <c r="B141" s="56">
        <v>6029</v>
      </c>
      <c r="C141" s="56">
        <v>12058</v>
      </c>
      <c r="D141" s="56">
        <v>18087</v>
      </c>
      <c r="E141" s="56">
        <v>24116</v>
      </c>
      <c r="F141" s="56"/>
      <c r="G141" s="56"/>
      <c r="H141" s="43"/>
      <c r="I141" s="43"/>
      <c r="J141" s="43"/>
      <c r="K141" s="43"/>
    </row>
    <row r="142" spans="1:11" outlineLevel="2" x14ac:dyDescent="0.3">
      <c r="A142" s="53">
        <v>30</v>
      </c>
      <c r="B142" s="54">
        <v>6906</v>
      </c>
      <c r="C142" s="54">
        <v>13813</v>
      </c>
      <c r="D142" s="54">
        <v>20719</v>
      </c>
      <c r="E142" s="54">
        <v>27626</v>
      </c>
      <c r="F142" s="54"/>
      <c r="G142" s="54"/>
      <c r="H142" s="43"/>
      <c r="I142" s="43"/>
      <c r="J142" s="43"/>
      <c r="K142" s="43"/>
    </row>
    <row r="143" spans="1:11" outlineLevel="2" x14ac:dyDescent="0.3">
      <c r="A143" s="55">
        <v>40</v>
      </c>
      <c r="B143" s="56">
        <v>7612</v>
      </c>
      <c r="C143" s="56">
        <v>15225</v>
      </c>
      <c r="D143" s="56">
        <v>22837</v>
      </c>
      <c r="E143" s="56">
        <v>30450</v>
      </c>
      <c r="F143" s="56"/>
      <c r="G143" s="56"/>
      <c r="H143" s="43"/>
      <c r="I143" s="43"/>
      <c r="J143" s="43"/>
      <c r="K143" s="43"/>
    </row>
    <row r="144" spans="1:11" outlineLevel="2" x14ac:dyDescent="0.3">
      <c r="A144" s="53">
        <v>50</v>
      </c>
      <c r="B144" s="54">
        <v>8213</v>
      </c>
      <c r="C144" s="54">
        <v>16425</v>
      </c>
      <c r="D144" s="54">
        <v>24638</v>
      </c>
      <c r="E144" s="54">
        <v>32851</v>
      </c>
      <c r="F144" s="54"/>
      <c r="G144" s="54"/>
      <c r="H144" s="43"/>
      <c r="I144" s="43"/>
      <c r="J144" s="43"/>
      <c r="K144" s="43"/>
    </row>
    <row r="145" spans="1:11" outlineLevel="2" x14ac:dyDescent="0.3">
      <c r="A145" s="55">
        <v>75</v>
      </c>
      <c r="B145" s="56">
        <v>9433</v>
      </c>
      <c r="C145" s="56">
        <v>18866</v>
      </c>
      <c r="D145" s="56">
        <v>28298</v>
      </c>
      <c r="E145" s="56">
        <v>37731</v>
      </c>
      <c r="F145" s="56"/>
      <c r="G145" s="56"/>
      <c r="H145" s="43"/>
      <c r="I145" s="43"/>
      <c r="J145" s="43"/>
      <c r="K145" s="43"/>
    </row>
    <row r="146" spans="1:11" outlineLevel="2" x14ac:dyDescent="0.3">
      <c r="A146" s="53">
        <v>100</v>
      </c>
      <c r="B146" s="54">
        <v>10408</v>
      </c>
      <c r="C146" s="54">
        <v>20816</v>
      </c>
      <c r="D146" s="54">
        <v>31224</v>
      </c>
      <c r="E146" s="54">
        <v>41633</v>
      </c>
      <c r="F146" s="54"/>
      <c r="G146" s="54"/>
      <c r="H146" s="43"/>
      <c r="I146" s="43"/>
      <c r="J146" s="43"/>
      <c r="K146" s="43"/>
    </row>
    <row r="147" spans="1:11" outlineLevel="2" x14ac:dyDescent="0.3">
      <c r="A147" s="55">
        <v>150</v>
      </c>
      <c r="B147" s="56">
        <v>11949</v>
      </c>
      <c r="C147" s="56">
        <v>23899</v>
      </c>
      <c r="D147" s="56">
        <v>35848</v>
      </c>
      <c r="E147" s="56">
        <v>47798</v>
      </c>
      <c r="F147" s="56"/>
      <c r="G147" s="56"/>
      <c r="H147" s="43"/>
      <c r="I147" s="43"/>
      <c r="J147" s="43"/>
      <c r="K147" s="43"/>
    </row>
    <row r="148" spans="1:11" outlineLevel="2" x14ac:dyDescent="0.3">
      <c r="A148" s="53">
        <v>200</v>
      </c>
      <c r="B148" s="54">
        <v>13165</v>
      </c>
      <c r="C148" s="54">
        <v>26300</v>
      </c>
      <c r="D148" s="54">
        <v>39495</v>
      </c>
      <c r="E148" s="54">
        <v>52660</v>
      </c>
      <c r="F148" s="54"/>
      <c r="G148" s="54"/>
      <c r="H148" s="43"/>
      <c r="I148" s="43"/>
      <c r="J148" s="43"/>
      <c r="K148" s="43"/>
    </row>
    <row r="149" spans="1:11" outlineLevel="2" x14ac:dyDescent="0.3">
      <c r="A149" s="55">
        <v>300</v>
      </c>
      <c r="B149" s="56">
        <v>15318</v>
      </c>
      <c r="C149" s="56">
        <v>30636</v>
      </c>
      <c r="D149" s="56">
        <v>45954</v>
      </c>
      <c r="E149" s="56">
        <v>61272</v>
      </c>
      <c r="F149" s="56"/>
      <c r="G149" s="56"/>
      <c r="H149" s="43"/>
      <c r="I149" s="43"/>
      <c r="J149" s="43"/>
      <c r="K149" s="43"/>
    </row>
    <row r="150" spans="1:11" outlineLevel="2" x14ac:dyDescent="0.3">
      <c r="A150" s="53">
        <v>400</v>
      </c>
      <c r="B150" s="54">
        <v>17087</v>
      </c>
      <c r="C150" s="54">
        <v>34174</v>
      </c>
      <c r="D150" s="54">
        <v>51262</v>
      </c>
      <c r="E150" s="54">
        <v>68349</v>
      </c>
      <c r="F150" s="54"/>
      <c r="G150" s="54"/>
      <c r="H150" s="43"/>
      <c r="I150" s="43"/>
      <c r="J150" s="43"/>
      <c r="K150" s="43"/>
    </row>
    <row r="151" spans="1:11" outlineLevel="2" x14ac:dyDescent="0.3">
      <c r="A151" s="55">
        <v>500</v>
      </c>
      <c r="B151" s="56">
        <v>18261</v>
      </c>
      <c r="C151" s="56">
        <v>37242</v>
      </c>
      <c r="D151" s="56">
        <v>55863</v>
      </c>
      <c r="E151" s="56">
        <v>74484</v>
      </c>
      <c r="F151" s="56"/>
      <c r="G151" s="56"/>
      <c r="H151" s="43"/>
      <c r="I151" s="43"/>
      <c r="J151" s="43"/>
      <c r="K151" s="43"/>
    </row>
    <row r="152" spans="1:11" outlineLevel="2" x14ac:dyDescent="0.3">
      <c r="A152" s="53">
        <v>750</v>
      </c>
      <c r="B152" s="54">
        <v>21833</v>
      </c>
      <c r="C152" s="54">
        <v>43666</v>
      </c>
      <c r="D152" s="54">
        <v>65500</v>
      </c>
      <c r="E152" s="54">
        <v>87333</v>
      </c>
      <c r="F152" s="54"/>
      <c r="G152" s="54"/>
      <c r="H152" s="43"/>
      <c r="I152" s="43"/>
      <c r="J152" s="43"/>
      <c r="K152" s="43"/>
    </row>
    <row r="153" spans="1:11" outlineLevel="2" x14ac:dyDescent="0.3">
      <c r="A153" s="55">
        <v>1000</v>
      </c>
      <c r="B153" s="56">
        <v>24507</v>
      </c>
      <c r="C153" s="56">
        <v>49104</v>
      </c>
      <c r="D153" s="56">
        <v>73522</v>
      </c>
      <c r="E153" s="56">
        <v>98029</v>
      </c>
      <c r="F153" s="56"/>
      <c r="G153" s="56"/>
      <c r="H153" s="43"/>
      <c r="I153" s="43"/>
      <c r="J153" s="43"/>
      <c r="K153" s="43"/>
    </row>
    <row r="154" spans="1:11" outlineLevel="2" x14ac:dyDescent="0.3">
      <c r="A154" s="53">
        <v>1500</v>
      </c>
      <c r="B154" s="54">
        <v>28966</v>
      </c>
      <c r="C154" s="54">
        <v>57932</v>
      </c>
      <c r="D154" s="54">
        <v>86898</v>
      </c>
      <c r="E154" s="54">
        <v>115864</v>
      </c>
      <c r="F154" s="54"/>
      <c r="G154" s="54"/>
      <c r="H154" s="43"/>
      <c r="I154" s="43"/>
      <c r="J154" s="43"/>
      <c r="K154" s="43"/>
    </row>
    <row r="155" spans="1:11" outlineLevel="2" x14ac:dyDescent="0.3">
      <c r="A155" s="55">
        <v>2500</v>
      </c>
      <c r="B155" s="56">
        <v>36065</v>
      </c>
      <c r="C155" s="56">
        <v>72131</v>
      </c>
      <c r="D155" s="56">
        <v>108196</v>
      </c>
      <c r="E155" s="56">
        <v>144261</v>
      </c>
      <c r="F155" s="56"/>
      <c r="G155" s="56"/>
      <c r="H155" s="43"/>
      <c r="I155" s="43"/>
      <c r="J155" s="43"/>
      <c r="K155" s="43"/>
    </row>
    <row r="156" spans="1:11" outlineLevel="2" x14ac:dyDescent="0.3">
      <c r="A156" s="53">
        <v>5000</v>
      </c>
      <c r="B156" s="54">
        <v>49288</v>
      </c>
      <c r="C156" s="54">
        <v>98575</v>
      </c>
      <c r="D156" s="54">
        <v>147863</v>
      </c>
      <c r="E156" s="54">
        <v>197150</v>
      </c>
      <c r="F156" s="54"/>
      <c r="G156" s="54"/>
      <c r="H156" s="43"/>
      <c r="I156" s="43"/>
      <c r="J156" s="43"/>
      <c r="K156" s="43"/>
    </row>
    <row r="157" spans="1:11" outlineLevel="2" x14ac:dyDescent="0.3">
      <c r="A157" s="57">
        <v>10000</v>
      </c>
      <c r="B157" s="58">
        <v>69105</v>
      </c>
      <c r="C157" s="58">
        <v>138029</v>
      </c>
      <c r="D157" s="58">
        <v>207044</v>
      </c>
      <c r="E157" s="58">
        <v>276058</v>
      </c>
      <c r="F157" s="58"/>
      <c r="G157" s="58"/>
      <c r="H157" s="43"/>
      <c r="I157" s="43"/>
      <c r="J157" s="43"/>
      <c r="K157" s="43"/>
    </row>
    <row r="158" spans="1:11" ht="6" customHeight="1" x14ac:dyDescent="0.3">
      <c r="A158" s="60"/>
      <c r="B158" s="43"/>
      <c r="C158" s="43"/>
      <c r="D158" s="43"/>
      <c r="E158" s="43"/>
      <c r="F158" s="43"/>
      <c r="G158" s="43"/>
      <c r="H158" s="43"/>
      <c r="I158" s="43"/>
      <c r="J158" s="43"/>
      <c r="K158" s="43"/>
    </row>
    <row r="159" spans="1:11" x14ac:dyDescent="0.3">
      <c r="A159" s="45" t="s">
        <v>180</v>
      </c>
      <c r="B159" s="46"/>
      <c r="C159" s="46"/>
      <c r="D159" s="46"/>
      <c r="E159" s="46"/>
      <c r="F159" s="46"/>
      <c r="G159" s="46"/>
      <c r="H159" s="43"/>
      <c r="I159" s="43"/>
      <c r="J159" s="43"/>
      <c r="K159" s="43"/>
    </row>
    <row r="160" spans="1:11" ht="6" customHeight="1" outlineLevel="1" x14ac:dyDescent="0.3">
      <c r="A160" s="47"/>
      <c r="B160" s="48"/>
      <c r="C160" s="49"/>
      <c r="D160" s="50"/>
      <c r="E160" s="38"/>
      <c r="F160" s="38"/>
      <c r="G160" s="38"/>
    </row>
    <row r="161" spans="1:11" outlineLevel="1" x14ac:dyDescent="0.3">
      <c r="A161" s="51" t="s">
        <v>181</v>
      </c>
      <c r="B161" s="52"/>
      <c r="C161" s="52"/>
      <c r="D161" s="52"/>
      <c r="E161" s="52"/>
      <c r="F161" s="52"/>
      <c r="G161" s="52"/>
      <c r="H161" s="43"/>
      <c r="I161" s="43"/>
      <c r="J161" s="43"/>
      <c r="K161" s="43"/>
    </row>
    <row r="162" spans="1:11" outlineLevel="2" x14ac:dyDescent="0.3">
      <c r="A162" s="53">
        <v>25000</v>
      </c>
      <c r="B162" s="54">
        <v>3120</v>
      </c>
      <c r="C162" s="54">
        <v>3657</v>
      </c>
      <c r="D162" s="54">
        <v>4339</v>
      </c>
      <c r="E162" s="54">
        <v>5412</v>
      </c>
      <c r="F162" s="54">
        <v>6094</v>
      </c>
      <c r="G162" s="54">
        <v>6631</v>
      </c>
    </row>
    <row r="163" spans="1:11" outlineLevel="2" x14ac:dyDescent="0.3">
      <c r="A163" s="55">
        <v>35000</v>
      </c>
      <c r="B163" s="56">
        <v>4217</v>
      </c>
      <c r="C163" s="56">
        <v>4942</v>
      </c>
      <c r="D163" s="56">
        <v>5865</v>
      </c>
      <c r="E163" s="56">
        <v>7315</v>
      </c>
      <c r="F163" s="56">
        <v>8237</v>
      </c>
      <c r="G163" s="56">
        <v>8962</v>
      </c>
    </row>
    <row r="164" spans="1:11" outlineLevel="2" x14ac:dyDescent="0.3">
      <c r="A164" s="53">
        <v>50000</v>
      </c>
      <c r="B164" s="54">
        <v>5804</v>
      </c>
      <c r="C164" s="54">
        <v>6801</v>
      </c>
      <c r="D164" s="54">
        <v>8071</v>
      </c>
      <c r="E164" s="54">
        <v>10066</v>
      </c>
      <c r="F164" s="54">
        <v>11336</v>
      </c>
      <c r="G164" s="54">
        <v>12333</v>
      </c>
    </row>
    <row r="165" spans="1:11" outlineLevel="2" x14ac:dyDescent="0.3">
      <c r="A165" s="55">
        <v>75000</v>
      </c>
      <c r="B165" s="56">
        <v>8342</v>
      </c>
      <c r="C165" s="56">
        <v>9776</v>
      </c>
      <c r="D165" s="56">
        <v>11601</v>
      </c>
      <c r="E165" s="56">
        <v>14469</v>
      </c>
      <c r="F165" s="56">
        <v>16293</v>
      </c>
      <c r="G165" s="56">
        <v>17727</v>
      </c>
    </row>
    <row r="166" spans="1:11" outlineLevel="2" x14ac:dyDescent="0.3">
      <c r="A166" s="53">
        <v>100000</v>
      </c>
      <c r="B166" s="54">
        <v>10790</v>
      </c>
      <c r="C166" s="54">
        <v>12644</v>
      </c>
      <c r="D166" s="54">
        <v>15005</v>
      </c>
      <c r="E166" s="54">
        <v>18713</v>
      </c>
      <c r="F166" s="54">
        <v>21074</v>
      </c>
      <c r="G166" s="54">
        <v>22928</v>
      </c>
    </row>
    <row r="167" spans="1:11" outlineLevel="2" x14ac:dyDescent="0.3">
      <c r="A167" s="55">
        <v>150000</v>
      </c>
      <c r="B167" s="56">
        <v>15500</v>
      </c>
      <c r="C167" s="56">
        <v>18164</v>
      </c>
      <c r="D167" s="56">
        <v>21555</v>
      </c>
      <c r="E167" s="56">
        <v>26883</v>
      </c>
      <c r="F167" s="56">
        <v>30274</v>
      </c>
      <c r="G167" s="56">
        <v>32938</v>
      </c>
    </row>
    <row r="168" spans="1:11" outlineLevel="2" x14ac:dyDescent="0.3">
      <c r="A168" s="53">
        <v>200000</v>
      </c>
      <c r="B168" s="54">
        <v>20037</v>
      </c>
      <c r="C168" s="54">
        <v>23480</v>
      </c>
      <c r="D168" s="54">
        <v>27863</v>
      </c>
      <c r="E168" s="54">
        <v>34751</v>
      </c>
      <c r="F168" s="54">
        <v>39134</v>
      </c>
      <c r="G168" s="54">
        <v>42578</v>
      </c>
    </row>
    <row r="169" spans="1:11" outlineLevel="2" x14ac:dyDescent="0.3">
      <c r="A169" s="55">
        <v>300000</v>
      </c>
      <c r="B169" s="56">
        <v>28750</v>
      </c>
      <c r="C169" s="56">
        <v>33692</v>
      </c>
      <c r="D169" s="56">
        <v>39981</v>
      </c>
      <c r="E169" s="56">
        <v>49864</v>
      </c>
      <c r="F169" s="56">
        <v>56123</v>
      </c>
      <c r="G169" s="56">
        <v>61095</v>
      </c>
    </row>
    <row r="170" spans="1:11" outlineLevel="2" x14ac:dyDescent="0.3">
      <c r="A170" s="53">
        <v>500000</v>
      </c>
      <c r="B170" s="54">
        <v>45232</v>
      </c>
      <c r="C170" s="54">
        <v>53006</v>
      </c>
      <c r="D170" s="54">
        <v>62900</v>
      </c>
      <c r="E170" s="54">
        <v>78449</v>
      </c>
      <c r="F170" s="54">
        <v>88343</v>
      </c>
      <c r="G170" s="54">
        <v>96118</v>
      </c>
    </row>
    <row r="171" spans="1:11" outlineLevel="2" x14ac:dyDescent="0.3">
      <c r="A171" s="55">
        <v>750000</v>
      </c>
      <c r="B171" s="56">
        <v>64666</v>
      </c>
      <c r="C171" s="56">
        <v>75781</v>
      </c>
      <c r="D171" s="56">
        <v>89927</v>
      </c>
      <c r="E171" s="56">
        <v>112156</v>
      </c>
      <c r="F171" s="56">
        <v>126301</v>
      </c>
      <c r="G171" s="56">
        <v>137416</v>
      </c>
    </row>
    <row r="172" spans="1:11" outlineLevel="2" x14ac:dyDescent="0.3">
      <c r="A172" s="53">
        <v>1000000</v>
      </c>
      <c r="B172" s="54">
        <v>83182</v>
      </c>
      <c r="C172" s="54">
        <v>97479</v>
      </c>
      <c r="D172" s="54">
        <v>115675</v>
      </c>
      <c r="E172" s="54">
        <v>144268</v>
      </c>
      <c r="F172" s="54">
        <v>162464</v>
      </c>
      <c r="G172" s="54">
        <v>176761</v>
      </c>
    </row>
    <row r="173" spans="1:11" outlineLevel="2" x14ac:dyDescent="0.3">
      <c r="A173" s="55">
        <v>1500000</v>
      </c>
      <c r="B173" s="56">
        <v>119307</v>
      </c>
      <c r="C173" s="56">
        <v>139813</v>
      </c>
      <c r="D173" s="56">
        <v>165911</v>
      </c>
      <c r="E173" s="56">
        <v>206923</v>
      </c>
      <c r="F173" s="56">
        <v>233022</v>
      </c>
      <c r="G173" s="56">
        <v>253527</v>
      </c>
    </row>
    <row r="174" spans="1:11" outlineLevel="2" x14ac:dyDescent="0.3">
      <c r="A174" s="53">
        <v>2000000</v>
      </c>
      <c r="B174" s="54">
        <v>153965</v>
      </c>
      <c r="C174" s="54">
        <v>180428</v>
      </c>
      <c r="D174" s="54">
        <v>214108</v>
      </c>
      <c r="E174" s="54">
        <v>267034</v>
      </c>
      <c r="F174" s="54">
        <v>300714</v>
      </c>
      <c r="G174" s="54">
        <v>327177</v>
      </c>
    </row>
    <row r="175" spans="1:11" outlineLevel="2" x14ac:dyDescent="0.3">
      <c r="A175" s="55">
        <v>3000000</v>
      </c>
      <c r="B175" s="56">
        <v>220161</v>
      </c>
      <c r="C175" s="56">
        <v>258002</v>
      </c>
      <c r="D175" s="56">
        <v>306162</v>
      </c>
      <c r="E175" s="56">
        <v>381843</v>
      </c>
      <c r="F175" s="56">
        <v>430003</v>
      </c>
      <c r="G175" s="56">
        <v>467843</v>
      </c>
    </row>
    <row r="176" spans="1:11" outlineLevel="2" x14ac:dyDescent="0.3">
      <c r="A176" s="53">
        <v>5000000</v>
      </c>
      <c r="B176" s="54">
        <v>343879</v>
      </c>
      <c r="C176" s="54">
        <v>402984</v>
      </c>
      <c r="D176" s="54">
        <v>478207</v>
      </c>
      <c r="E176" s="54">
        <v>596416</v>
      </c>
      <c r="F176" s="54">
        <v>671640</v>
      </c>
      <c r="G176" s="54">
        <v>730744</v>
      </c>
    </row>
    <row r="177" spans="1:11" outlineLevel="2" x14ac:dyDescent="0.3">
      <c r="A177" s="55">
        <v>7500000</v>
      </c>
      <c r="B177" s="56">
        <v>493923</v>
      </c>
      <c r="C177" s="56">
        <v>578816</v>
      </c>
      <c r="D177" s="56">
        <v>686862</v>
      </c>
      <c r="E177" s="56">
        <v>856648</v>
      </c>
      <c r="F177" s="56">
        <v>964694</v>
      </c>
      <c r="G177" s="56">
        <v>1049587</v>
      </c>
    </row>
    <row r="178" spans="1:11" outlineLevel="2" x14ac:dyDescent="0.3">
      <c r="A178" s="53">
        <v>10000000</v>
      </c>
      <c r="B178" s="54">
        <v>638277</v>
      </c>
      <c r="C178" s="54">
        <v>747981</v>
      </c>
      <c r="D178" s="54">
        <v>887604</v>
      </c>
      <c r="E178" s="54">
        <v>1107012</v>
      </c>
      <c r="F178" s="54">
        <v>1246635</v>
      </c>
      <c r="G178" s="54">
        <v>1356339</v>
      </c>
    </row>
    <row r="179" spans="1:11" outlineLevel="2" x14ac:dyDescent="0.3">
      <c r="A179" s="55">
        <v>15000000</v>
      </c>
      <c r="B179" s="56">
        <v>915129</v>
      </c>
      <c r="C179" s="56">
        <v>1072416</v>
      </c>
      <c r="D179" s="56">
        <v>1272601</v>
      </c>
      <c r="E179" s="56">
        <v>1587176</v>
      </c>
      <c r="F179" s="56">
        <v>1787360</v>
      </c>
      <c r="G179" s="56">
        <v>1944648</v>
      </c>
    </row>
    <row r="180" spans="1:11" outlineLevel="2" x14ac:dyDescent="0.3">
      <c r="A180" s="53">
        <v>20000000</v>
      </c>
      <c r="B180" s="54">
        <v>1180414</v>
      </c>
      <c r="C180" s="54">
        <v>1383298</v>
      </c>
      <c r="D180" s="54">
        <v>1641513</v>
      </c>
      <c r="E180" s="54">
        <v>2047281</v>
      </c>
      <c r="F180" s="54">
        <v>2305496</v>
      </c>
      <c r="G180" s="54">
        <v>2508380</v>
      </c>
    </row>
    <row r="181" spans="1:11" outlineLevel="2" x14ac:dyDescent="0.3">
      <c r="A181" s="57">
        <v>25000000</v>
      </c>
      <c r="B181" s="58">
        <v>1436874</v>
      </c>
      <c r="C181" s="58">
        <v>1683837</v>
      </c>
      <c r="D181" s="58">
        <v>1998153</v>
      </c>
      <c r="E181" s="58">
        <v>2492079</v>
      </c>
      <c r="F181" s="58">
        <v>2806395</v>
      </c>
      <c r="G181" s="58">
        <v>3053358</v>
      </c>
    </row>
    <row r="182" spans="1:11" ht="6" customHeight="1" outlineLevel="1" x14ac:dyDescent="0.3">
      <c r="A182" s="47"/>
      <c r="B182" s="48"/>
      <c r="C182" s="49"/>
      <c r="D182" s="50"/>
      <c r="E182" s="38"/>
      <c r="F182" s="38"/>
      <c r="G182" s="38"/>
    </row>
    <row r="183" spans="1:11" outlineLevel="1" x14ac:dyDescent="0.3">
      <c r="A183" s="51" t="s">
        <v>182</v>
      </c>
      <c r="B183" s="52"/>
      <c r="C183" s="52"/>
      <c r="D183" s="52"/>
      <c r="E183" s="52"/>
      <c r="F183" s="52"/>
      <c r="G183" s="52"/>
      <c r="H183" s="43"/>
      <c r="I183" s="43"/>
      <c r="J183" s="43"/>
      <c r="K183" s="43"/>
    </row>
    <row r="184" spans="1:11" outlineLevel="2" x14ac:dyDescent="0.3">
      <c r="A184" s="53">
        <v>20000</v>
      </c>
      <c r="B184" s="54">
        <v>3643</v>
      </c>
      <c r="C184" s="54">
        <v>4348</v>
      </c>
      <c r="D184" s="54">
        <v>5229</v>
      </c>
      <c r="E184" s="54">
        <v>6521</v>
      </c>
      <c r="F184" s="54">
        <v>7403</v>
      </c>
      <c r="G184" s="54">
        <v>8108</v>
      </c>
    </row>
    <row r="185" spans="1:11" outlineLevel="2" x14ac:dyDescent="0.3">
      <c r="A185" s="55">
        <v>25000</v>
      </c>
      <c r="B185" s="56">
        <v>4406</v>
      </c>
      <c r="C185" s="56">
        <v>5259</v>
      </c>
      <c r="D185" s="56">
        <v>6325</v>
      </c>
      <c r="E185" s="56">
        <v>7888</v>
      </c>
      <c r="F185" s="56">
        <v>8954</v>
      </c>
      <c r="G185" s="56">
        <v>9807</v>
      </c>
    </row>
    <row r="186" spans="1:11" outlineLevel="2" x14ac:dyDescent="0.3">
      <c r="A186" s="53">
        <v>30000</v>
      </c>
      <c r="B186" s="54">
        <v>5147</v>
      </c>
      <c r="C186" s="54">
        <v>6143</v>
      </c>
      <c r="D186" s="54">
        <v>7388</v>
      </c>
      <c r="E186" s="54">
        <v>9215</v>
      </c>
      <c r="F186" s="54">
        <v>10460</v>
      </c>
      <c r="G186" s="54">
        <v>11456</v>
      </c>
    </row>
    <row r="187" spans="1:11" outlineLevel="2" x14ac:dyDescent="0.3">
      <c r="A187" s="55">
        <v>35000</v>
      </c>
      <c r="B187" s="56">
        <v>5870</v>
      </c>
      <c r="C187" s="56">
        <v>7006</v>
      </c>
      <c r="D187" s="56">
        <v>8426</v>
      </c>
      <c r="E187" s="56">
        <v>10508</v>
      </c>
      <c r="F187" s="56">
        <v>11928</v>
      </c>
      <c r="G187" s="56">
        <v>13064</v>
      </c>
    </row>
    <row r="188" spans="1:11" outlineLevel="2" x14ac:dyDescent="0.3">
      <c r="A188" s="53">
        <v>40000</v>
      </c>
      <c r="B188" s="54">
        <v>6557</v>
      </c>
      <c r="C188" s="54">
        <v>7850</v>
      </c>
      <c r="D188" s="54">
        <v>9441</v>
      </c>
      <c r="E188" s="54">
        <v>11774</v>
      </c>
      <c r="F188" s="54">
        <v>13365</v>
      </c>
      <c r="G188" s="54">
        <v>14638</v>
      </c>
    </row>
    <row r="189" spans="1:11" outlineLevel="2" x14ac:dyDescent="0.3">
      <c r="A189" s="55">
        <v>50000</v>
      </c>
      <c r="B189" s="56">
        <v>7953</v>
      </c>
      <c r="C189" s="56">
        <v>9492</v>
      </c>
      <c r="D189" s="56">
        <v>11416</v>
      </c>
      <c r="E189" s="56">
        <v>14238</v>
      </c>
      <c r="F189" s="56">
        <v>16162</v>
      </c>
      <c r="G189" s="56">
        <v>17701</v>
      </c>
    </row>
    <row r="190" spans="1:11" outlineLevel="2" x14ac:dyDescent="0.3">
      <c r="A190" s="53">
        <v>60000</v>
      </c>
      <c r="B190" s="54">
        <v>9287</v>
      </c>
      <c r="C190" s="54">
        <v>11085</v>
      </c>
      <c r="D190" s="54">
        <v>13332</v>
      </c>
      <c r="E190" s="54">
        <v>16627</v>
      </c>
      <c r="F190" s="54">
        <v>18874</v>
      </c>
      <c r="G190" s="54">
        <v>20672</v>
      </c>
    </row>
    <row r="191" spans="1:11" outlineLevel="2" x14ac:dyDescent="0.3">
      <c r="A191" s="55">
        <v>75000</v>
      </c>
      <c r="B191" s="56">
        <v>11227</v>
      </c>
      <c r="C191" s="56">
        <v>13400</v>
      </c>
      <c r="D191" s="56">
        <v>16116</v>
      </c>
      <c r="E191" s="56">
        <v>20100</v>
      </c>
      <c r="F191" s="56">
        <v>22816</v>
      </c>
      <c r="G191" s="56">
        <v>24989</v>
      </c>
    </row>
    <row r="192" spans="1:11" outlineLevel="2" x14ac:dyDescent="0.3">
      <c r="A192" s="53">
        <v>100000</v>
      </c>
      <c r="B192" s="54">
        <v>14332</v>
      </c>
      <c r="C192" s="54">
        <v>17106</v>
      </c>
      <c r="D192" s="54">
        <v>20574</v>
      </c>
      <c r="E192" s="54">
        <v>25659</v>
      </c>
      <c r="F192" s="54">
        <v>29127</v>
      </c>
      <c r="G192" s="54">
        <v>31901</v>
      </c>
    </row>
    <row r="193" spans="1:11" outlineLevel="2" x14ac:dyDescent="0.3">
      <c r="A193" s="55">
        <v>125000</v>
      </c>
      <c r="B193" s="56">
        <v>17315</v>
      </c>
      <c r="C193" s="56">
        <v>20666</v>
      </c>
      <c r="D193" s="56">
        <v>24885</v>
      </c>
      <c r="E193" s="56">
        <v>30999</v>
      </c>
      <c r="F193" s="56">
        <v>35188</v>
      </c>
      <c r="G193" s="56">
        <v>38539</v>
      </c>
    </row>
    <row r="194" spans="1:11" outlineLevel="2" x14ac:dyDescent="0.3">
      <c r="A194" s="53">
        <v>150000</v>
      </c>
      <c r="B194" s="54">
        <v>20201</v>
      </c>
      <c r="C194" s="54">
        <v>24111</v>
      </c>
      <c r="D194" s="54">
        <v>28998</v>
      </c>
      <c r="E194" s="54">
        <v>36166</v>
      </c>
      <c r="F194" s="54">
        <v>41053</v>
      </c>
      <c r="G194" s="54">
        <v>44963</v>
      </c>
    </row>
    <row r="195" spans="1:11" outlineLevel="2" x14ac:dyDescent="0.3">
      <c r="A195" s="55">
        <v>200000</v>
      </c>
      <c r="B195" s="56">
        <v>25746</v>
      </c>
      <c r="C195" s="56">
        <v>30729</v>
      </c>
      <c r="D195" s="56">
        <v>36958</v>
      </c>
      <c r="E195" s="56">
        <v>46094</v>
      </c>
      <c r="F195" s="56">
        <v>52323</v>
      </c>
      <c r="G195" s="56">
        <v>57306</v>
      </c>
    </row>
    <row r="196" spans="1:11" outlineLevel="2" x14ac:dyDescent="0.3">
      <c r="A196" s="53">
        <v>250000</v>
      </c>
      <c r="B196" s="54">
        <v>31053</v>
      </c>
      <c r="C196" s="54">
        <v>37063</v>
      </c>
      <c r="D196" s="54">
        <v>44576</v>
      </c>
      <c r="E196" s="54">
        <v>55594</v>
      </c>
      <c r="F196" s="54">
        <v>63107</v>
      </c>
      <c r="G196" s="54">
        <v>69117</v>
      </c>
    </row>
    <row r="197" spans="1:11" outlineLevel="2" x14ac:dyDescent="0.3">
      <c r="A197" s="55">
        <v>350000</v>
      </c>
      <c r="B197" s="56">
        <v>41147</v>
      </c>
      <c r="C197" s="56">
        <v>49111</v>
      </c>
      <c r="D197" s="56">
        <v>59066</v>
      </c>
      <c r="E197" s="56">
        <v>73667</v>
      </c>
      <c r="F197" s="56">
        <v>83622</v>
      </c>
      <c r="G197" s="56">
        <v>91586</v>
      </c>
    </row>
    <row r="198" spans="1:11" outlineLevel="2" x14ac:dyDescent="0.3">
      <c r="A198" s="53">
        <v>500000</v>
      </c>
      <c r="B198" s="54">
        <v>55300</v>
      </c>
      <c r="C198" s="54">
        <v>66004</v>
      </c>
      <c r="D198" s="54">
        <v>79383</v>
      </c>
      <c r="E198" s="54">
        <v>99006</v>
      </c>
      <c r="F198" s="54">
        <v>112385</v>
      </c>
      <c r="G198" s="54">
        <v>123088</v>
      </c>
    </row>
    <row r="199" spans="1:11" outlineLevel="2" x14ac:dyDescent="0.3">
      <c r="A199" s="55">
        <v>650000</v>
      </c>
      <c r="B199" s="56">
        <v>69114</v>
      </c>
      <c r="C199" s="56">
        <v>82491</v>
      </c>
      <c r="D199" s="56">
        <v>99212</v>
      </c>
      <c r="E199" s="56">
        <v>123736</v>
      </c>
      <c r="F199" s="56">
        <v>140457</v>
      </c>
      <c r="G199" s="56">
        <v>153834</v>
      </c>
    </row>
    <row r="200" spans="1:11" outlineLevel="2" x14ac:dyDescent="0.3">
      <c r="A200" s="53">
        <v>800000</v>
      </c>
      <c r="B200" s="54">
        <v>82430</v>
      </c>
      <c r="C200" s="54">
        <v>98384</v>
      </c>
      <c r="D200" s="54">
        <v>118326</v>
      </c>
      <c r="E200" s="54">
        <v>147576</v>
      </c>
      <c r="F200" s="54">
        <v>167518</v>
      </c>
      <c r="G200" s="54">
        <v>183472</v>
      </c>
    </row>
    <row r="201" spans="1:11" outlineLevel="2" x14ac:dyDescent="0.3">
      <c r="A201" s="55">
        <v>1000000</v>
      </c>
      <c r="B201" s="56">
        <v>99578</v>
      </c>
      <c r="C201" s="56">
        <v>118851</v>
      </c>
      <c r="D201" s="56">
        <v>142942</v>
      </c>
      <c r="E201" s="56">
        <v>178276</v>
      </c>
      <c r="F201" s="56">
        <v>202368</v>
      </c>
      <c r="G201" s="56">
        <v>221641</v>
      </c>
    </row>
    <row r="202" spans="1:11" outlineLevel="2" x14ac:dyDescent="0.3">
      <c r="A202" s="53">
        <v>1250000</v>
      </c>
      <c r="B202" s="54">
        <v>120238</v>
      </c>
      <c r="C202" s="54">
        <v>143510</v>
      </c>
      <c r="D202" s="54">
        <v>172600</v>
      </c>
      <c r="E202" s="54">
        <v>215265</v>
      </c>
      <c r="F202" s="54">
        <v>244355</v>
      </c>
      <c r="G202" s="54">
        <v>267627</v>
      </c>
    </row>
    <row r="203" spans="1:11" outlineLevel="2" x14ac:dyDescent="0.3">
      <c r="A203" s="57">
        <v>1500000</v>
      </c>
      <c r="B203" s="58">
        <v>140204</v>
      </c>
      <c r="C203" s="58">
        <v>167340</v>
      </c>
      <c r="D203" s="58">
        <v>201261</v>
      </c>
      <c r="E203" s="58">
        <v>251011</v>
      </c>
      <c r="F203" s="58">
        <v>284931</v>
      </c>
      <c r="G203" s="58">
        <v>312067</v>
      </c>
    </row>
    <row r="204" spans="1:11" ht="6" customHeight="1" outlineLevel="1" x14ac:dyDescent="0.3">
      <c r="A204" s="47"/>
      <c r="B204" s="48"/>
      <c r="C204" s="49"/>
      <c r="D204" s="50"/>
      <c r="E204" s="38"/>
      <c r="F204" s="38"/>
      <c r="G204" s="38"/>
    </row>
    <row r="205" spans="1:11" outlineLevel="1" x14ac:dyDescent="0.3">
      <c r="A205" s="51" t="s">
        <v>183</v>
      </c>
      <c r="B205" s="52"/>
      <c r="C205" s="52"/>
      <c r="D205" s="52"/>
      <c r="E205" s="52"/>
      <c r="F205" s="52"/>
      <c r="G205" s="52"/>
      <c r="H205" s="43"/>
      <c r="I205" s="43"/>
      <c r="J205" s="43"/>
      <c r="K205" s="43"/>
    </row>
    <row r="206" spans="1:11" outlineLevel="2" x14ac:dyDescent="0.3">
      <c r="A206" s="53">
        <v>25000</v>
      </c>
      <c r="B206" s="54">
        <v>3449</v>
      </c>
      <c r="C206" s="54">
        <v>4109</v>
      </c>
      <c r="D206" s="54">
        <v>4768</v>
      </c>
      <c r="E206" s="54">
        <v>5428</v>
      </c>
      <c r="F206" s="54">
        <v>6036</v>
      </c>
      <c r="G206" s="54">
        <v>6696</v>
      </c>
    </row>
    <row r="207" spans="1:11" outlineLevel="2" x14ac:dyDescent="0.3">
      <c r="A207" s="55">
        <v>35000</v>
      </c>
      <c r="B207" s="56">
        <v>4475</v>
      </c>
      <c r="C207" s="56">
        <v>5331</v>
      </c>
      <c r="D207" s="56">
        <v>6186</v>
      </c>
      <c r="E207" s="56">
        <v>7042</v>
      </c>
      <c r="F207" s="56">
        <v>7831</v>
      </c>
      <c r="G207" s="56">
        <v>8687</v>
      </c>
    </row>
    <row r="208" spans="1:11" outlineLevel="2" x14ac:dyDescent="0.3">
      <c r="A208" s="53">
        <v>50000</v>
      </c>
      <c r="B208" s="54">
        <v>5897</v>
      </c>
      <c r="C208" s="54">
        <v>7024</v>
      </c>
      <c r="D208" s="54">
        <v>8152</v>
      </c>
      <c r="E208" s="54">
        <v>9279</v>
      </c>
      <c r="F208" s="54">
        <v>10320</v>
      </c>
      <c r="G208" s="54">
        <v>11447</v>
      </c>
    </row>
    <row r="209" spans="1:7" outlineLevel="2" x14ac:dyDescent="0.3">
      <c r="A209" s="55">
        <v>75000</v>
      </c>
      <c r="B209" s="56">
        <v>8069</v>
      </c>
      <c r="C209" s="56">
        <v>9611</v>
      </c>
      <c r="D209" s="56">
        <v>11154</v>
      </c>
      <c r="E209" s="56">
        <v>12697</v>
      </c>
      <c r="F209" s="56">
        <v>14121</v>
      </c>
      <c r="G209" s="56">
        <v>15663</v>
      </c>
    </row>
    <row r="210" spans="1:7" outlineLevel="2" x14ac:dyDescent="0.3">
      <c r="A210" s="53">
        <v>100000</v>
      </c>
      <c r="B210" s="54">
        <v>10079</v>
      </c>
      <c r="C210" s="54">
        <v>12005</v>
      </c>
      <c r="D210" s="54">
        <v>13932</v>
      </c>
      <c r="E210" s="54">
        <v>15859</v>
      </c>
      <c r="F210" s="54">
        <v>17637</v>
      </c>
      <c r="G210" s="54">
        <v>19564</v>
      </c>
    </row>
    <row r="211" spans="1:7" outlineLevel="2" x14ac:dyDescent="0.3">
      <c r="A211" s="55">
        <v>150000</v>
      </c>
      <c r="B211" s="56">
        <v>13786</v>
      </c>
      <c r="C211" s="56">
        <v>16422</v>
      </c>
      <c r="D211" s="56">
        <v>19058</v>
      </c>
      <c r="E211" s="56">
        <v>21693</v>
      </c>
      <c r="F211" s="56">
        <v>24126</v>
      </c>
      <c r="G211" s="56">
        <v>26762</v>
      </c>
    </row>
    <row r="212" spans="1:7" outlineLevel="2" x14ac:dyDescent="0.3">
      <c r="A212" s="53">
        <v>200000</v>
      </c>
      <c r="B212" s="54">
        <v>17215</v>
      </c>
      <c r="C212" s="54">
        <v>20506</v>
      </c>
      <c r="D212" s="54">
        <v>23797</v>
      </c>
      <c r="E212" s="54">
        <v>27088</v>
      </c>
      <c r="F212" s="54">
        <v>30126</v>
      </c>
      <c r="G212" s="54">
        <v>33417</v>
      </c>
    </row>
    <row r="213" spans="1:7" outlineLevel="2" x14ac:dyDescent="0.3">
      <c r="A213" s="55">
        <v>300000</v>
      </c>
      <c r="B213" s="56">
        <v>23534</v>
      </c>
      <c r="C213" s="56">
        <v>28033</v>
      </c>
      <c r="D213" s="56">
        <v>32532</v>
      </c>
      <c r="E213" s="56">
        <v>37031</v>
      </c>
      <c r="F213" s="56">
        <v>41185</v>
      </c>
      <c r="G213" s="56">
        <v>45684</v>
      </c>
    </row>
    <row r="214" spans="1:7" outlineLevel="2" x14ac:dyDescent="0.3">
      <c r="A214" s="53">
        <v>500000</v>
      </c>
      <c r="B214" s="54">
        <v>34865</v>
      </c>
      <c r="C214" s="54">
        <v>41530</v>
      </c>
      <c r="D214" s="54">
        <v>48195</v>
      </c>
      <c r="E214" s="54">
        <v>54861</v>
      </c>
      <c r="F214" s="54">
        <v>61013</v>
      </c>
      <c r="G214" s="54">
        <v>67679</v>
      </c>
    </row>
    <row r="215" spans="1:7" outlineLevel="2" x14ac:dyDescent="0.3">
      <c r="A215" s="55">
        <v>750000</v>
      </c>
      <c r="B215" s="56">
        <v>47576</v>
      </c>
      <c r="C215" s="56">
        <v>56672</v>
      </c>
      <c r="D215" s="56">
        <v>65767</v>
      </c>
      <c r="E215" s="56">
        <v>74863</v>
      </c>
      <c r="F215" s="56">
        <v>83258</v>
      </c>
      <c r="G215" s="56">
        <v>92354</v>
      </c>
    </row>
    <row r="216" spans="1:7" outlineLevel="2" x14ac:dyDescent="0.3">
      <c r="A216" s="53">
        <v>1000000</v>
      </c>
      <c r="B216" s="54">
        <v>59264</v>
      </c>
      <c r="C216" s="54">
        <v>70594</v>
      </c>
      <c r="D216" s="54">
        <v>81924</v>
      </c>
      <c r="E216" s="54">
        <v>93254</v>
      </c>
      <c r="F216" s="54">
        <v>103712</v>
      </c>
      <c r="G216" s="54">
        <v>115042</v>
      </c>
    </row>
    <row r="217" spans="1:7" outlineLevel="2" x14ac:dyDescent="0.3">
      <c r="A217" s="55">
        <v>1500000</v>
      </c>
      <c r="B217" s="56">
        <v>80998</v>
      </c>
      <c r="C217" s="56">
        <v>96482</v>
      </c>
      <c r="D217" s="56">
        <v>111967</v>
      </c>
      <c r="E217" s="56">
        <v>127452</v>
      </c>
      <c r="F217" s="56">
        <v>141746</v>
      </c>
      <c r="G217" s="56">
        <v>157230</v>
      </c>
    </row>
    <row r="218" spans="1:7" outlineLevel="2" x14ac:dyDescent="0.3">
      <c r="A218" s="53">
        <v>2000000</v>
      </c>
      <c r="B218" s="54">
        <v>101054</v>
      </c>
      <c r="C218" s="54">
        <v>120373</v>
      </c>
      <c r="D218" s="54">
        <v>139692</v>
      </c>
      <c r="E218" s="54">
        <v>159011</v>
      </c>
      <c r="F218" s="54">
        <v>176844</v>
      </c>
      <c r="G218" s="54">
        <v>196163</v>
      </c>
    </row>
    <row r="219" spans="1:7" outlineLevel="2" x14ac:dyDescent="0.3">
      <c r="A219" s="55">
        <v>3000000</v>
      </c>
      <c r="B219" s="56">
        <v>137907</v>
      </c>
      <c r="C219" s="56">
        <v>164272</v>
      </c>
      <c r="D219" s="56">
        <v>190636</v>
      </c>
      <c r="E219" s="56">
        <v>217001</v>
      </c>
      <c r="F219" s="56">
        <v>241338</v>
      </c>
      <c r="G219" s="56">
        <v>267702</v>
      </c>
    </row>
    <row r="220" spans="1:7" outlineLevel="2" x14ac:dyDescent="0.3">
      <c r="A220" s="53">
        <v>5000000</v>
      </c>
      <c r="B220" s="54">
        <v>203584</v>
      </c>
      <c r="C220" s="54">
        <v>242504</v>
      </c>
      <c r="D220" s="54">
        <v>281425</v>
      </c>
      <c r="E220" s="54">
        <v>320345</v>
      </c>
      <c r="F220" s="54">
        <v>356272</v>
      </c>
      <c r="G220" s="54">
        <v>395192</v>
      </c>
    </row>
    <row r="221" spans="1:7" outlineLevel="2" x14ac:dyDescent="0.3">
      <c r="A221" s="55">
        <v>7500000</v>
      </c>
      <c r="B221" s="56">
        <v>278415</v>
      </c>
      <c r="C221" s="56">
        <v>331642</v>
      </c>
      <c r="D221" s="56">
        <v>384868</v>
      </c>
      <c r="E221" s="56">
        <v>438095</v>
      </c>
      <c r="F221" s="56">
        <v>487227</v>
      </c>
      <c r="G221" s="56">
        <v>540453</v>
      </c>
    </row>
    <row r="222" spans="1:7" outlineLevel="2" x14ac:dyDescent="0.3">
      <c r="A222" s="53">
        <v>10000000</v>
      </c>
      <c r="B222" s="54">
        <v>347568</v>
      </c>
      <c r="C222" s="54">
        <v>414014</v>
      </c>
      <c r="D222" s="54">
        <v>480461</v>
      </c>
      <c r="E222" s="54">
        <v>546908</v>
      </c>
      <c r="F222" s="54">
        <v>608244</v>
      </c>
      <c r="G222" s="54">
        <v>674690</v>
      </c>
    </row>
    <row r="223" spans="1:7" outlineLevel="2" x14ac:dyDescent="0.3">
      <c r="A223" s="55">
        <v>15000000</v>
      </c>
      <c r="B223" s="56">
        <v>474901</v>
      </c>
      <c r="C223" s="56">
        <v>565691</v>
      </c>
      <c r="D223" s="56">
        <v>656480</v>
      </c>
      <c r="E223" s="56">
        <v>747270</v>
      </c>
      <c r="F223" s="56">
        <v>831076</v>
      </c>
      <c r="G223" s="56">
        <v>921866</v>
      </c>
    </row>
    <row r="224" spans="1:7" outlineLevel="2" x14ac:dyDescent="0.3">
      <c r="A224" s="53">
        <v>20000000</v>
      </c>
      <c r="B224" s="54">
        <v>592324</v>
      </c>
      <c r="C224" s="54">
        <v>705563</v>
      </c>
      <c r="D224" s="54">
        <v>818801</v>
      </c>
      <c r="E224" s="54">
        <v>932040</v>
      </c>
      <c r="F224" s="54">
        <v>1036568</v>
      </c>
      <c r="G224" s="54">
        <v>1149806</v>
      </c>
    </row>
    <row r="225" spans="1:7" outlineLevel="2" x14ac:dyDescent="0.3">
      <c r="A225" s="57">
        <v>25000000</v>
      </c>
      <c r="B225" s="58">
        <v>702770</v>
      </c>
      <c r="C225" s="58">
        <v>837123</v>
      </c>
      <c r="D225" s="58">
        <v>971476</v>
      </c>
      <c r="E225" s="58">
        <v>1105829</v>
      </c>
      <c r="F225" s="58">
        <v>1229848</v>
      </c>
      <c r="G225" s="58">
        <v>1364201</v>
      </c>
    </row>
    <row r="226" spans="1:7" ht="6" customHeight="1" outlineLevel="1" x14ac:dyDescent="0.3">
      <c r="A226" s="47"/>
      <c r="B226" s="48"/>
      <c r="C226" s="49"/>
      <c r="D226" s="50"/>
      <c r="E226" s="38"/>
      <c r="F226" s="38"/>
      <c r="G226" s="38"/>
    </row>
    <row r="227" spans="1:7" outlineLevel="1" x14ac:dyDescent="0.3">
      <c r="A227" s="51" t="s">
        <v>184</v>
      </c>
      <c r="B227" s="52"/>
      <c r="C227" s="52"/>
      <c r="D227" s="52"/>
      <c r="E227" s="52"/>
      <c r="F227" s="52"/>
      <c r="G227" s="52"/>
    </row>
    <row r="228" spans="1:7" outlineLevel="2" x14ac:dyDescent="0.3">
      <c r="A228" s="53">
        <v>25000</v>
      </c>
      <c r="B228" s="54">
        <v>3882</v>
      </c>
      <c r="C228" s="54">
        <v>4624</v>
      </c>
      <c r="D228" s="54">
        <v>5336</v>
      </c>
      <c r="E228" s="54">
        <v>6108</v>
      </c>
      <c r="F228" s="54">
        <v>6793</v>
      </c>
      <c r="G228" s="54">
        <v>7535</v>
      </c>
    </row>
    <row r="229" spans="1:7" outlineLevel="2" x14ac:dyDescent="0.3">
      <c r="A229" s="55">
        <v>35000</v>
      </c>
      <c r="B229" s="56">
        <v>4981</v>
      </c>
      <c r="C229" s="56">
        <v>5933</v>
      </c>
      <c r="D229" s="56">
        <v>6885</v>
      </c>
      <c r="E229" s="56">
        <v>7837</v>
      </c>
      <c r="F229" s="56">
        <v>8716</v>
      </c>
      <c r="G229" s="56">
        <v>9668</v>
      </c>
    </row>
    <row r="230" spans="1:7" outlineLevel="2" x14ac:dyDescent="0.3">
      <c r="A230" s="53">
        <v>50000</v>
      </c>
      <c r="B230" s="54">
        <v>6487</v>
      </c>
      <c r="C230" s="54">
        <v>7727</v>
      </c>
      <c r="D230" s="54">
        <v>8967</v>
      </c>
      <c r="E230" s="54">
        <v>10207</v>
      </c>
      <c r="F230" s="54">
        <v>11352</v>
      </c>
      <c r="G230" s="54">
        <v>12562</v>
      </c>
    </row>
    <row r="231" spans="1:7" outlineLevel="2" x14ac:dyDescent="0.3">
      <c r="A231" s="55">
        <v>75000</v>
      </c>
      <c r="B231" s="56">
        <v>8759</v>
      </c>
      <c r="C231" s="56">
        <v>10434</v>
      </c>
      <c r="D231" s="56">
        <v>12108</v>
      </c>
      <c r="E231" s="56">
        <v>13783</v>
      </c>
      <c r="F231" s="56">
        <v>15328</v>
      </c>
      <c r="G231" s="56">
        <v>17003</v>
      </c>
    </row>
    <row r="232" spans="1:7" outlineLevel="2" x14ac:dyDescent="0.3">
      <c r="A232" s="53">
        <v>100000</v>
      </c>
      <c r="B232" s="54">
        <v>10839</v>
      </c>
      <c r="C232" s="54">
        <v>12911</v>
      </c>
      <c r="D232" s="54">
        <v>14983</v>
      </c>
      <c r="E232" s="54">
        <v>17056</v>
      </c>
      <c r="F232" s="54">
        <v>18968</v>
      </c>
      <c r="G232" s="54">
        <v>21041</v>
      </c>
    </row>
    <row r="233" spans="1:7" outlineLevel="2" x14ac:dyDescent="0.3">
      <c r="A233" s="55">
        <v>150000</v>
      </c>
      <c r="B233" s="56">
        <v>14634</v>
      </c>
      <c r="C233" s="56">
        <v>17432</v>
      </c>
      <c r="D233" s="56">
        <v>20229</v>
      </c>
      <c r="E233" s="56">
        <v>23027</v>
      </c>
      <c r="F233" s="56">
        <v>25610</v>
      </c>
      <c r="G233" s="56">
        <v>28407</v>
      </c>
    </row>
    <row r="234" spans="1:7" outlineLevel="2" x14ac:dyDescent="0.3">
      <c r="A234" s="53">
        <v>200000</v>
      </c>
      <c r="B234" s="54">
        <v>18106</v>
      </c>
      <c r="C234" s="54">
        <v>21567</v>
      </c>
      <c r="D234" s="54">
        <v>25029</v>
      </c>
      <c r="E234" s="54">
        <v>28490</v>
      </c>
      <c r="F234" s="54">
        <v>31685</v>
      </c>
      <c r="G234" s="54">
        <v>35147</v>
      </c>
    </row>
    <row r="235" spans="1:7" outlineLevel="2" x14ac:dyDescent="0.3">
      <c r="A235" s="55">
        <v>300000</v>
      </c>
      <c r="B235" s="56">
        <v>24435</v>
      </c>
      <c r="C235" s="56">
        <v>29106</v>
      </c>
      <c r="D235" s="56">
        <v>33778</v>
      </c>
      <c r="E235" s="56">
        <v>38449</v>
      </c>
      <c r="F235" s="56">
        <v>42761</v>
      </c>
      <c r="G235" s="56">
        <v>47433</v>
      </c>
    </row>
    <row r="236" spans="1:7" outlineLevel="2" x14ac:dyDescent="0.3">
      <c r="A236" s="53">
        <v>500000</v>
      </c>
      <c r="B236" s="54">
        <v>35622</v>
      </c>
      <c r="C236" s="54">
        <v>42433</v>
      </c>
      <c r="D236" s="54">
        <v>49243</v>
      </c>
      <c r="E236" s="54">
        <v>56053</v>
      </c>
      <c r="F236" s="54">
        <v>62339</v>
      </c>
      <c r="G236" s="54">
        <v>69149</v>
      </c>
    </row>
    <row r="237" spans="1:7" outlineLevel="2" x14ac:dyDescent="0.3">
      <c r="A237" s="55">
        <v>750000</v>
      </c>
      <c r="B237" s="56">
        <v>48001</v>
      </c>
      <c r="C237" s="56">
        <v>57178</v>
      </c>
      <c r="D237" s="56">
        <v>66355</v>
      </c>
      <c r="E237" s="56">
        <v>75532</v>
      </c>
      <c r="F237" s="56">
        <v>84002</v>
      </c>
      <c r="G237" s="56">
        <v>93179</v>
      </c>
    </row>
    <row r="238" spans="1:7" outlineLevel="2" x14ac:dyDescent="0.3">
      <c r="A238" s="53">
        <v>1000000</v>
      </c>
      <c r="B238" s="54">
        <v>59267</v>
      </c>
      <c r="C238" s="54">
        <v>70597</v>
      </c>
      <c r="D238" s="54">
        <v>81928</v>
      </c>
      <c r="E238" s="54">
        <v>93258</v>
      </c>
      <c r="F238" s="54">
        <v>103717</v>
      </c>
      <c r="G238" s="54">
        <v>115047</v>
      </c>
    </row>
    <row r="239" spans="1:7" outlineLevel="2" x14ac:dyDescent="0.3">
      <c r="A239" s="55">
        <v>1500000</v>
      </c>
      <c r="B239" s="56">
        <v>80009</v>
      </c>
      <c r="C239" s="56">
        <v>95305</v>
      </c>
      <c r="D239" s="56">
        <v>110600</v>
      </c>
      <c r="E239" s="56">
        <v>125896</v>
      </c>
      <c r="F239" s="56">
        <v>140015</v>
      </c>
      <c r="G239" s="56">
        <v>155311</v>
      </c>
    </row>
    <row r="240" spans="1:7" outlineLevel="2" x14ac:dyDescent="0.3">
      <c r="A240" s="53">
        <v>2000000</v>
      </c>
      <c r="B240" s="54">
        <v>98962</v>
      </c>
      <c r="C240" s="54">
        <v>117881</v>
      </c>
      <c r="D240" s="54">
        <v>136800</v>
      </c>
      <c r="E240" s="54">
        <v>155719</v>
      </c>
      <c r="F240" s="54">
        <v>173183</v>
      </c>
      <c r="G240" s="54">
        <v>192102</v>
      </c>
    </row>
    <row r="241" spans="1:11" outlineLevel="2" x14ac:dyDescent="0.3">
      <c r="A241" s="55">
        <v>3000000</v>
      </c>
      <c r="B241" s="56">
        <v>133441</v>
      </c>
      <c r="C241" s="56">
        <v>158951</v>
      </c>
      <c r="D241" s="56">
        <v>184462</v>
      </c>
      <c r="E241" s="56">
        <v>209973</v>
      </c>
      <c r="F241" s="56">
        <v>233521</v>
      </c>
      <c r="G241" s="56">
        <v>259032</v>
      </c>
    </row>
    <row r="242" spans="1:11" outlineLevel="2" x14ac:dyDescent="0.3">
      <c r="A242" s="53">
        <v>5000000</v>
      </c>
      <c r="B242" s="54">
        <v>194094</v>
      </c>
      <c r="C242" s="54">
        <v>231200</v>
      </c>
      <c r="D242" s="54">
        <v>268306</v>
      </c>
      <c r="E242" s="54">
        <v>305412</v>
      </c>
      <c r="F242" s="54">
        <v>339664</v>
      </c>
      <c r="G242" s="54">
        <v>376770</v>
      </c>
    </row>
    <row r="243" spans="1:11" outlineLevel="2" x14ac:dyDescent="0.3">
      <c r="A243" s="55">
        <v>7500000</v>
      </c>
      <c r="B243" s="56">
        <v>262407</v>
      </c>
      <c r="C243" s="56">
        <v>312573</v>
      </c>
      <c r="D243" s="56">
        <v>362739</v>
      </c>
      <c r="E243" s="56">
        <v>412905</v>
      </c>
      <c r="F243" s="56">
        <v>459212</v>
      </c>
      <c r="G243" s="56">
        <v>509378</v>
      </c>
    </row>
    <row r="244" spans="1:11" outlineLevel="2" x14ac:dyDescent="0.3">
      <c r="A244" s="53">
        <v>10000000</v>
      </c>
      <c r="B244" s="54">
        <v>324978</v>
      </c>
      <c r="C244" s="54">
        <v>387107</v>
      </c>
      <c r="D244" s="54">
        <v>449235</v>
      </c>
      <c r="E244" s="54">
        <v>511363</v>
      </c>
      <c r="F244" s="54">
        <v>568712</v>
      </c>
      <c r="G244" s="54">
        <v>630840</v>
      </c>
    </row>
    <row r="245" spans="1:11" outlineLevel="2" x14ac:dyDescent="0.3">
      <c r="A245" s="55">
        <v>15000000</v>
      </c>
      <c r="B245" s="56">
        <v>439179</v>
      </c>
      <c r="C245" s="56">
        <v>523140</v>
      </c>
      <c r="D245" s="56">
        <v>607101</v>
      </c>
      <c r="E245" s="56">
        <v>691062</v>
      </c>
      <c r="F245" s="56">
        <v>768564</v>
      </c>
      <c r="G245" s="56">
        <v>852525</v>
      </c>
    </row>
    <row r="246" spans="1:11" outlineLevel="2" x14ac:dyDescent="0.3">
      <c r="A246" s="53">
        <v>20000000</v>
      </c>
      <c r="B246" s="54">
        <v>543619</v>
      </c>
      <c r="C246" s="54">
        <v>647546</v>
      </c>
      <c r="D246" s="54">
        <v>751473</v>
      </c>
      <c r="E246" s="54">
        <v>855401</v>
      </c>
      <c r="F246" s="54">
        <v>951333</v>
      </c>
      <c r="G246" s="54">
        <v>1055260</v>
      </c>
    </row>
    <row r="247" spans="1:11" outlineLevel="2" x14ac:dyDescent="0.3">
      <c r="A247" s="57">
        <v>25000000</v>
      </c>
      <c r="B247" s="58">
        <v>641265</v>
      </c>
      <c r="C247" s="58">
        <v>763860</v>
      </c>
      <c r="D247" s="58">
        <v>886454</v>
      </c>
      <c r="E247" s="58">
        <v>1009049</v>
      </c>
      <c r="F247" s="58">
        <v>1122213</v>
      </c>
      <c r="G247" s="58">
        <v>1244808</v>
      </c>
    </row>
    <row r="248" spans="1:11" ht="6" customHeight="1" x14ac:dyDescent="0.3">
      <c r="A248" s="47"/>
      <c r="B248" s="48"/>
      <c r="C248" s="49"/>
      <c r="D248" s="50"/>
      <c r="E248" s="38"/>
      <c r="F248" s="38"/>
      <c r="G248" s="38"/>
    </row>
    <row r="249" spans="1:11" x14ac:dyDescent="0.3">
      <c r="A249" s="45" t="s">
        <v>185</v>
      </c>
      <c r="B249" s="46"/>
      <c r="C249" s="46"/>
      <c r="D249" s="46"/>
      <c r="E249" s="46"/>
      <c r="F249" s="46"/>
      <c r="G249" s="46"/>
      <c r="H249" s="43"/>
      <c r="I249" s="43"/>
      <c r="J249" s="43"/>
      <c r="K249" s="43"/>
    </row>
    <row r="250" spans="1:11" ht="6" customHeight="1" outlineLevel="1" x14ac:dyDescent="0.3">
      <c r="A250" s="47"/>
      <c r="B250" s="48"/>
      <c r="C250" s="49"/>
      <c r="D250" s="50"/>
      <c r="E250" s="38"/>
      <c r="F250" s="38"/>
      <c r="G250" s="38"/>
    </row>
    <row r="251" spans="1:11" outlineLevel="1" x14ac:dyDescent="0.3">
      <c r="A251" s="51" t="s">
        <v>186</v>
      </c>
      <c r="B251" s="52"/>
      <c r="C251" s="52"/>
      <c r="D251" s="52"/>
      <c r="E251" s="52"/>
      <c r="F251" s="52"/>
      <c r="G251" s="52"/>
      <c r="H251" s="43"/>
      <c r="I251" s="43"/>
      <c r="J251" s="43"/>
      <c r="K251" s="43"/>
    </row>
    <row r="252" spans="1:11" outlineLevel="2" x14ac:dyDescent="0.3">
      <c r="A252" s="53">
        <v>10000</v>
      </c>
      <c r="B252" s="54">
        <v>1461</v>
      </c>
      <c r="C252" s="54">
        <v>1624</v>
      </c>
      <c r="D252" s="54">
        <v>2064</v>
      </c>
      <c r="E252" s="54">
        <v>2575</v>
      </c>
      <c r="F252" s="54">
        <v>3015</v>
      </c>
      <c r="G252" s="54">
        <v>3178</v>
      </c>
    </row>
    <row r="253" spans="1:11" outlineLevel="2" x14ac:dyDescent="0.3">
      <c r="A253" s="55">
        <v>15000</v>
      </c>
      <c r="B253" s="56">
        <v>2011</v>
      </c>
      <c r="C253" s="56">
        <v>2234</v>
      </c>
      <c r="D253" s="56">
        <v>2841</v>
      </c>
      <c r="E253" s="56">
        <v>3543</v>
      </c>
      <c r="F253" s="56">
        <v>4149</v>
      </c>
      <c r="G253" s="56">
        <v>4373</v>
      </c>
    </row>
    <row r="254" spans="1:11" outlineLevel="2" x14ac:dyDescent="0.3">
      <c r="A254" s="53">
        <v>25000</v>
      </c>
      <c r="B254" s="54">
        <v>3006</v>
      </c>
      <c r="C254" s="54">
        <v>3340</v>
      </c>
      <c r="D254" s="54">
        <v>4247</v>
      </c>
      <c r="E254" s="54">
        <v>5296</v>
      </c>
      <c r="F254" s="54">
        <v>6203</v>
      </c>
      <c r="G254" s="54">
        <v>6537</v>
      </c>
    </row>
    <row r="255" spans="1:11" outlineLevel="2" x14ac:dyDescent="0.3">
      <c r="A255" s="55">
        <v>50000</v>
      </c>
      <c r="B255" s="56">
        <v>5187</v>
      </c>
      <c r="C255" s="56">
        <v>5763</v>
      </c>
      <c r="D255" s="56">
        <v>7327</v>
      </c>
      <c r="E255" s="56">
        <v>9139</v>
      </c>
      <c r="F255" s="56">
        <v>10703</v>
      </c>
      <c r="G255" s="56">
        <v>11279</v>
      </c>
    </row>
    <row r="256" spans="1:11" outlineLevel="2" x14ac:dyDescent="0.3">
      <c r="A256" s="53">
        <v>75000</v>
      </c>
      <c r="B256" s="54">
        <v>7135</v>
      </c>
      <c r="C256" s="54">
        <v>7928</v>
      </c>
      <c r="D256" s="54">
        <v>10080</v>
      </c>
      <c r="E256" s="54">
        <v>12572</v>
      </c>
      <c r="F256" s="54">
        <v>14724</v>
      </c>
      <c r="G256" s="54">
        <v>15517</v>
      </c>
    </row>
    <row r="257" spans="1:7" outlineLevel="2" x14ac:dyDescent="0.3">
      <c r="A257" s="55">
        <v>100000</v>
      </c>
      <c r="B257" s="56">
        <v>8946</v>
      </c>
      <c r="C257" s="56">
        <v>9940</v>
      </c>
      <c r="D257" s="56">
        <v>12639</v>
      </c>
      <c r="E257" s="56">
        <v>15763</v>
      </c>
      <c r="F257" s="56">
        <v>18461</v>
      </c>
      <c r="G257" s="56">
        <v>19455</v>
      </c>
    </row>
    <row r="258" spans="1:7" outlineLevel="2" x14ac:dyDescent="0.3">
      <c r="A258" s="53">
        <v>150000</v>
      </c>
      <c r="B258" s="54">
        <v>12303</v>
      </c>
      <c r="C258" s="54">
        <v>13670</v>
      </c>
      <c r="D258" s="54">
        <v>17380</v>
      </c>
      <c r="E258" s="54">
        <v>21677</v>
      </c>
      <c r="F258" s="54">
        <v>25387</v>
      </c>
      <c r="G258" s="54">
        <v>26754</v>
      </c>
    </row>
    <row r="259" spans="1:7" outlineLevel="2" x14ac:dyDescent="0.3">
      <c r="A259" s="55">
        <v>250000</v>
      </c>
      <c r="B259" s="56">
        <v>18370</v>
      </c>
      <c r="C259" s="56">
        <v>20411</v>
      </c>
      <c r="D259" s="56">
        <v>25951</v>
      </c>
      <c r="E259" s="56">
        <v>32365</v>
      </c>
      <c r="F259" s="56">
        <v>37906</v>
      </c>
      <c r="G259" s="56">
        <v>39947</v>
      </c>
    </row>
    <row r="260" spans="1:7" outlineLevel="2" x14ac:dyDescent="0.3">
      <c r="A260" s="53">
        <v>350000</v>
      </c>
      <c r="B260" s="54">
        <v>23909</v>
      </c>
      <c r="C260" s="54">
        <v>26565</v>
      </c>
      <c r="D260" s="54">
        <v>33776</v>
      </c>
      <c r="E260" s="54">
        <v>42125</v>
      </c>
      <c r="F260" s="54">
        <v>49335</v>
      </c>
      <c r="G260" s="54">
        <v>51992</v>
      </c>
    </row>
    <row r="261" spans="1:7" outlineLevel="2" x14ac:dyDescent="0.3">
      <c r="A261" s="55">
        <v>500000</v>
      </c>
      <c r="B261" s="56">
        <v>31594</v>
      </c>
      <c r="C261" s="56">
        <v>35105</v>
      </c>
      <c r="D261" s="56">
        <v>44633</v>
      </c>
      <c r="E261" s="56">
        <v>55666</v>
      </c>
      <c r="F261" s="56">
        <v>65194</v>
      </c>
      <c r="G261" s="56">
        <v>68705</v>
      </c>
    </row>
    <row r="262" spans="1:7" outlineLevel="2" x14ac:dyDescent="0.3">
      <c r="A262" s="53">
        <v>750000</v>
      </c>
      <c r="B262" s="54">
        <v>43463</v>
      </c>
      <c r="C262" s="54">
        <v>48293</v>
      </c>
      <c r="D262" s="54">
        <v>61404</v>
      </c>
      <c r="E262" s="54">
        <v>76578</v>
      </c>
      <c r="F262" s="54">
        <v>89686</v>
      </c>
      <c r="G262" s="54">
        <v>94515</v>
      </c>
    </row>
    <row r="263" spans="1:7" outlineLevel="2" x14ac:dyDescent="0.3">
      <c r="A263" s="55">
        <v>1000000</v>
      </c>
      <c r="B263" s="56">
        <v>54495</v>
      </c>
      <c r="C263" s="56">
        <v>60550</v>
      </c>
      <c r="D263" s="56">
        <v>76984</v>
      </c>
      <c r="E263" s="56">
        <v>96014</v>
      </c>
      <c r="F263" s="56">
        <v>112449</v>
      </c>
      <c r="G263" s="56">
        <v>118504</v>
      </c>
    </row>
    <row r="264" spans="1:7" outlineLevel="2" x14ac:dyDescent="0.3">
      <c r="A264" s="53">
        <v>1250000</v>
      </c>
      <c r="B264" s="54">
        <v>64940</v>
      </c>
      <c r="C264" s="54">
        <v>72155</v>
      </c>
      <c r="D264" s="54">
        <v>91740</v>
      </c>
      <c r="E264" s="54">
        <v>114418</v>
      </c>
      <c r="F264" s="54">
        <v>134003</v>
      </c>
      <c r="G264" s="54">
        <v>141218</v>
      </c>
    </row>
    <row r="265" spans="1:7" outlineLevel="2" x14ac:dyDescent="0.3">
      <c r="A265" s="55">
        <v>1500000</v>
      </c>
      <c r="B265" s="56">
        <v>74938</v>
      </c>
      <c r="C265" s="56">
        <v>83265</v>
      </c>
      <c r="D265" s="56">
        <v>105865</v>
      </c>
      <c r="E265" s="56">
        <v>132034</v>
      </c>
      <c r="F265" s="56">
        <v>154635</v>
      </c>
      <c r="G265" s="56">
        <v>162961</v>
      </c>
    </row>
    <row r="266" spans="1:7" outlineLevel="2" x14ac:dyDescent="0.3">
      <c r="A266" s="53">
        <v>2000000</v>
      </c>
      <c r="B266" s="54">
        <v>93923</v>
      </c>
      <c r="C266" s="54">
        <v>104358</v>
      </c>
      <c r="D266" s="54">
        <v>132684</v>
      </c>
      <c r="E266" s="54">
        <v>165483</v>
      </c>
      <c r="F266" s="54">
        <v>193808</v>
      </c>
      <c r="G266" s="54">
        <v>204244</v>
      </c>
    </row>
    <row r="267" spans="1:7" outlineLevel="2" x14ac:dyDescent="0.3">
      <c r="A267" s="55">
        <v>3000000</v>
      </c>
      <c r="B267" s="56">
        <v>129059</v>
      </c>
      <c r="C267" s="56">
        <v>143398</v>
      </c>
      <c r="D267" s="56">
        <v>182321</v>
      </c>
      <c r="E267" s="56">
        <v>227389</v>
      </c>
      <c r="F267" s="56">
        <v>266311</v>
      </c>
      <c r="G267" s="56">
        <v>280651</v>
      </c>
    </row>
    <row r="268" spans="1:7" outlineLevel="2" x14ac:dyDescent="0.3">
      <c r="A268" s="53">
        <v>5000000</v>
      </c>
      <c r="B268" s="54">
        <v>192384</v>
      </c>
      <c r="C268" s="54">
        <v>213760</v>
      </c>
      <c r="D268" s="54">
        <v>271781</v>
      </c>
      <c r="E268" s="54">
        <v>338962</v>
      </c>
      <c r="F268" s="54">
        <v>396983</v>
      </c>
      <c r="G268" s="54">
        <v>418359</v>
      </c>
    </row>
    <row r="269" spans="1:7" outlineLevel="2" x14ac:dyDescent="0.3">
      <c r="A269" s="55">
        <v>7500000</v>
      </c>
      <c r="B269" s="56">
        <v>264487</v>
      </c>
      <c r="C269" s="56">
        <v>293874</v>
      </c>
      <c r="D269" s="56">
        <v>373640</v>
      </c>
      <c r="E269" s="56">
        <v>466001</v>
      </c>
      <c r="F269" s="56">
        <v>545767</v>
      </c>
      <c r="G269" s="56">
        <v>575359</v>
      </c>
    </row>
    <row r="270" spans="1:7" outlineLevel="2" x14ac:dyDescent="0.3">
      <c r="A270" s="53">
        <v>10000000</v>
      </c>
      <c r="B270" s="54">
        <v>331398</v>
      </c>
      <c r="C270" s="54">
        <v>368220</v>
      </c>
      <c r="D270" s="54">
        <v>468166</v>
      </c>
      <c r="E270" s="54">
        <v>583892</v>
      </c>
      <c r="F270" s="54">
        <v>683838</v>
      </c>
      <c r="G270" s="54">
        <v>720660</v>
      </c>
    </row>
    <row r="271" spans="1:7" outlineLevel="2" x14ac:dyDescent="0.3">
      <c r="A271" s="57">
        <v>15000000</v>
      </c>
      <c r="B271" s="58">
        <v>455117</v>
      </c>
      <c r="C271" s="58">
        <v>505686</v>
      </c>
      <c r="D271" s="58">
        <v>642943</v>
      </c>
      <c r="E271" s="58">
        <v>801873</v>
      </c>
      <c r="F271" s="58">
        <v>939131</v>
      </c>
      <c r="G271" s="58">
        <v>989699</v>
      </c>
    </row>
    <row r="272" spans="1:7" ht="6" customHeight="1" outlineLevel="1" x14ac:dyDescent="0.3">
      <c r="A272" s="47"/>
      <c r="B272" s="48"/>
      <c r="C272" s="49"/>
      <c r="D272" s="50"/>
      <c r="E272" s="38"/>
      <c r="F272" s="38"/>
      <c r="G272" s="38"/>
    </row>
    <row r="273" spans="1:11" outlineLevel="1" x14ac:dyDescent="0.3">
      <c r="A273" s="51" t="s">
        <v>187</v>
      </c>
      <c r="B273" s="52"/>
      <c r="C273" s="52"/>
      <c r="D273" s="52"/>
      <c r="E273" s="52"/>
      <c r="F273" s="52"/>
      <c r="G273" s="52"/>
      <c r="H273" s="43"/>
      <c r="I273" s="43"/>
      <c r="J273" s="43"/>
      <c r="K273" s="43"/>
    </row>
    <row r="274" spans="1:11" outlineLevel="2" x14ac:dyDescent="0.3">
      <c r="A274" s="53">
        <v>5000</v>
      </c>
      <c r="B274" s="54">
        <v>2132</v>
      </c>
      <c r="C274" s="54">
        <v>2547</v>
      </c>
      <c r="D274" s="54">
        <v>2990</v>
      </c>
      <c r="E274" s="54">
        <v>3405</v>
      </c>
      <c r="F274" s="54"/>
      <c r="G274" s="54"/>
    </row>
    <row r="275" spans="1:11" outlineLevel="2" x14ac:dyDescent="0.3">
      <c r="A275" s="55">
        <v>10000</v>
      </c>
      <c r="B275" s="56">
        <v>3689</v>
      </c>
      <c r="C275" s="56">
        <v>4408</v>
      </c>
      <c r="D275" s="56">
        <v>5174</v>
      </c>
      <c r="E275" s="56">
        <v>5893</v>
      </c>
      <c r="F275" s="56"/>
      <c r="G275" s="56"/>
    </row>
    <row r="276" spans="1:11" outlineLevel="2" x14ac:dyDescent="0.3">
      <c r="A276" s="53">
        <v>15000</v>
      </c>
      <c r="B276" s="54">
        <v>5084</v>
      </c>
      <c r="C276" s="54">
        <v>6075</v>
      </c>
      <c r="D276" s="54">
        <v>7131</v>
      </c>
      <c r="E276" s="54">
        <v>8122</v>
      </c>
      <c r="F276" s="54"/>
      <c r="G276" s="54"/>
    </row>
    <row r="277" spans="1:11" outlineLevel="2" x14ac:dyDescent="0.3">
      <c r="A277" s="55">
        <v>25000</v>
      </c>
      <c r="B277" s="56">
        <v>7615</v>
      </c>
      <c r="C277" s="56">
        <v>9098</v>
      </c>
      <c r="D277" s="56">
        <v>10681</v>
      </c>
      <c r="E277" s="56">
        <v>12164</v>
      </c>
      <c r="F277" s="56"/>
      <c r="G277" s="56"/>
    </row>
    <row r="278" spans="1:11" outlineLevel="2" x14ac:dyDescent="0.3">
      <c r="A278" s="53">
        <v>35000</v>
      </c>
      <c r="B278" s="54">
        <v>9934</v>
      </c>
      <c r="C278" s="54">
        <v>11869</v>
      </c>
      <c r="D278" s="54">
        <v>13934</v>
      </c>
      <c r="E278" s="54">
        <v>15869</v>
      </c>
      <c r="F278" s="54"/>
      <c r="G278" s="54"/>
    </row>
    <row r="279" spans="1:11" outlineLevel="2" x14ac:dyDescent="0.3">
      <c r="A279" s="55">
        <v>50000</v>
      </c>
      <c r="B279" s="56">
        <v>13165</v>
      </c>
      <c r="C279" s="56">
        <v>15729</v>
      </c>
      <c r="D279" s="56">
        <v>18465</v>
      </c>
      <c r="E279" s="56">
        <v>21029</v>
      </c>
      <c r="F279" s="56"/>
      <c r="G279" s="56"/>
    </row>
    <row r="280" spans="1:11" outlineLevel="2" x14ac:dyDescent="0.3">
      <c r="A280" s="53">
        <v>75000</v>
      </c>
      <c r="B280" s="54">
        <v>18122</v>
      </c>
      <c r="C280" s="54">
        <v>21652</v>
      </c>
      <c r="D280" s="54">
        <v>25418</v>
      </c>
      <c r="E280" s="54">
        <v>28948</v>
      </c>
      <c r="F280" s="54"/>
      <c r="G280" s="54"/>
    </row>
    <row r="281" spans="1:11" outlineLevel="2" x14ac:dyDescent="0.3">
      <c r="A281" s="55">
        <v>100000</v>
      </c>
      <c r="B281" s="56">
        <v>22723</v>
      </c>
      <c r="C281" s="56">
        <v>27150</v>
      </c>
      <c r="D281" s="56">
        <v>31872</v>
      </c>
      <c r="E281" s="56">
        <v>36299</v>
      </c>
      <c r="F281" s="56"/>
      <c r="G281" s="56"/>
    </row>
    <row r="282" spans="1:11" outlineLevel="2" x14ac:dyDescent="0.3">
      <c r="A282" s="53">
        <v>150000</v>
      </c>
      <c r="B282" s="54">
        <v>31228</v>
      </c>
      <c r="C282" s="54">
        <v>37311</v>
      </c>
      <c r="D282" s="54">
        <v>43800</v>
      </c>
      <c r="E282" s="54">
        <v>49883</v>
      </c>
      <c r="F282" s="54"/>
      <c r="G282" s="54"/>
    </row>
    <row r="283" spans="1:11" outlineLevel="2" x14ac:dyDescent="0.3">
      <c r="A283" s="55">
        <v>250000</v>
      </c>
      <c r="B283" s="56">
        <v>46640</v>
      </c>
      <c r="C283" s="56">
        <v>55726</v>
      </c>
      <c r="D283" s="56">
        <v>65418</v>
      </c>
      <c r="E283" s="56">
        <v>74504</v>
      </c>
      <c r="F283" s="56"/>
      <c r="G283" s="56"/>
    </row>
    <row r="284" spans="1:11" outlineLevel="2" x14ac:dyDescent="0.3">
      <c r="A284" s="53">
        <v>500000</v>
      </c>
      <c r="B284" s="54">
        <v>80684</v>
      </c>
      <c r="C284" s="54">
        <v>96402</v>
      </c>
      <c r="D284" s="54">
        <v>113168</v>
      </c>
      <c r="E284" s="54">
        <v>128886</v>
      </c>
      <c r="F284" s="54"/>
      <c r="G284" s="54"/>
    </row>
    <row r="285" spans="1:11" outlineLevel="2" x14ac:dyDescent="0.3">
      <c r="A285" s="55">
        <v>750000</v>
      </c>
      <c r="B285" s="56">
        <v>111105</v>
      </c>
      <c r="C285" s="56">
        <v>132749</v>
      </c>
      <c r="D285" s="56">
        <v>155836</v>
      </c>
      <c r="E285" s="56">
        <v>177480</v>
      </c>
      <c r="F285" s="56"/>
      <c r="G285" s="56"/>
    </row>
    <row r="286" spans="1:11" outlineLevel="2" x14ac:dyDescent="0.3">
      <c r="A286" s="53">
        <v>1000000</v>
      </c>
      <c r="B286" s="54">
        <v>139347</v>
      </c>
      <c r="C286" s="54">
        <v>166493</v>
      </c>
      <c r="D286" s="54">
        <v>195836</v>
      </c>
      <c r="E286" s="54">
        <v>222594</v>
      </c>
      <c r="F286" s="54"/>
      <c r="G286" s="54"/>
    </row>
    <row r="287" spans="1:11" outlineLevel="2" x14ac:dyDescent="0.3">
      <c r="A287" s="55">
        <v>1250000</v>
      </c>
      <c r="B287" s="56">
        <v>166043</v>
      </c>
      <c r="C287" s="56">
        <v>198389</v>
      </c>
      <c r="D287" s="56">
        <v>232891</v>
      </c>
      <c r="E287" s="56">
        <v>265237</v>
      </c>
      <c r="F287" s="56"/>
      <c r="G287" s="56"/>
    </row>
    <row r="288" spans="1:11" outlineLevel="2" x14ac:dyDescent="0.3">
      <c r="A288" s="53">
        <v>1500000</v>
      </c>
      <c r="B288" s="54">
        <v>191545</v>
      </c>
      <c r="C288" s="54">
        <v>228859</v>
      </c>
      <c r="D288" s="54">
        <v>268660</v>
      </c>
      <c r="E288" s="54">
        <v>305974</v>
      </c>
      <c r="F288" s="54"/>
      <c r="G288" s="54"/>
    </row>
    <row r="289" spans="1:7" outlineLevel="2" x14ac:dyDescent="0.3">
      <c r="A289" s="55">
        <v>2000000</v>
      </c>
      <c r="B289" s="56">
        <v>239792</v>
      </c>
      <c r="C289" s="56">
        <v>286504</v>
      </c>
      <c r="D289" s="56">
        <v>336331</v>
      </c>
      <c r="E289" s="56">
        <v>383044</v>
      </c>
      <c r="F289" s="56"/>
      <c r="G289" s="56"/>
    </row>
    <row r="290" spans="1:7" outlineLevel="2" x14ac:dyDescent="0.3">
      <c r="A290" s="53">
        <v>2500000</v>
      </c>
      <c r="B290" s="54">
        <v>285649</v>
      </c>
      <c r="C290" s="54">
        <v>341295</v>
      </c>
      <c r="D290" s="54">
        <v>400650</v>
      </c>
      <c r="E290" s="54">
        <v>456296</v>
      </c>
      <c r="F290" s="54"/>
      <c r="G290" s="54"/>
    </row>
    <row r="291" spans="1:7" outlineLevel="2" x14ac:dyDescent="0.3">
      <c r="A291" s="55">
        <v>3000000</v>
      </c>
      <c r="B291" s="56">
        <v>329420</v>
      </c>
      <c r="C291" s="56">
        <v>393593</v>
      </c>
      <c r="D291" s="56">
        <v>462044</v>
      </c>
      <c r="E291" s="56">
        <v>526217</v>
      </c>
      <c r="F291" s="56"/>
      <c r="G291" s="56"/>
    </row>
    <row r="292" spans="1:7" outlineLevel="2" x14ac:dyDescent="0.3">
      <c r="A292" s="53">
        <v>3500000</v>
      </c>
      <c r="B292" s="54">
        <v>371491</v>
      </c>
      <c r="C292" s="54">
        <v>443859</v>
      </c>
      <c r="D292" s="54">
        <v>521052</v>
      </c>
      <c r="E292" s="54">
        <v>593420</v>
      </c>
      <c r="F292" s="54"/>
      <c r="G292" s="54"/>
    </row>
    <row r="293" spans="1:7" outlineLevel="2" x14ac:dyDescent="0.3">
      <c r="A293" s="57">
        <v>4000000</v>
      </c>
      <c r="B293" s="58">
        <v>412126</v>
      </c>
      <c r="C293" s="58">
        <v>492410</v>
      </c>
      <c r="D293" s="58">
        <v>578046</v>
      </c>
      <c r="E293" s="58">
        <v>658331</v>
      </c>
      <c r="F293" s="58"/>
      <c r="G293" s="58"/>
    </row>
    <row r="294" spans="1:7" ht="6" customHeight="1" x14ac:dyDescent="0.3">
      <c r="A294" s="61"/>
    </row>
    <row r="295" spans="1:7" x14ac:dyDescent="0.3">
      <c r="A295" s="45" t="s">
        <v>188</v>
      </c>
      <c r="B295" s="46"/>
      <c r="C295" s="46"/>
      <c r="D295" s="46"/>
      <c r="E295" s="46"/>
      <c r="F295" s="46"/>
      <c r="G295" s="46"/>
    </row>
    <row r="296" spans="1:7" ht="6" customHeight="1" outlineLevel="1" x14ac:dyDescent="0.3">
      <c r="A296" s="47"/>
      <c r="B296" s="48"/>
      <c r="C296" s="49"/>
      <c r="D296" s="50"/>
      <c r="E296" s="38"/>
      <c r="F296" s="38"/>
      <c r="G296" s="38"/>
    </row>
    <row r="297" spans="1:7" outlineLevel="1" x14ac:dyDescent="0.3">
      <c r="A297" s="51" t="s">
        <v>189</v>
      </c>
      <c r="B297" s="52"/>
      <c r="C297" s="52"/>
      <c r="D297" s="52"/>
      <c r="E297" s="52"/>
      <c r="F297" s="52"/>
      <c r="G297" s="52"/>
    </row>
    <row r="298" spans="1:7" outlineLevel="2" x14ac:dyDescent="0.3">
      <c r="A298" s="53">
        <v>50</v>
      </c>
      <c r="B298" s="54">
        <v>10176</v>
      </c>
      <c r="C298" s="54">
        <v>12862</v>
      </c>
      <c r="D298" s="54">
        <v>15406</v>
      </c>
      <c r="E298" s="54">
        <v>18091</v>
      </c>
      <c r="F298" s="54"/>
      <c r="G298" s="54"/>
    </row>
    <row r="299" spans="1:7" outlineLevel="2" x14ac:dyDescent="0.3">
      <c r="A299" s="55">
        <v>100</v>
      </c>
      <c r="B299" s="56">
        <v>14972</v>
      </c>
      <c r="C299" s="56">
        <v>18923</v>
      </c>
      <c r="D299" s="56">
        <v>22666</v>
      </c>
      <c r="E299" s="56">
        <v>26617</v>
      </c>
      <c r="F299" s="56"/>
      <c r="G299" s="56"/>
    </row>
    <row r="300" spans="1:7" outlineLevel="2" x14ac:dyDescent="0.3">
      <c r="A300" s="53">
        <v>150</v>
      </c>
      <c r="B300" s="54">
        <v>18942</v>
      </c>
      <c r="C300" s="54">
        <v>23940</v>
      </c>
      <c r="D300" s="54">
        <v>28676</v>
      </c>
      <c r="E300" s="54">
        <v>33674</v>
      </c>
      <c r="F300" s="54"/>
      <c r="G300" s="54"/>
    </row>
    <row r="301" spans="1:7" outlineLevel="2" x14ac:dyDescent="0.3">
      <c r="A301" s="55">
        <v>200</v>
      </c>
      <c r="B301" s="56">
        <v>22454</v>
      </c>
      <c r="C301" s="56">
        <v>28380</v>
      </c>
      <c r="D301" s="56">
        <v>33994</v>
      </c>
      <c r="E301" s="56">
        <v>39919</v>
      </c>
      <c r="F301" s="56"/>
      <c r="G301" s="56"/>
    </row>
    <row r="302" spans="1:7" outlineLevel="2" x14ac:dyDescent="0.3">
      <c r="A302" s="53">
        <v>300</v>
      </c>
      <c r="B302" s="54">
        <v>28644</v>
      </c>
      <c r="C302" s="54">
        <v>36203</v>
      </c>
      <c r="D302" s="54">
        <v>43364</v>
      </c>
      <c r="E302" s="54">
        <v>50923</v>
      </c>
      <c r="F302" s="54"/>
      <c r="G302" s="54"/>
    </row>
    <row r="303" spans="1:7" outlineLevel="2" x14ac:dyDescent="0.3">
      <c r="A303" s="55">
        <v>400</v>
      </c>
      <c r="B303" s="56">
        <v>34117</v>
      </c>
      <c r="C303" s="56">
        <v>43120</v>
      </c>
      <c r="D303" s="56">
        <v>51649</v>
      </c>
      <c r="E303" s="56">
        <v>60653</v>
      </c>
      <c r="F303" s="56"/>
      <c r="G303" s="56"/>
    </row>
    <row r="304" spans="1:7" outlineLevel="2" x14ac:dyDescent="0.3">
      <c r="A304" s="53">
        <v>500</v>
      </c>
      <c r="B304" s="54">
        <v>39110</v>
      </c>
      <c r="C304" s="54">
        <v>49431</v>
      </c>
      <c r="D304" s="54">
        <v>59209</v>
      </c>
      <c r="E304" s="54">
        <v>69530</v>
      </c>
      <c r="F304" s="54"/>
      <c r="G304" s="54"/>
    </row>
    <row r="305" spans="1:7" outlineLevel="2" x14ac:dyDescent="0.3">
      <c r="A305" s="55">
        <v>750</v>
      </c>
      <c r="B305" s="56">
        <v>50211</v>
      </c>
      <c r="C305" s="56">
        <v>63461</v>
      </c>
      <c r="D305" s="56">
        <v>76014</v>
      </c>
      <c r="E305" s="56">
        <v>89264</v>
      </c>
      <c r="F305" s="56"/>
      <c r="G305" s="56"/>
    </row>
    <row r="306" spans="1:7" outlineLevel="2" x14ac:dyDescent="0.3">
      <c r="A306" s="53">
        <v>1000</v>
      </c>
      <c r="B306" s="54">
        <v>60004</v>
      </c>
      <c r="C306" s="54">
        <v>75838</v>
      </c>
      <c r="D306" s="54">
        <v>90839</v>
      </c>
      <c r="E306" s="54">
        <v>106674</v>
      </c>
      <c r="F306" s="54"/>
      <c r="G306" s="54"/>
    </row>
    <row r="307" spans="1:7" outlineLevel="2" x14ac:dyDescent="0.3">
      <c r="A307" s="55">
        <v>1500</v>
      </c>
      <c r="B307" s="56">
        <v>77182</v>
      </c>
      <c r="C307" s="56">
        <v>97550</v>
      </c>
      <c r="D307" s="56">
        <v>116846</v>
      </c>
      <c r="E307" s="56">
        <v>137213</v>
      </c>
      <c r="F307" s="56"/>
      <c r="G307" s="56"/>
    </row>
    <row r="308" spans="1:7" outlineLevel="2" x14ac:dyDescent="0.3">
      <c r="A308" s="53">
        <v>2000</v>
      </c>
      <c r="B308" s="54">
        <v>92278</v>
      </c>
      <c r="C308" s="54">
        <v>116629</v>
      </c>
      <c r="D308" s="54">
        <v>139698</v>
      </c>
      <c r="E308" s="54">
        <v>164049</v>
      </c>
      <c r="F308" s="54"/>
      <c r="G308" s="54"/>
    </row>
    <row r="309" spans="1:7" outlineLevel="2" x14ac:dyDescent="0.3">
      <c r="A309" s="55">
        <v>2500</v>
      </c>
      <c r="B309" s="56">
        <v>105963</v>
      </c>
      <c r="C309" s="56">
        <v>133925</v>
      </c>
      <c r="D309" s="56">
        <v>160416</v>
      </c>
      <c r="E309" s="56">
        <v>188378</v>
      </c>
      <c r="F309" s="56"/>
      <c r="G309" s="56"/>
    </row>
    <row r="310" spans="1:7" outlineLevel="2" x14ac:dyDescent="0.3">
      <c r="A310" s="53">
        <v>3000</v>
      </c>
      <c r="B310" s="54">
        <v>118598</v>
      </c>
      <c r="C310" s="54">
        <v>149895</v>
      </c>
      <c r="D310" s="54">
        <v>179544</v>
      </c>
      <c r="E310" s="54">
        <v>210841</v>
      </c>
      <c r="F310" s="54"/>
      <c r="G310" s="54"/>
    </row>
    <row r="311" spans="1:7" outlineLevel="2" x14ac:dyDescent="0.3">
      <c r="A311" s="55">
        <v>4000</v>
      </c>
      <c r="B311" s="56">
        <v>141533</v>
      </c>
      <c r="C311" s="56">
        <v>178883</v>
      </c>
      <c r="D311" s="56">
        <v>214266</v>
      </c>
      <c r="E311" s="56">
        <v>251615</v>
      </c>
      <c r="F311" s="56"/>
      <c r="G311" s="56"/>
    </row>
    <row r="312" spans="1:7" outlineLevel="2" x14ac:dyDescent="0.3">
      <c r="A312" s="53">
        <v>5000</v>
      </c>
      <c r="B312" s="54">
        <v>162148</v>
      </c>
      <c r="C312" s="54">
        <v>204937</v>
      </c>
      <c r="D312" s="54">
        <v>245474</v>
      </c>
      <c r="E312" s="54">
        <v>288263</v>
      </c>
      <c r="F312" s="54"/>
      <c r="G312" s="54"/>
    </row>
    <row r="313" spans="1:7" outlineLevel="2" x14ac:dyDescent="0.3">
      <c r="A313" s="55">
        <v>6000</v>
      </c>
      <c r="B313" s="56">
        <v>182186</v>
      </c>
      <c r="C313" s="56">
        <v>230263</v>
      </c>
      <c r="D313" s="56">
        <v>275810</v>
      </c>
      <c r="E313" s="56">
        <v>323887</v>
      </c>
      <c r="F313" s="56"/>
      <c r="G313" s="56"/>
    </row>
    <row r="314" spans="1:7" outlineLevel="2" x14ac:dyDescent="0.3">
      <c r="A314" s="53">
        <v>7000</v>
      </c>
      <c r="B314" s="54">
        <v>201072</v>
      </c>
      <c r="C314" s="54">
        <v>254133</v>
      </c>
      <c r="D314" s="54">
        <v>304401</v>
      </c>
      <c r="E314" s="54">
        <v>357461</v>
      </c>
      <c r="F314" s="54"/>
      <c r="G314" s="54"/>
    </row>
    <row r="315" spans="1:7" outlineLevel="2" x14ac:dyDescent="0.3">
      <c r="A315" s="55">
        <v>8000</v>
      </c>
      <c r="B315" s="56">
        <v>218466</v>
      </c>
      <c r="C315" s="56">
        <v>276117</v>
      </c>
      <c r="D315" s="56">
        <v>330734</v>
      </c>
      <c r="E315" s="56">
        <v>388384</v>
      </c>
      <c r="F315" s="56"/>
      <c r="G315" s="56"/>
    </row>
    <row r="316" spans="1:7" outlineLevel="2" x14ac:dyDescent="0.3">
      <c r="A316" s="53">
        <v>9000</v>
      </c>
      <c r="B316" s="54">
        <v>234394</v>
      </c>
      <c r="C316" s="54">
        <v>296247</v>
      </c>
      <c r="D316" s="54">
        <v>354846</v>
      </c>
      <c r="E316" s="54">
        <v>416700</v>
      </c>
      <c r="F316" s="54"/>
      <c r="G316" s="54"/>
    </row>
    <row r="317" spans="1:7" outlineLevel="2" x14ac:dyDescent="0.3">
      <c r="A317" s="57">
        <v>10000</v>
      </c>
      <c r="B317" s="58">
        <v>249492</v>
      </c>
      <c r="C317" s="58">
        <v>315330</v>
      </c>
      <c r="D317" s="58">
        <v>377704</v>
      </c>
      <c r="E317" s="58">
        <v>443542</v>
      </c>
      <c r="F317" s="58"/>
      <c r="G317" s="58"/>
    </row>
    <row r="318" spans="1:7" ht="6" customHeight="1" outlineLevel="1" x14ac:dyDescent="0.3">
      <c r="A318" s="47"/>
      <c r="B318" s="48"/>
      <c r="C318" s="49"/>
      <c r="D318" s="50"/>
      <c r="E318" s="38"/>
      <c r="F318" s="38"/>
      <c r="G318" s="38"/>
    </row>
    <row r="319" spans="1:7" outlineLevel="1" x14ac:dyDescent="0.3">
      <c r="A319" s="51" t="s">
        <v>190</v>
      </c>
      <c r="B319" s="52"/>
      <c r="C319" s="52"/>
      <c r="D319" s="52"/>
      <c r="E319" s="52"/>
      <c r="F319" s="52"/>
      <c r="G319" s="52"/>
    </row>
    <row r="320" spans="1:7" outlineLevel="2" x14ac:dyDescent="0.3">
      <c r="A320" s="53">
        <v>50000</v>
      </c>
      <c r="B320" s="54">
        <v>789</v>
      </c>
      <c r="C320" s="54">
        <v>1222</v>
      </c>
      <c r="D320" s="54">
        <v>1654</v>
      </c>
      <c r="E320" s="54">
        <v>2105</v>
      </c>
      <c r="F320" s="54">
        <v>2537</v>
      </c>
      <c r="G320" s="54">
        <v>2970</v>
      </c>
    </row>
    <row r="321" spans="1:7" outlineLevel="2" x14ac:dyDescent="0.3">
      <c r="A321" s="55">
        <v>75000</v>
      </c>
      <c r="B321" s="56">
        <v>951</v>
      </c>
      <c r="C321" s="56">
        <v>1472</v>
      </c>
      <c r="D321" s="56">
        <v>1993</v>
      </c>
      <c r="E321" s="56">
        <v>2537</v>
      </c>
      <c r="F321" s="56">
        <v>3058</v>
      </c>
      <c r="G321" s="56">
        <v>3579</v>
      </c>
    </row>
    <row r="322" spans="1:7" outlineLevel="2" x14ac:dyDescent="0.3">
      <c r="A322" s="53">
        <v>100000</v>
      </c>
      <c r="B322" s="54">
        <v>1086</v>
      </c>
      <c r="C322" s="54">
        <v>1681</v>
      </c>
      <c r="D322" s="54">
        <v>2276</v>
      </c>
      <c r="E322" s="54">
        <v>2896</v>
      </c>
      <c r="F322" s="54">
        <v>3491</v>
      </c>
      <c r="G322" s="54">
        <v>4086</v>
      </c>
    </row>
    <row r="323" spans="1:7" outlineLevel="2" x14ac:dyDescent="0.3">
      <c r="A323" s="55">
        <v>125000</v>
      </c>
      <c r="B323" s="56">
        <v>1204</v>
      </c>
      <c r="C323" s="56">
        <v>1863</v>
      </c>
      <c r="D323" s="56">
        <v>2522</v>
      </c>
      <c r="E323" s="56">
        <v>3210</v>
      </c>
      <c r="F323" s="56">
        <v>3869</v>
      </c>
      <c r="G323" s="56">
        <v>4528</v>
      </c>
    </row>
    <row r="324" spans="1:7" outlineLevel="2" x14ac:dyDescent="0.3">
      <c r="A324" s="53">
        <v>150000</v>
      </c>
      <c r="B324" s="54">
        <v>1309</v>
      </c>
      <c r="C324" s="54">
        <v>2026</v>
      </c>
      <c r="D324" s="54">
        <v>2742</v>
      </c>
      <c r="E324" s="54">
        <v>3490</v>
      </c>
      <c r="F324" s="54">
        <v>4207</v>
      </c>
      <c r="G324" s="54">
        <v>4924</v>
      </c>
    </row>
    <row r="325" spans="1:7" outlineLevel="2" x14ac:dyDescent="0.3">
      <c r="A325" s="55">
        <v>200000</v>
      </c>
      <c r="B325" s="56">
        <v>1494</v>
      </c>
      <c r="C325" s="56">
        <v>2312</v>
      </c>
      <c r="D325" s="56">
        <v>3130</v>
      </c>
      <c r="E325" s="56">
        <v>3984</v>
      </c>
      <c r="F325" s="56">
        <v>4802</v>
      </c>
      <c r="G325" s="56">
        <v>5621</v>
      </c>
    </row>
    <row r="326" spans="1:7" outlineLevel="2" x14ac:dyDescent="0.3">
      <c r="A326" s="53">
        <v>300000</v>
      </c>
      <c r="B326" s="54">
        <v>1800</v>
      </c>
      <c r="C326" s="54">
        <v>2786</v>
      </c>
      <c r="D326" s="54">
        <v>3772</v>
      </c>
      <c r="E326" s="54">
        <v>4800</v>
      </c>
      <c r="F326" s="54">
        <v>5786</v>
      </c>
      <c r="G326" s="54">
        <v>6772</v>
      </c>
    </row>
    <row r="327" spans="1:7" outlineLevel="2" x14ac:dyDescent="0.3">
      <c r="A327" s="55">
        <v>400000</v>
      </c>
      <c r="B327" s="56">
        <v>2054</v>
      </c>
      <c r="C327" s="56">
        <v>3179</v>
      </c>
      <c r="D327" s="56">
        <v>4304</v>
      </c>
      <c r="E327" s="56">
        <v>5478</v>
      </c>
      <c r="F327" s="56">
        <v>6603</v>
      </c>
      <c r="G327" s="56">
        <v>7728</v>
      </c>
    </row>
    <row r="328" spans="1:7" outlineLevel="2" x14ac:dyDescent="0.3">
      <c r="A328" s="53">
        <v>500000</v>
      </c>
      <c r="B328" s="54">
        <v>2276</v>
      </c>
      <c r="C328" s="54">
        <v>3522</v>
      </c>
      <c r="D328" s="54">
        <v>4768</v>
      </c>
      <c r="E328" s="54">
        <v>6069</v>
      </c>
      <c r="F328" s="54">
        <v>7305</v>
      </c>
      <c r="G328" s="54">
        <v>8561</v>
      </c>
    </row>
    <row r="329" spans="1:7" outlineLevel="2" x14ac:dyDescent="0.3">
      <c r="A329" s="55">
        <v>750000</v>
      </c>
      <c r="B329" s="56">
        <v>2740</v>
      </c>
      <c r="C329" s="56">
        <v>4241</v>
      </c>
      <c r="D329" s="56">
        <v>5741</v>
      </c>
      <c r="E329" s="56">
        <v>7307</v>
      </c>
      <c r="F329" s="56">
        <v>8808</v>
      </c>
      <c r="G329" s="56">
        <v>10308</v>
      </c>
    </row>
    <row r="330" spans="1:7" outlineLevel="2" x14ac:dyDescent="0.3">
      <c r="A330" s="53">
        <v>1000000</v>
      </c>
      <c r="B330" s="54">
        <v>3125</v>
      </c>
      <c r="C330" s="54">
        <v>4836</v>
      </c>
      <c r="D330" s="54">
        <v>6548</v>
      </c>
      <c r="E330" s="54">
        <v>8334</v>
      </c>
      <c r="F330" s="54">
        <v>10045</v>
      </c>
      <c r="G330" s="54">
        <v>11756</v>
      </c>
    </row>
    <row r="331" spans="1:7" outlineLevel="2" x14ac:dyDescent="0.3">
      <c r="A331" s="55">
        <v>1500000</v>
      </c>
      <c r="B331" s="56">
        <v>3765</v>
      </c>
      <c r="C331" s="56">
        <v>5827</v>
      </c>
      <c r="D331" s="56">
        <v>7889</v>
      </c>
      <c r="E331" s="56">
        <v>10041</v>
      </c>
      <c r="F331" s="56">
        <v>12013</v>
      </c>
      <c r="G331" s="56">
        <v>14165</v>
      </c>
    </row>
    <row r="332" spans="1:7" outlineLevel="2" x14ac:dyDescent="0.3">
      <c r="A332" s="53">
        <v>2000000</v>
      </c>
      <c r="B332" s="54">
        <v>4297</v>
      </c>
      <c r="C332" s="54">
        <v>6650</v>
      </c>
      <c r="D332" s="54">
        <v>9003</v>
      </c>
      <c r="E332" s="54">
        <v>11459</v>
      </c>
      <c r="F332" s="54">
        <v>13812</v>
      </c>
      <c r="G332" s="54">
        <v>16165</v>
      </c>
    </row>
    <row r="333" spans="1:7" outlineLevel="2" x14ac:dyDescent="0.3">
      <c r="A333" s="55">
        <v>3000000</v>
      </c>
      <c r="B333" s="56">
        <v>5175</v>
      </c>
      <c r="C333" s="56">
        <v>8009</v>
      </c>
      <c r="D333" s="56">
        <v>10842</v>
      </c>
      <c r="E333" s="56">
        <v>13799</v>
      </c>
      <c r="F333" s="56">
        <v>16633</v>
      </c>
      <c r="G333" s="56">
        <v>19467</v>
      </c>
    </row>
    <row r="334" spans="1:7" outlineLevel="2" x14ac:dyDescent="0.3">
      <c r="A334" s="53">
        <v>5000000</v>
      </c>
      <c r="B334" s="54">
        <v>6535</v>
      </c>
      <c r="C334" s="54">
        <v>10114</v>
      </c>
      <c r="D334" s="54">
        <v>13693</v>
      </c>
      <c r="E334" s="54">
        <v>17428</v>
      </c>
      <c r="F334" s="54">
        <v>21007</v>
      </c>
      <c r="G334" s="54">
        <v>24586</v>
      </c>
    </row>
    <row r="335" spans="1:7" outlineLevel="2" x14ac:dyDescent="0.3">
      <c r="A335" s="55">
        <v>7500000</v>
      </c>
      <c r="B335" s="56">
        <v>7878</v>
      </c>
      <c r="C335" s="56">
        <v>12192</v>
      </c>
      <c r="D335" s="56">
        <v>16506</v>
      </c>
      <c r="E335" s="56">
        <v>21007</v>
      </c>
      <c r="F335" s="56">
        <v>25321</v>
      </c>
      <c r="G335" s="56">
        <v>29635</v>
      </c>
    </row>
    <row r="336" spans="1:7" outlineLevel="2" x14ac:dyDescent="0.3">
      <c r="A336" s="53">
        <v>10000000</v>
      </c>
      <c r="B336" s="54">
        <v>8994</v>
      </c>
      <c r="C336" s="54">
        <v>13919</v>
      </c>
      <c r="D336" s="54">
        <v>18844</v>
      </c>
      <c r="E336" s="54">
        <v>23983</v>
      </c>
      <c r="F336" s="54">
        <v>28909</v>
      </c>
      <c r="G336" s="54">
        <v>33834</v>
      </c>
    </row>
    <row r="337" spans="1:7" outlineLevel="2" x14ac:dyDescent="0.3">
      <c r="A337" s="55">
        <v>15000000</v>
      </c>
      <c r="B337" s="56">
        <v>10839</v>
      </c>
      <c r="C337" s="56">
        <v>16775</v>
      </c>
      <c r="D337" s="56">
        <v>22711</v>
      </c>
      <c r="E337" s="56">
        <v>28905</v>
      </c>
      <c r="F337" s="56">
        <v>34840</v>
      </c>
      <c r="G337" s="56">
        <v>40776</v>
      </c>
    </row>
    <row r="338" spans="1:7" outlineLevel="2" x14ac:dyDescent="0.3">
      <c r="A338" s="53">
        <v>20000000</v>
      </c>
      <c r="B338" s="54">
        <v>12373</v>
      </c>
      <c r="C338" s="54">
        <v>19148</v>
      </c>
      <c r="D338" s="54">
        <v>25923</v>
      </c>
      <c r="E338" s="54">
        <v>32993</v>
      </c>
      <c r="F338" s="54">
        <v>39769</v>
      </c>
      <c r="G338" s="54">
        <v>46544</v>
      </c>
    </row>
    <row r="339" spans="1:7" outlineLevel="2" x14ac:dyDescent="0.3">
      <c r="A339" s="57">
        <v>25000000</v>
      </c>
      <c r="B339" s="58">
        <v>13708</v>
      </c>
      <c r="C339" s="58">
        <v>21215</v>
      </c>
      <c r="D339" s="58">
        <v>28722</v>
      </c>
      <c r="E339" s="58">
        <v>36556</v>
      </c>
      <c r="F339" s="58">
        <v>44063</v>
      </c>
      <c r="G339" s="58">
        <v>51570</v>
      </c>
    </row>
    <row r="340" spans="1:7" ht="6" customHeight="1" outlineLevel="1" x14ac:dyDescent="0.3">
      <c r="A340" s="47"/>
      <c r="B340" s="48"/>
      <c r="C340" s="49"/>
      <c r="D340" s="50"/>
      <c r="E340" s="38"/>
      <c r="F340" s="38"/>
      <c r="G340" s="38"/>
    </row>
    <row r="341" spans="1:7" outlineLevel="1" x14ac:dyDescent="0.3">
      <c r="A341" s="51" t="s">
        <v>191</v>
      </c>
      <c r="B341" s="52"/>
      <c r="C341" s="52"/>
      <c r="D341" s="52"/>
      <c r="E341" s="52"/>
      <c r="F341" s="52"/>
      <c r="G341" s="52"/>
    </row>
    <row r="342" spans="1:7" outlineLevel="2" x14ac:dyDescent="0.3">
      <c r="A342" s="53">
        <v>6</v>
      </c>
      <c r="B342" s="54">
        <v>658</v>
      </c>
      <c r="C342" s="54">
        <v>777</v>
      </c>
      <c r="D342" s="54">
        <v>914</v>
      </c>
      <c r="E342" s="54">
        <v>1051</v>
      </c>
      <c r="F342" s="54">
        <v>1170</v>
      </c>
      <c r="G342" s="54">
        <v>1289</v>
      </c>
    </row>
    <row r="343" spans="1:7" outlineLevel="2" x14ac:dyDescent="0.3">
      <c r="A343" s="55">
        <v>20</v>
      </c>
      <c r="B343" s="56">
        <v>953</v>
      </c>
      <c r="C343" s="56">
        <v>1123</v>
      </c>
      <c r="D343" s="56">
        <v>1306</v>
      </c>
      <c r="E343" s="56">
        <v>1489</v>
      </c>
      <c r="F343" s="56">
        <v>1659</v>
      </c>
      <c r="G343" s="56">
        <v>1828</v>
      </c>
    </row>
    <row r="344" spans="1:7" outlineLevel="2" x14ac:dyDescent="0.3">
      <c r="A344" s="53">
        <v>50</v>
      </c>
      <c r="B344" s="54">
        <v>1480</v>
      </c>
      <c r="C344" s="54">
        <v>1740</v>
      </c>
      <c r="D344" s="54">
        <v>2000</v>
      </c>
      <c r="E344" s="54">
        <v>2260</v>
      </c>
      <c r="F344" s="54">
        <v>2520</v>
      </c>
      <c r="G344" s="54">
        <v>2780</v>
      </c>
    </row>
    <row r="345" spans="1:7" outlineLevel="2" x14ac:dyDescent="0.3">
      <c r="A345" s="55">
        <v>103</v>
      </c>
      <c r="B345" s="56">
        <v>225</v>
      </c>
      <c r="C345" s="56">
        <v>2616</v>
      </c>
      <c r="D345" s="56">
        <v>3007</v>
      </c>
      <c r="E345" s="56">
        <v>3399</v>
      </c>
      <c r="F345" s="56">
        <v>3790</v>
      </c>
      <c r="G345" s="56">
        <v>4182</v>
      </c>
    </row>
    <row r="346" spans="1:7" outlineLevel="2" x14ac:dyDescent="0.3">
      <c r="A346" s="53">
        <v>188</v>
      </c>
      <c r="B346" s="54">
        <v>3325</v>
      </c>
      <c r="C346" s="54">
        <v>3826</v>
      </c>
      <c r="D346" s="54">
        <v>4327</v>
      </c>
      <c r="E346" s="54">
        <v>4829</v>
      </c>
      <c r="F346" s="54">
        <v>5330</v>
      </c>
      <c r="G346" s="54">
        <v>5831</v>
      </c>
    </row>
    <row r="347" spans="1:7" outlineLevel="2" x14ac:dyDescent="0.3">
      <c r="A347" s="55">
        <v>278</v>
      </c>
      <c r="B347" s="56">
        <v>4320</v>
      </c>
      <c r="C347" s="56">
        <v>4931</v>
      </c>
      <c r="D347" s="56">
        <v>5542</v>
      </c>
      <c r="E347" s="56">
        <v>6153</v>
      </c>
      <c r="F347" s="56">
        <v>6765</v>
      </c>
      <c r="G347" s="56">
        <v>7376</v>
      </c>
    </row>
    <row r="348" spans="1:7" outlineLevel="2" x14ac:dyDescent="0.3">
      <c r="A348" s="53">
        <v>359</v>
      </c>
      <c r="B348" s="54">
        <v>5156</v>
      </c>
      <c r="C348" s="54">
        <v>5826</v>
      </c>
      <c r="D348" s="54">
        <v>6547</v>
      </c>
      <c r="E348" s="54">
        <v>8217</v>
      </c>
      <c r="F348" s="54">
        <v>7939</v>
      </c>
      <c r="G348" s="54">
        <v>8609</v>
      </c>
    </row>
    <row r="349" spans="1:7" outlineLevel="2" x14ac:dyDescent="0.3">
      <c r="A349" s="55">
        <v>435</v>
      </c>
      <c r="B349" s="56">
        <v>5881</v>
      </c>
      <c r="C349" s="56">
        <v>6656</v>
      </c>
      <c r="D349" s="56">
        <v>7437</v>
      </c>
      <c r="E349" s="56">
        <v>8212</v>
      </c>
      <c r="F349" s="56">
        <v>8994</v>
      </c>
      <c r="G349" s="56">
        <v>9768</v>
      </c>
    </row>
    <row r="350" spans="1:7" outlineLevel="2" x14ac:dyDescent="0.3">
      <c r="A350" s="53">
        <v>506</v>
      </c>
      <c r="B350" s="54">
        <v>6547</v>
      </c>
      <c r="C350" s="54">
        <v>7383</v>
      </c>
      <c r="D350" s="54">
        <v>8219</v>
      </c>
      <c r="E350" s="54">
        <v>9055</v>
      </c>
      <c r="F350" s="54">
        <v>9892</v>
      </c>
      <c r="G350" s="54">
        <v>11728</v>
      </c>
    </row>
    <row r="351" spans="1:7" outlineLevel="2" x14ac:dyDescent="0.3">
      <c r="A351" s="55">
        <v>659</v>
      </c>
      <c r="B351" s="56">
        <v>7867</v>
      </c>
      <c r="C351" s="56">
        <v>8859</v>
      </c>
      <c r="D351" s="56">
        <v>9815</v>
      </c>
      <c r="E351" s="56">
        <v>10809</v>
      </c>
      <c r="F351" s="56">
        <v>11765</v>
      </c>
      <c r="G351" s="56">
        <v>12757</v>
      </c>
    </row>
    <row r="352" spans="1:7" outlineLevel="2" x14ac:dyDescent="0.3">
      <c r="A352" s="53">
        <v>822</v>
      </c>
      <c r="B352" s="54">
        <v>9187</v>
      </c>
      <c r="C352" s="54">
        <v>10299</v>
      </c>
      <c r="D352" s="54">
        <v>11413</v>
      </c>
      <c r="E352" s="54">
        <v>12513</v>
      </c>
      <c r="F352" s="54">
        <v>13625</v>
      </c>
      <c r="G352" s="54">
        <v>14737</v>
      </c>
    </row>
    <row r="353" spans="1:7" outlineLevel="2" x14ac:dyDescent="0.3">
      <c r="A353" s="55">
        <v>1105</v>
      </c>
      <c r="B353" s="56">
        <v>11332</v>
      </c>
      <c r="C353" s="56">
        <v>12667</v>
      </c>
      <c r="D353" s="56">
        <v>14002</v>
      </c>
      <c r="E353" s="56">
        <v>15336</v>
      </c>
      <c r="F353" s="56">
        <v>16672</v>
      </c>
      <c r="G353" s="56">
        <v>18006</v>
      </c>
    </row>
    <row r="354" spans="1:7" outlineLevel="2" x14ac:dyDescent="0.3">
      <c r="A354" s="53">
        <v>1400</v>
      </c>
      <c r="B354" s="54">
        <v>13525</v>
      </c>
      <c r="C354" s="54">
        <v>14977</v>
      </c>
      <c r="D354" s="54">
        <v>16532</v>
      </c>
      <c r="E354" s="54">
        <v>18086</v>
      </c>
      <c r="F354" s="54">
        <v>19642</v>
      </c>
      <c r="G354" s="54">
        <v>21196</v>
      </c>
    </row>
    <row r="355" spans="1:7" outlineLevel="2" x14ac:dyDescent="0.3">
      <c r="A355" s="55">
        <v>2033</v>
      </c>
      <c r="B355" s="56">
        <v>17714</v>
      </c>
      <c r="C355" s="56">
        <v>19597</v>
      </c>
      <c r="D355" s="56">
        <v>21592</v>
      </c>
      <c r="E355" s="56">
        <v>23586</v>
      </c>
      <c r="F355" s="56">
        <v>25582</v>
      </c>
      <c r="G355" s="56">
        <v>27576</v>
      </c>
    </row>
    <row r="356" spans="1:7" outlineLevel="2" x14ac:dyDescent="0.3">
      <c r="A356" s="53">
        <v>2713</v>
      </c>
      <c r="B356" s="54">
        <v>21894</v>
      </c>
      <c r="C356" s="54">
        <v>24217</v>
      </c>
      <c r="D356" s="54">
        <v>26652</v>
      </c>
      <c r="E356" s="54">
        <v>29086</v>
      </c>
      <c r="F356" s="54">
        <v>31552</v>
      </c>
      <c r="G356" s="54">
        <v>33956</v>
      </c>
    </row>
    <row r="357" spans="1:7" outlineLevel="2" x14ac:dyDescent="0.3">
      <c r="A357" s="55">
        <v>3430</v>
      </c>
      <c r="B357" s="56">
        <v>26074</v>
      </c>
      <c r="C357" s="56">
        <v>28837</v>
      </c>
      <c r="D357" s="56">
        <v>31712</v>
      </c>
      <c r="E357" s="56">
        <v>34586</v>
      </c>
      <c r="F357" s="56">
        <v>37462</v>
      </c>
      <c r="G357" s="56">
        <v>40336</v>
      </c>
    </row>
    <row r="358" spans="1:7" outlineLevel="2" x14ac:dyDescent="0.3">
      <c r="A358" s="53">
        <v>4949</v>
      </c>
      <c r="B358" s="54">
        <v>34434</v>
      </c>
      <c r="C358" s="54">
        <v>38077</v>
      </c>
      <c r="D358" s="54">
        <v>41832</v>
      </c>
      <c r="E358" s="54">
        <v>45586</v>
      </c>
      <c r="F358" s="54">
        <v>49342</v>
      </c>
      <c r="G358" s="54">
        <v>53096</v>
      </c>
    </row>
    <row r="359" spans="1:7" outlineLevel="2" x14ac:dyDescent="0.3">
      <c r="A359" s="55">
        <v>7385</v>
      </c>
      <c r="B359" s="56">
        <v>46974</v>
      </c>
      <c r="C359" s="56">
        <v>51937</v>
      </c>
      <c r="D359" s="56">
        <v>57012</v>
      </c>
      <c r="E359" s="56">
        <v>62086</v>
      </c>
      <c r="F359" s="56">
        <v>67162</v>
      </c>
      <c r="G359" s="56">
        <v>72236</v>
      </c>
    </row>
    <row r="360" spans="1:7" outlineLevel="2" x14ac:dyDescent="0.3">
      <c r="A360" s="62">
        <v>11726</v>
      </c>
      <c r="B360" s="63">
        <v>67874</v>
      </c>
      <c r="C360" s="63">
        <v>75037</v>
      </c>
      <c r="D360" s="63">
        <v>82312</v>
      </c>
      <c r="E360" s="63">
        <v>89586</v>
      </c>
      <c r="F360" s="63">
        <v>96862</v>
      </c>
      <c r="G360" s="63">
        <v>104136</v>
      </c>
    </row>
    <row r="361" spans="1:7" ht="6" customHeight="1" outlineLevel="1" x14ac:dyDescent="0.3">
      <c r="A361" s="47"/>
      <c r="B361" s="48"/>
      <c r="C361" s="49"/>
      <c r="D361" s="50"/>
      <c r="E361" s="38"/>
      <c r="F361" s="38"/>
      <c r="G361" s="38"/>
    </row>
    <row r="362" spans="1:7" outlineLevel="1" x14ac:dyDescent="0.3">
      <c r="A362" s="51" t="s">
        <v>192</v>
      </c>
      <c r="B362" s="52"/>
      <c r="C362" s="52"/>
      <c r="D362" s="52"/>
      <c r="E362" s="52"/>
      <c r="F362" s="52"/>
      <c r="G362" s="52"/>
    </row>
    <row r="363" spans="1:7" outlineLevel="2" x14ac:dyDescent="0.3">
      <c r="A363" s="53">
        <v>50000</v>
      </c>
      <c r="B363" s="54">
        <v>4282</v>
      </c>
      <c r="C363" s="54">
        <v>4782</v>
      </c>
      <c r="D363" s="54">
        <v>5283</v>
      </c>
      <c r="E363" s="54">
        <v>5839</v>
      </c>
      <c r="F363" s="54">
        <v>6339</v>
      </c>
      <c r="G363" s="54">
        <v>6840</v>
      </c>
    </row>
    <row r="364" spans="1:7" outlineLevel="2" x14ac:dyDescent="0.3">
      <c r="A364" s="55">
        <v>75000</v>
      </c>
      <c r="B364" s="56">
        <v>4648</v>
      </c>
      <c r="C364" s="56">
        <v>5191</v>
      </c>
      <c r="D364" s="56">
        <v>5734</v>
      </c>
      <c r="E364" s="56">
        <v>6338</v>
      </c>
      <c r="F364" s="56">
        <v>6881</v>
      </c>
      <c r="G364" s="56">
        <v>7424</v>
      </c>
    </row>
    <row r="365" spans="1:7" outlineLevel="2" x14ac:dyDescent="0.3">
      <c r="A365" s="53">
        <v>100000</v>
      </c>
      <c r="B365" s="54">
        <v>5002</v>
      </c>
      <c r="C365" s="54">
        <v>5586</v>
      </c>
      <c r="D365" s="54">
        <v>6171</v>
      </c>
      <c r="E365" s="54">
        <v>6820</v>
      </c>
      <c r="F365" s="54">
        <v>7405</v>
      </c>
      <c r="G365" s="54">
        <v>7989</v>
      </c>
    </row>
    <row r="366" spans="1:7" outlineLevel="2" x14ac:dyDescent="0.3">
      <c r="A366" s="55">
        <v>150000</v>
      </c>
      <c r="B366" s="56">
        <v>5684</v>
      </c>
      <c r="C366" s="56">
        <v>6349</v>
      </c>
      <c r="D366" s="56">
        <v>7013</v>
      </c>
      <c r="E366" s="56">
        <v>7751</v>
      </c>
      <c r="F366" s="56">
        <v>8416</v>
      </c>
      <c r="G366" s="56">
        <v>9080</v>
      </c>
    </row>
    <row r="367" spans="1:7" outlineLevel="2" x14ac:dyDescent="0.3">
      <c r="A367" s="53">
        <v>200000</v>
      </c>
      <c r="B367" s="54">
        <v>6344</v>
      </c>
      <c r="C367" s="54">
        <v>7086</v>
      </c>
      <c r="D367" s="54">
        <v>7827</v>
      </c>
      <c r="E367" s="54">
        <v>8651</v>
      </c>
      <c r="F367" s="54">
        <v>9393</v>
      </c>
      <c r="G367" s="54">
        <v>10134</v>
      </c>
    </row>
    <row r="368" spans="1:7" outlineLevel="2" x14ac:dyDescent="0.3">
      <c r="A368" s="55">
        <v>250000</v>
      </c>
      <c r="B368" s="56">
        <v>6987</v>
      </c>
      <c r="C368" s="56">
        <v>7804</v>
      </c>
      <c r="D368" s="56">
        <v>8621</v>
      </c>
      <c r="E368" s="56">
        <v>9528</v>
      </c>
      <c r="F368" s="56">
        <v>10345</v>
      </c>
      <c r="G368" s="56">
        <v>11134</v>
      </c>
    </row>
    <row r="369" spans="1:7" outlineLevel="2" x14ac:dyDescent="0.3">
      <c r="A369" s="53">
        <v>300000</v>
      </c>
      <c r="B369" s="54">
        <v>7618</v>
      </c>
      <c r="C369" s="54">
        <v>8508</v>
      </c>
      <c r="D369" s="54">
        <v>9399</v>
      </c>
      <c r="E369" s="54">
        <v>10388</v>
      </c>
      <c r="F369" s="54">
        <v>11278</v>
      </c>
      <c r="G369" s="54">
        <v>12169</v>
      </c>
    </row>
    <row r="370" spans="1:7" outlineLevel="2" x14ac:dyDescent="0.3">
      <c r="A370" s="55">
        <v>400000</v>
      </c>
      <c r="B370" s="56">
        <v>8848</v>
      </c>
      <c r="C370" s="56">
        <v>9883</v>
      </c>
      <c r="D370" s="56">
        <v>10917</v>
      </c>
      <c r="E370" s="56">
        <v>12066</v>
      </c>
      <c r="F370" s="56">
        <v>13100</v>
      </c>
      <c r="G370" s="56">
        <v>14134</v>
      </c>
    </row>
    <row r="371" spans="1:7" outlineLevel="2" x14ac:dyDescent="0.3">
      <c r="A371" s="53">
        <v>500000</v>
      </c>
      <c r="B371" s="54">
        <v>10048</v>
      </c>
      <c r="C371" s="54">
        <v>11222</v>
      </c>
      <c r="D371" s="54">
        <v>12397</v>
      </c>
      <c r="E371" s="54">
        <v>13702</v>
      </c>
      <c r="F371" s="54">
        <v>14876</v>
      </c>
      <c r="G371" s="54">
        <v>16051</v>
      </c>
    </row>
    <row r="372" spans="1:7" outlineLevel="2" x14ac:dyDescent="0.3">
      <c r="A372" s="55">
        <v>600000</v>
      </c>
      <c r="B372" s="56">
        <v>11223</v>
      </c>
      <c r="C372" s="56">
        <v>12535</v>
      </c>
      <c r="D372" s="56">
        <v>13847</v>
      </c>
      <c r="E372" s="56">
        <v>15304</v>
      </c>
      <c r="F372" s="56">
        <v>16616</v>
      </c>
      <c r="G372" s="56">
        <v>17928</v>
      </c>
    </row>
    <row r="373" spans="1:7" outlineLevel="2" x14ac:dyDescent="0.3">
      <c r="A373" s="53">
        <v>750000</v>
      </c>
      <c r="B373" s="54">
        <v>12950</v>
      </c>
      <c r="C373" s="54">
        <v>14464</v>
      </c>
      <c r="D373" s="54">
        <v>15978</v>
      </c>
      <c r="E373" s="54">
        <v>17659</v>
      </c>
      <c r="F373" s="54">
        <v>19173</v>
      </c>
      <c r="G373" s="54">
        <v>20687</v>
      </c>
    </row>
    <row r="374" spans="1:7" outlineLevel="2" x14ac:dyDescent="0.3">
      <c r="A374" s="55">
        <v>1000000</v>
      </c>
      <c r="B374" s="56">
        <v>15754</v>
      </c>
      <c r="C374" s="56">
        <v>17596</v>
      </c>
      <c r="D374" s="56">
        <v>19437</v>
      </c>
      <c r="E374" s="56">
        <v>21483</v>
      </c>
      <c r="F374" s="56">
        <v>23325</v>
      </c>
      <c r="G374" s="56">
        <v>25166</v>
      </c>
    </row>
    <row r="375" spans="1:7" outlineLevel="2" x14ac:dyDescent="0.3">
      <c r="A375" s="53">
        <v>1500000</v>
      </c>
      <c r="B375" s="54">
        <v>21165</v>
      </c>
      <c r="C375" s="54">
        <v>23639</v>
      </c>
      <c r="D375" s="54">
        <v>26113</v>
      </c>
      <c r="E375" s="54">
        <v>28862</v>
      </c>
      <c r="F375" s="54">
        <v>31336</v>
      </c>
      <c r="G375" s="54">
        <v>33810</v>
      </c>
    </row>
    <row r="376" spans="1:7" outlineLevel="2" x14ac:dyDescent="0.3">
      <c r="A376" s="55">
        <v>2000000</v>
      </c>
      <c r="B376" s="56">
        <v>26393</v>
      </c>
      <c r="C376" s="56">
        <v>29478</v>
      </c>
      <c r="D376" s="56">
        <v>32563</v>
      </c>
      <c r="E376" s="56">
        <v>35990</v>
      </c>
      <c r="F376" s="56">
        <v>39075</v>
      </c>
      <c r="G376" s="56">
        <v>42160</v>
      </c>
    </row>
    <row r="377" spans="1:7" outlineLevel="2" x14ac:dyDescent="0.3">
      <c r="A377" s="53">
        <v>2500000</v>
      </c>
      <c r="B377" s="54">
        <v>31488</v>
      </c>
      <c r="C377" s="54">
        <v>35168</v>
      </c>
      <c r="D377" s="54">
        <v>38849</v>
      </c>
      <c r="E377" s="54">
        <v>42938</v>
      </c>
      <c r="F377" s="54">
        <v>46619</v>
      </c>
      <c r="G377" s="54">
        <v>50299</v>
      </c>
    </row>
    <row r="378" spans="1:7" outlineLevel="2" x14ac:dyDescent="0.3">
      <c r="A378" s="55">
        <v>3000000</v>
      </c>
      <c r="B378" s="56">
        <v>36480</v>
      </c>
      <c r="C378" s="56">
        <v>40744</v>
      </c>
      <c r="D378" s="56">
        <v>45008</v>
      </c>
      <c r="E378" s="56">
        <v>49745</v>
      </c>
      <c r="F378" s="56">
        <v>54009</v>
      </c>
      <c r="G378" s="56">
        <v>58273</v>
      </c>
    </row>
    <row r="379" spans="1:7" outlineLevel="2" x14ac:dyDescent="0.3">
      <c r="A379" s="53">
        <v>4000000</v>
      </c>
      <c r="B379" s="54">
        <v>46224</v>
      </c>
      <c r="C379" s="54">
        <v>51626</v>
      </c>
      <c r="D379" s="54">
        <v>57029</v>
      </c>
      <c r="E379" s="54">
        <v>63032</v>
      </c>
      <c r="F379" s="54">
        <v>68435</v>
      </c>
      <c r="G379" s="54">
        <v>73838</v>
      </c>
    </row>
    <row r="380" spans="1:7" outlineLevel="2" x14ac:dyDescent="0.3">
      <c r="A380" s="55">
        <v>5000000</v>
      </c>
      <c r="B380" s="56">
        <v>55720</v>
      </c>
      <c r="C380" s="56">
        <v>62232</v>
      </c>
      <c r="D380" s="56">
        <v>68745</v>
      </c>
      <c r="E380" s="56">
        <v>75981</v>
      </c>
      <c r="F380" s="56">
        <v>82494</v>
      </c>
      <c r="G380" s="56">
        <v>89007</v>
      </c>
    </row>
    <row r="381" spans="1:7" outlineLevel="2" x14ac:dyDescent="0.3">
      <c r="A381" s="53">
        <v>7500000</v>
      </c>
      <c r="B381" s="54">
        <v>78690</v>
      </c>
      <c r="C381" s="54">
        <v>87888</v>
      </c>
      <c r="D381" s="54">
        <v>97085</v>
      </c>
      <c r="E381" s="54">
        <v>107305</v>
      </c>
      <c r="F381" s="54">
        <v>116502</v>
      </c>
      <c r="G381" s="54">
        <v>125700</v>
      </c>
    </row>
    <row r="382" spans="1:7" outlineLevel="2" x14ac:dyDescent="0.3">
      <c r="A382" s="57">
        <v>10000000</v>
      </c>
      <c r="B382" s="58">
        <v>100876</v>
      </c>
      <c r="C382" s="58">
        <v>122667</v>
      </c>
      <c r="D382" s="58">
        <v>124458</v>
      </c>
      <c r="E382" s="58">
        <v>137559</v>
      </c>
      <c r="F382" s="58">
        <v>149350</v>
      </c>
      <c r="G382" s="58">
        <v>161140</v>
      </c>
    </row>
    <row r="383" spans="1:7" x14ac:dyDescent="0.3">
      <c r="A383" s="64"/>
      <c r="B383" s="64"/>
      <c r="C383" s="64"/>
      <c r="D383" s="64"/>
      <c r="E383" s="64"/>
      <c r="F383" s="64"/>
      <c r="G383" s="64"/>
    </row>
  </sheetData>
  <sheetProtection algorithmName="SHA-512" hashValue="W1Mw95hN0M3hV7xjUOIKavLPYSukNyfV38mWJ+Gh5NmgYGwsFYMsMzXxre1s3xnKxjE4OLnRuIAxs377vdsDig==" saltValue="m9jjLfVPVDIcwX0I1aye+A==" spinCount="100000" sheet="1" objects="1" scenarios="1" selectLockedCells="1" selectUnlockedCells="1"/>
  <mergeCells count="1">
    <mergeCell ref="J3:L6"/>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D7C1D-4A8F-40D1-A45D-B375DD486131}">
  <sheetPr codeName="Tabelle3"/>
  <dimension ref="A1:X383"/>
  <sheetViews>
    <sheetView showGridLines="0" topLeftCell="A187" zoomScale="91" zoomScaleNormal="91" workbookViewId="0">
      <selection activeCell="F216" sqref="F216"/>
    </sheetView>
  </sheetViews>
  <sheetFormatPr baseColWidth="10" defaultColWidth="11.44140625" defaultRowHeight="14.4" outlineLevelRow="2" x14ac:dyDescent="0.3"/>
  <cols>
    <col min="1" max="7" width="12.6640625" customWidth="1"/>
    <col min="8" max="8" width="3.6640625" customWidth="1"/>
    <col min="11" max="11" width="13.6640625" customWidth="1"/>
    <col min="12" max="12" width="11.6640625" bestFit="1" customWidth="1"/>
    <col min="14" max="14" width="5.6640625" customWidth="1"/>
    <col min="17" max="17" width="21" bestFit="1" customWidth="1"/>
    <col min="18" max="18" width="11.6640625" bestFit="1" customWidth="1"/>
    <col min="19" max="19" width="5.6640625" customWidth="1"/>
    <col min="22" max="22" width="13.6640625" customWidth="1"/>
  </cols>
  <sheetData>
    <row r="1" spans="1:24" ht="15" thickBot="1" x14ac:dyDescent="0.35">
      <c r="A1" s="41"/>
      <c r="B1" s="42" t="s">
        <v>165</v>
      </c>
      <c r="C1" s="42" t="s">
        <v>166</v>
      </c>
      <c r="D1" s="42" t="s">
        <v>167</v>
      </c>
      <c r="E1" s="42" t="s">
        <v>168</v>
      </c>
      <c r="F1" s="42" t="s">
        <v>169</v>
      </c>
      <c r="G1" s="42" t="s">
        <v>170</v>
      </c>
      <c r="H1" s="43"/>
      <c r="I1" s="43"/>
      <c r="J1" s="43"/>
      <c r="K1" s="43"/>
    </row>
    <row r="2" spans="1:24" ht="6" customHeight="1" thickTop="1" x14ac:dyDescent="0.3">
      <c r="A2" s="44"/>
      <c r="B2" s="43"/>
      <c r="C2" s="43"/>
      <c r="D2" s="43"/>
      <c r="E2" s="43"/>
      <c r="F2" s="43"/>
      <c r="G2" s="43"/>
      <c r="H2" s="43"/>
      <c r="I2" s="43"/>
      <c r="J2" s="43"/>
      <c r="K2" s="43"/>
    </row>
    <row r="3" spans="1:24" ht="15" customHeight="1" x14ac:dyDescent="0.3">
      <c r="A3" s="45" t="s">
        <v>171</v>
      </c>
      <c r="B3" s="46"/>
      <c r="C3" s="46"/>
      <c r="D3" s="46"/>
      <c r="E3" s="46"/>
      <c r="F3" s="46"/>
      <c r="G3" s="46"/>
      <c r="H3" s="43"/>
      <c r="I3" s="43"/>
    </row>
    <row r="4" spans="1:24" ht="6" customHeight="1" outlineLevel="1" x14ac:dyDescent="0.3">
      <c r="A4" s="47"/>
      <c r="B4" s="48"/>
      <c r="C4" s="49"/>
      <c r="D4" s="50"/>
      <c r="E4" s="38"/>
      <c r="F4" s="38"/>
      <c r="G4" s="38"/>
      <c r="H4" s="43"/>
      <c r="I4" s="43"/>
    </row>
    <row r="5" spans="1:24" outlineLevel="1" x14ac:dyDescent="0.3">
      <c r="A5" s="51" t="s">
        <v>173</v>
      </c>
      <c r="B5" s="52"/>
      <c r="C5" s="52"/>
      <c r="D5" s="52"/>
      <c r="E5" s="52"/>
      <c r="F5" s="52"/>
      <c r="G5" s="52"/>
      <c r="H5" s="43"/>
      <c r="I5" s="106" t="s">
        <v>193</v>
      </c>
      <c r="J5" s="106"/>
      <c r="K5" s="106"/>
      <c r="L5" s="106"/>
      <c r="M5" s="106"/>
      <c r="N5" s="106"/>
      <c r="O5" s="106"/>
      <c r="P5" s="106"/>
      <c r="Q5" s="106"/>
      <c r="R5" s="106"/>
      <c r="S5" s="106"/>
      <c r="T5" s="106"/>
      <c r="U5" s="106"/>
      <c r="V5" s="106"/>
      <c r="W5" s="106"/>
      <c r="X5" s="106"/>
    </row>
    <row r="6" spans="1:24" outlineLevel="2" x14ac:dyDescent="0.3">
      <c r="A6" s="53">
        <v>1000</v>
      </c>
      <c r="B6" s="54">
        <v>70439</v>
      </c>
      <c r="C6" s="54">
        <v>85269</v>
      </c>
      <c r="D6" s="54">
        <v>100098</v>
      </c>
      <c r="E6" s="54">
        <v>114927</v>
      </c>
      <c r="F6" s="54"/>
      <c r="G6" s="54"/>
      <c r="H6" s="43"/>
      <c r="I6" s="106" t="s">
        <v>194</v>
      </c>
      <c r="J6" s="106"/>
      <c r="K6" s="106"/>
      <c r="L6" s="106"/>
      <c r="M6" s="106"/>
      <c r="N6" s="88"/>
      <c r="O6" s="106" t="s">
        <v>195</v>
      </c>
      <c r="P6" s="106"/>
      <c r="Q6" s="106"/>
      <c r="R6" s="106"/>
      <c r="S6" s="88"/>
      <c r="T6" s="106" t="s">
        <v>196</v>
      </c>
      <c r="U6" s="106"/>
      <c r="V6" s="106"/>
      <c r="W6" s="106"/>
      <c r="X6" s="106"/>
    </row>
    <row r="7" spans="1:24" outlineLevel="2" x14ac:dyDescent="0.3">
      <c r="A7" s="55">
        <v>1250</v>
      </c>
      <c r="B7" s="56">
        <v>78957</v>
      </c>
      <c r="C7" s="56">
        <v>95579</v>
      </c>
      <c r="D7" s="56">
        <v>112202</v>
      </c>
      <c r="E7" s="56">
        <v>128824</v>
      </c>
      <c r="F7" s="56"/>
      <c r="G7" s="56"/>
      <c r="H7" s="43"/>
      <c r="I7" s="71" t="s">
        <v>197</v>
      </c>
      <c r="J7" s="40" t="s">
        <v>198</v>
      </c>
      <c r="K7" s="38"/>
      <c r="L7" s="38"/>
      <c r="M7" s="39"/>
      <c r="N7" s="89"/>
      <c r="O7" s="82"/>
      <c r="P7" s="64"/>
      <c r="Q7" s="64"/>
      <c r="R7" s="83"/>
      <c r="S7" s="89"/>
      <c r="T7" s="71" t="s">
        <v>197</v>
      </c>
      <c r="U7" s="40" t="s">
        <v>198</v>
      </c>
      <c r="V7" s="38"/>
      <c r="W7" s="38"/>
      <c r="X7" s="39"/>
    </row>
    <row r="8" spans="1:24" outlineLevel="2" x14ac:dyDescent="0.3">
      <c r="A8" s="53">
        <v>1500</v>
      </c>
      <c r="B8" s="54">
        <v>86492</v>
      </c>
      <c r="C8" s="54">
        <v>104700</v>
      </c>
      <c r="D8" s="54">
        <v>122909</v>
      </c>
      <c r="E8" s="54">
        <v>141118</v>
      </c>
      <c r="F8" s="54"/>
      <c r="G8" s="54"/>
      <c r="H8" s="43"/>
      <c r="I8" s="71" t="s">
        <v>199</v>
      </c>
      <c r="J8" s="40" t="s">
        <v>200</v>
      </c>
      <c r="K8" s="38"/>
      <c r="L8" s="38"/>
      <c r="M8" s="39"/>
      <c r="N8" s="89"/>
      <c r="O8" s="84"/>
      <c r="R8" s="85"/>
      <c r="S8" s="89"/>
      <c r="T8" s="71" t="s">
        <v>199</v>
      </c>
      <c r="U8" s="40" t="s">
        <v>200</v>
      </c>
      <c r="V8" s="38"/>
      <c r="W8" s="38"/>
      <c r="X8" s="39"/>
    </row>
    <row r="9" spans="1:24" outlineLevel="2" x14ac:dyDescent="0.3">
      <c r="A9" s="55">
        <v>1750</v>
      </c>
      <c r="B9" s="56">
        <v>93260</v>
      </c>
      <c r="C9" s="56">
        <v>112894</v>
      </c>
      <c r="D9" s="56">
        <v>132527</v>
      </c>
      <c r="E9" s="56">
        <v>152161</v>
      </c>
      <c r="F9" s="56"/>
      <c r="G9" s="56"/>
      <c r="H9" s="43"/>
      <c r="I9" s="71" t="s">
        <v>201</v>
      </c>
      <c r="J9" s="40" t="s">
        <v>202</v>
      </c>
      <c r="K9" s="38"/>
      <c r="L9" s="38"/>
      <c r="M9" s="39"/>
      <c r="N9" s="89"/>
      <c r="O9" s="84"/>
      <c r="R9" s="85"/>
      <c r="S9" s="89"/>
      <c r="T9" s="71" t="s">
        <v>201</v>
      </c>
      <c r="U9" s="40" t="s">
        <v>202</v>
      </c>
      <c r="V9" s="38"/>
      <c r="W9" s="38"/>
      <c r="X9" s="39"/>
    </row>
    <row r="10" spans="1:24" outlineLevel="2" x14ac:dyDescent="0.3">
      <c r="A10" s="66">
        <v>2000</v>
      </c>
      <c r="B10" s="54">
        <v>99407</v>
      </c>
      <c r="C10" s="54">
        <v>120334</v>
      </c>
      <c r="D10" s="93">
        <v>141262</v>
      </c>
      <c r="E10" s="68">
        <v>162190</v>
      </c>
      <c r="F10" s="54"/>
      <c r="G10" s="54"/>
      <c r="H10" s="43"/>
      <c r="I10" s="71" t="s">
        <v>203</v>
      </c>
      <c r="J10" s="40" t="s">
        <v>204</v>
      </c>
      <c r="K10" s="38"/>
      <c r="L10" s="38"/>
      <c r="M10" s="39"/>
      <c r="N10" s="89"/>
      <c r="O10" s="84"/>
      <c r="R10" s="85"/>
      <c r="S10" s="89"/>
      <c r="T10" s="71" t="s">
        <v>203</v>
      </c>
      <c r="U10" s="40" t="s">
        <v>205</v>
      </c>
      <c r="V10" s="38"/>
      <c r="W10" s="38"/>
      <c r="X10" s="39"/>
    </row>
    <row r="11" spans="1:24" outlineLevel="2" x14ac:dyDescent="0.3">
      <c r="A11" s="67">
        <v>2500</v>
      </c>
      <c r="B11" s="56">
        <v>111311</v>
      </c>
      <c r="C11" s="56">
        <v>134745</v>
      </c>
      <c r="D11" s="94">
        <v>158178</v>
      </c>
      <c r="E11" s="69">
        <v>181612</v>
      </c>
      <c r="F11" s="56"/>
      <c r="G11" s="56"/>
      <c r="H11" s="43"/>
      <c r="I11" s="71" t="s">
        <v>206</v>
      </c>
      <c r="J11" s="40" t="s">
        <v>207</v>
      </c>
      <c r="K11" s="38"/>
      <c r="L11" s="38"/>
      <c r="M11" s="39"/>
      <c r="N11" s="89"/>
      <c r="O11" s="84"/>
      <c r="R11" s="85"/>
      <c r="S11" s="89"/>
      <c r="T11" s="71" t="s">
        <v>206</v>
      </c>
      <c r="U11" s="40" t="s">
        <v>208</v>
      </c>
      <c r="V11" s="38"/>
      <c r="W11" s="38"/>
      <c r="X11" s="39"/>
    </row>
    <row r="12" spans="1:24" outlineLevel="2" x14ac:dyDescent="0.3">
      <c r="A12" s="53">
        <v>3000</v>
      </c>
      <c r="B12" s="54">
        <v>121868</v>
      </c>
      <c r="C12" s="54">
        <v>147525</v>
      </c>
      <c r="D12" s="54">
        <v>173181</v>
      </c>
      <c r="E12" s="54">
        <v>198838</v>
      </c>
      <c r="F12" s="54"/>
      <c r="G12" s="54"/>
      <c r="H12" s="43"/>
      <c r="I12" s="40"/>
      <c r="J12" s="38"/>
      <c r="K12" s="38"/>
      <c r="L12" s="38"/>
      <c r="M12" s="39"/>
      <c r="N12" s="89"/>
      <c r="O12" s="84"/>
      <c r="R12" s="85"/>
      <c r="S12" s="89"/>
      <c r="T12" s="40"/>
      <c r="U12" s="38"/>
      <c r="V12" s="38"/>
      <c r="W12" s="38"/>
      <c r="X12" s="39"/>
    </row>
    <row r="13" spans="1:24" outlineLevel="2" x14ac:dyDescent="0.3">
      <c r="A13" s="55">
        <v>3500</v>
      </c>
      <c r="B13" s="56">
        <v>131387</v>
      </c>
      <c r="C13" s="56">
        <v>159047</v>
      </c>
      <c r="D13" s="56">
        <v>186707</v>
      </c>
      <c r="E13" s="56">
        <v>214367</v>
      </c>
      <c r="F13" s="56"/>
      <c r="G13" s="56"/>
      <c r="H13" s="43"/>
      <c r="I13" s="71" t="s">
        <v>209</v>
      </c>
      <c r="J13" s="72" t="s">
        <v>197</v>
      </c>
      <c r="K13" s="73">
        <f>A10</f>
        <v>2000</v>
      </c>
      <c r="L13" s="82"/>
      <c r="M13" s="83"/>
      <c r="N13" s="89"/>
      <c r="O13" s="84"/>
      <c r="R13" s="85"/>
      <c r="S13" s="89"/>
      <c r="T13" s="71" t="s">
        <v>209</v>
      </c>
      <c r="U13" s="72" t="s">
        <v>197</v>
      </c>
      <c r="V13" s="73">
        <f>K13</f>
        <v>2000</v>
      </c>
      <c r="W13" s="82"/>
      <c r="X13" s="83"/>
    </row>
    <row r="14" spans="1:24" outlineLevel="2" x14ac:dyDescent="0.3">
      <c r="A14" s="53">
        <v>4000</v>
      </c>
      <c r="B14" s="54">
        <v>140069</v>
      </c>
      <c r="C14" s="54">
        <v>169557</v>
      </c>
      <c r="D14" s="54">
        <v>199045</v>
      </c>
      <c r="E14" s="54">
        <v>228533</v>
      </c>
      <c r="F14" s="54"/>
      <c r="G14" s="54"/>
      <c r="H14" s="43"/>
      <c r="I14" s="71"/>
      <c r="J14" s="74" t="s">
        <v>201</v>
      </c>
      <c r="K14" s="75">
        <f>'Preisblatt Los 1'!B14</f>
        <v>2100</v>
      </c>
      <c r="L14" s="84"/>
      <c r="M14" s="85"/>
      <c r="N14" s="89"/>
      <c r="O14" s="84"/>
      <c r="R14" s="85"/>
      <c r="S14" s="89"/>
      <c r="T14" s="71"/>
      <c r="U14" s="74" t="s">
        <v>201</v>
      </c>
      <c r="V14" s="75">
        <f>K14</f>
        <v>2100</v>
      </c>
      <c r="W14" s="84"/>
      <c r="X14" s="85"/>
    </row>
    <row r="15" spans="1:24" outlineLevel="2" x14ac:dyDescent="0.3">
      <c r="A15" s="55">
        <v>5000</v>
      </c>
      <c r="B15" s="56">
        <v>155461</v>
      </c>
      <c r="C15" s="56">
        <v>188190</v>
      </c>
      <c r="D15" s="56">
        <v>220918</v>
      </c>
      <c r="E15" s="56">
        <v>253647</v>
      </c>
      <c r="F15" s="56"/>
      <c r="G15" s="56"/>
      <c r="H15" s="43"/>
      <c r="I15" s="71"/>
      <c r="J15" s="72" t="s">
        <v>199</v>
      </c>
      <c r="K15" s="73">
        <f>A11</f>
        <v>2500</v>
      </c>
      <c r="L15" s="84"/>
      <c r="M15" s="85"/>
      <c r="N15" s="89"/>
      <c r="O15" s="84"/>
      <c r="R15" s="85"/>
      <c r="S15" s="89"/>
      <c r="T15" s="71"/>
      <c r="U15" s="72" t="s">
        <v>199</v>
      </c>
      <c r="V15" s="73">
        <f>K15</f>
        <v>2500</v>
      </c>
      <c r="W15" s="84"/>
      <c r="X15" s="85"/>
    </row>
    <row r="16" spans="1:24" outlineLevel="2" x14ac:dyDescent="0.3">
      <c r="A16" s="53">
        <v>6000</v>
      </c>
      <c r="B16" s="54">
        <v>168813</v>
      </c>
      <c r="C16" s="54">
        <v>204352</v>
      </c>
      <c r="D16" s="54">
        <v>239892</v>
      </c>
      <c r="E16" s="54">
        <v>275431</v>
      </c>
      <c r="F16" s="54"/>
      <c r="G16" s="54"/>
      <c r="H16" s="43"/>
      <c r="I16" s="71"/>
      <c r="J16" s="96" t="s">
        <v>203</v>
      </c>
      <c r="K16" s="95">
        <f>D10</f>
        <v>141262</v>
      </c>
      <c r="L16" s="84"/>
      <c r="M16" s="85"/>
      <c r="N16" s="89"/>
      <c r="O16" s="84"/>
      <c r="R16" s="85"/>
      <c r="S16" s="89"/>
      <c r="T16" s="71"/>
      <c r="U16" s="76" t="s">
        <v>203</v>
      </c>
      <c r="V16" s="77">
        <f>E10</f>
        <v>162190</v>
      </c>
      <c r="W16" s="84"/>
      <c r="X16" s="85"/>
    </row>
    <row r="17" spans="1:24" outlineLevel="2" x14ac:dyDescent="0.3">
      <c r="A17" s="55">
        <v>7000</v>
      </c>
      <c r="B17" s="56">
        <v>180589</v>
      </c>
      <c r="C17" s="56">
        <v>218607</v>
      </c>
      <c r="D17" s="56">
        <v>256626</v>
      </c>
      <c r="E17" s="56">
        <v>294645</v>
      </c>
      <c r="F17" s="56"/>
      <c r="G17" s="56"/>
      <c r="H17" s="43"/>
      <c r="I17" s="71"/>
      <c r="J17" s="96" t="s">
        <v>206</v>
      </c>
      <c r="K17" s="95">
        <f>D11</f>
        <v>158178</v>
      </c>
      <c r="L17" s="86"/>
      <c r="M17" s="87"/>
      <c r="N17" s="89"/>
      <c r="O17" s="84"/>
      <c r="R17" s="85"/>
      <c r="S17" s="89"/>
      <c r="T17" s="71"/>
      <c r="U17" s="76" t="s">
        <v>206</v>
      </c>
      <c r="V17" s="77">
        <f>E11</f>
        <v>181612</v>
      </c>
      <c r="W17" s="86"/>
      <c r="X17" s="87"/>
    </row>
    <row r="18" spans="1:24" outlineLevel="2" x14ac:dyDescent="0.3">
      <c r="A18" s="53">
        <v>8000</v>
      </c>
      <c r="B18" s="54">
        <v>191097</v>
      </c>
      <c r="C18" s="54">
        <v>231328</v>
      </c>
      <c r="D18" s="54">
        <v>271559</v>
      </c>
      <c r="E18" s="54">
        <v>311790</v>
      </c>
      <c r="F18" s="54"/>
      <c r="G18" s="54"/>
      <c r="H18" s="43"/>
      <c r="I18" s="40"/>
      <c r="J18" s="38"/>
      <c r="K18" s="38"/>
      <c r="L18" s="38"/>
      <c r="M18" s="39"/>
      <c r="N18" s="89"/>
      <c r="O18" s="84"/>
      <c r="R18" s="85"/>
      <c r="S18" s="89"/>
      <c r="T18" s="40"/>
      <c r="U18" s="38"/>
      <c r="V18" s="38"/>
      <c r="W18" s="38"/>
      <c r="X18" s="39"/>
    </row>
    <row r="19" spans="1:24" outlineLevel="2" x14ac:dyDescent="0.3">
      <c r="A19" s="55">
        <v>9000</v>
      </c>
      <c r="B19" s="56">
        <v>200556</v>
      </c>
      <c r="C19" s="56">
        <v>242779</v>
      </c>
      <c r="D19" s="56">
        <v>285001</v>
      </c>
      <c r="E19" s="56">
        <v>327224</v>
      </c>
      <c r="F19" s="56"/>
      <c r="G19" s="56"/>
      <c r="H19" s="43"/>
      <c r="I19" s="78" t="s">
        <v>210</v>
      </c>
      <c r="J19" s="78" t="s">
        <v>211</v>
      </c>
      <c r="K19" s="40" t="s">
        <v>212</v>
      </c>
      <c r="L19" s="38"/>
      <c r="M19" s="39"/>
      <c r="N19" s="89"/>
      <c r="O19" s="78" t="s">
        <v>210</v>
      </c>
      <c r="P19" s="78" t="s">
        <v>211</v>
      </c>
      <c r="Q19" s="40" t="s">
        <v>212</v>
      </c>
      <c r="R19" s="39"/>
      <c r="S19" s="89"/>
      <c r="T19" s="78" t="s">
        <v>210</v>
      </c>
      <c r="U19" s="78" t="s">
        <v>211</v>
      </c>
      <c r="V19" s="40" t="s">
        <v>213</v>
      </c>
      <c r="W19" s="38"/>
      <c r="X19" s="39"/>
    </row>
    <row r="20" spans="1:24" outlineLevel="2" x14ac:dyDescent="0.3">
      <c r="A20" s="53">
        <v>10000</v>
      </c>
      <c r="B20" s="54">
        <v>209126</v>
      </c>
      <c r="C20" s="54">
        <v>253153</v>
      </c>
      <c r="D20" s="54">
        <v>297179</v>
      </c>
      <c r="E20" s="54">
        <v>341206</v>
      </c>
      <c r="F20" s="54"/>
      <c r="G20" s="54"/>
      <c r="H20" s="43"/>
      <c r="I20" s="81"/>
      <c r="J20" s="38"/>
      <c r="K20" s="38"/>
      <c r="L20" s="38"/>
      <c r="M20" s="39"/>
      <c r="N20" s="89"/>
      <c r="O20" s="86"/>
      <c r="P20" s="91"/>
      <c r="Q20" s="91"/>
      <c r="R20" s="87"/>
      <c r="S20" s="89"/>
      <c r="T20" s="81"/>
      <c r="U20" s="38"/>
      <c r="V20" s="38"/>
      <c r="W20" s="38"/>
      <c r="X20" s="39"/>
    </row>
    <row r="21" spans="1:24" outlineLevel="2" x14ac:dyDescent="0.3">
      <c r="A21" s="55">
        <v>11000</v>
      </c>
      <c r="B21" s="56">
        <v>216893</v>
      </c>
      <c r="C21" s="56">
        <v>262555</v>
      </c>
      <c r="D21" s="56">
        <v>308217</v>
      </c>
      <c r="E21" s="56">
        <v>353878</v>
      </c>
      <c r="F21" s="56"/>
      <c r="G21" s="56"/>
      <c r="H21" s="43"/>
      <c r="I21" s="78" t="s">
        <v>214</v>
      </c>
      <c r="J21" s="79" t="s">
        <v>211</v>
      </c>
      <c r="K21" s="80">
        <f>(K17-K16)/(K15-K13)*(K14-K13)+K16</f>
        <v>144645.20000000001</v>
      </c>
      <c r="L21" s="40"/>
      <c r="M21" s="39"/>
      <c r="N21" s="90"/>
      <c r="O21" s="71" t="s">
        <v>214</v>
      </c>
      <c r="P21" s="80" t="s">
        <v>211</v>
      </c>
      <c r="Q21" s="80">
        <f>AVERAGE(K21,V21)</f>
        <v>155359.79999999999</v>
      </c>
      <c r="R21" s="71"/>
      <c r="S21" s="90"/>
      <c r="T21" s="78" t="s">
        <v>214</v>
      </c>
      <c r="U21" s="79" t="s">
        <v>211</v>
      </c>
      <c r="V21" s="80">
        <f>(V17-V16)/(V15-V13)*(V14-V13)+V16</f>
        <v>166074.4</v>
      </c>
      <c r="W21" s="71"/>
      <c r="X21" s="71"/>
    </row>
    <row r="22" spans="1:24" outlineLevel="2" x14ac:dyDescent="0.3">
      <c r="A22" s="53">
        <v>12000</v>
      </c>
      <c r="B22" s="54">
        <v>223912</v>
      </c>
      <c r="C22" s="54">
        <v>271052</v>
      </c>
      <c r="D22" s="54">
        <v>318191</v>
      </c>
      <c r="E22" s="54">
        <v>365331</v>
      </c>
      <c r="F22" s="54"/>
      <c r="G22" s="54"/>
      <c r="H22" s="43"/>
      <c r="I22" s="43"/>
      <c r="J22" s="43"/>
      <c r="K22" s="43"/>
    </row>
    <row r="23" spans="1:24" outlineLevel="2" x14ac:dyDescent="0.3">
      <c r="A23" s="55">
        <v>13000</v>
      </c>
      <c r="B23" s="56">
        <v>230331</v>
      </c>
      <c r="C23" s="56">
        <v>278822</v>
      </c>
      <c r="D23" s="56">
        <v>327313</v>
      </c>
      <c r="E23" s="56">
        <v>375804</v>
      </c>
      <c r="F23" s="56"/>
      <c r="G23" s="56"/>
      <c r="H23" s="43"/>
      <c r="I23" s="43"/>
      <c r="J23" s="43"/>
      <c r="K23" s="43"/>
    </row>
    <row r="24" spans="1:24" outlineLevel="2" x14ac:dyDescent="0.3">
      <c r="A24" s="53">
        <v>14000</v>
      </c>
      <c r="B24" s="54">
        <v>236214</v>
      </c>
      <c r="C24" s="54">
        <v>285944</v>
      </c>
      <c r="D24" s="54">
        <v>335673</v>
      </c>
      <c r="E24" s="54">
        <v>385402</v>
      </c>
      <c r="F24" s="54"/>
      <c r="G24" s="54"/>
      <c r="H24" s="43"/>
      <c r="I24" s="43"/>
      <c r="J24" s="43"/>
      <c r="K24" s="43"/>
    </row>
    <row r="25" spans="1:24" outlineLevel="2" x14ac:dyDescent="0.3">
      <c r="A25" s="57">
        <v>15000</v>
      </c>
      <c r="B25" s="58">
        <v>241614</v>
      </c>
      <c r="C25" s="58">
        <v>292480</v>
      </c>
      <c r="D25" s="58">
        <v>343346</v>
      </c>
      <c r="E25" s="58">
        <v>394213</v>
      </c>
      <c r="F25" s="58"/>
      <c r="G25" s="58"/>
      <c r="H25" s="43"/>
      <c r="I25" s="43"/>
      <c r="J25" s="43"/>
      <c r="K25" s="43"/>
    </row>
    <row r="26" spans="1:24" ht="6" customHeight="1" outlineLevel="1" x14ac:dyDescent="0.3">
      <c r="A26" s="47"/>
      <c r="B26" s="48"/>
      <c r="C26" s="49"/>
      <c r="D26" s="50"/>
      <c r="E26" s="38"/>
      <c r="F26" s="38"/>
      <c r="G26" s="38"/>
      <c r="H26" s="43"/>
      <c r="I26" s="43"/>
      <c r="J26" s="43"/>
      <c r="K26" s="43"/>
    </row>
    <row r="27" spans="1:24" outlineLevel="1" x14ac:dyDescent="0.3">
      <c r="A27" s="51" t="s">
        <v>174</v>
      </c>
      <c r="B27" s="52"/>
      <c r="C27" s="52"/>
      <c r="D27" s="52"/>
      <c r="E27" s="52"/>
      <c r="F27" s="52"/>
      <c r="G27" s="52"/>
      <c r="H27" s="43"/>
      <c r="I27" s="106" t="s">
        <v>193</v>
      </c>
      <c r="J27" s="106"/>
      <c r="K27" s="106"/>
      <c r="L27" s="106"/>
      <c r="M27" s="106"/>
      <c r="N27" s="106"/>
      <c r="O27" s="106"/>
      <c r="P27" s="106"/>
      <c r="Q27" s="106"/>
      <c r="R27" s="106"/>
      <c r="S27" s="106"/>
      <c r="T27" s="106"/>
      <c r="U27" s="106"/>
      <c r="V27" s="106"/>
      <c r="W27" s="106"/>
      <c r="X27" s="106"/>
    </row>
    <row r="28" spans="1:24" outlineLevel="2" x14ac:dyDescent="0.3">
      <c r="A28" s="59">
        <v>0.5</v>
      </c>
      <c r="B28" s="54">
        <v>5000</v>
      </c>
      <c r="C28" s="54">
        <v>5335</v>
      </c>
      <c r="D28" s="54">
        <v>7838</v>
      </c>
      <c r="E28" s="54">
        <v>10341</v>
      </c>
      <c r="F28" s="54"/>
      <c r="G28" s="54"/>
      <c r="H28" s="43"/>
      <c r="I28" s="106" t="s">
        <v>194</v>
      </c>
      <c r="J28" s="106"/>
      <c r="K28" s="106"/>
      <c r="L28" s="106"/>
      <c r="M28" s="106"/>
      <c r="N28" s="88"/>
      <c r="O28" s="106" t="s">
        <v>195</v>
      </c>
      <c r="P28" s="106"/>
      <c r="Q28" s="106"/>
      <c r="R28" s="106"/>
      <c r="S28" s="88"/>
      <c r="T28" s="106" t="s">
        <v>196</v>
      </c>
      <c r="U28" s="106"/>
      <c r="V28" s="106"/>
      <c r="W28" s="106"/>
      <c r="X28" s="106"/>
    </row>
    <row r="29" spans="1:24" outlineLevel="2" x14ac:dyDescent="0.3">
      <c r="A29" s="55">
        <v>1</v>
      </c>
      <c r="B29" s="56">
        <v>5000</v>
      </c>
      <c r="C29" s="56">
        <v>8799</v>
      </c>
      <c r="D29" s="56">
        <v>12926</v>
      </c>
      <c r="E29" s="56">
        <v>17054</v>
      </c>
      <c r="F29" s="56"/>
      <c r="G29" s="56"/>
      <c r="H29" s="43"/>
      <c r="I29" s="71" t="s">
        <v>197</v>
      </c>
      <c r="J29" s="40" t="s">
        <v>198</v>
      </c>
      <c r="K29" s="38"/>
      <c r="L29" s="38"/>
      <c r="M29" s="39"/>
      <c r="N29" s="89"/>
      <c r="O29" s="82"/>
      <c r="P29" s="64"/>
      <c r="Q29" s="64"/>
      <c r="R29" s="83"/>
      <c r="S29" s="89"/>
      <c r="T29" s="71" t="s">
        <v>197</v>
      </c>
      <c r="U29" s="40" t="s">
        <v>198</v>
      </c>
      <c r="V29" s="38"/>
      <c r="W29" s="38"/>
      <c r="X29" s="39"/>
    </row>
    <row r="30" spans="1:24" outlineLevel="2" x14ac:dyDescent="0.3">
      <c r="A30" s="53">
        <v>2</v>
      </c>
      <c r="B30" s="54">
        <v>7699</v>
      </c>
      <c r="C30" s="54">
        <v>14502</v>
      </c>
      <c r="D30" s="54">
        <v>21305</v>
      </c>
      <c r="E30" s="54">
        <v>28109</v>
      </c>
      <c r="F30" s="54"/>
      <c r="G30" s="54"/>
      <c r="H30" s="43"/>
      <c r="I30" s="71" t="s">
        <v>199</v>
      </c>
      <c r="J30" s="40" t="s">
        <v>200</v>
      </c>
      <c r="K30" s="38"/>
      <c r="L30" s="38"/>
      <c r="M30" s="39"/>
      <c r="N30" s="89"/>
      <c r="O30" s="84"/>
      <c r="R30" s="85"/>
      <c r="S30" s="89"/>
      <c r="T30" s="71" t="s">
        <v>199</v>
      </c>
      <c r="U30" s="40" t="s">
        <v>200</v>
      </c>
      <c r="V30" s="38"/>
      <c r="W30" s="38"/>
      <c r="X30" s="39"/>
    </row>
    <row r="31" spans="1:24" outlineLevel="2" x14ac:dyDescent="0.3">
      <c r="A31" s="55">
        <v>3</v>
      </c>
      <c r="B31" s="56">
        <v>10306</v>
      </c>
      <c r="C31" s="56">
        <v>19413</v>
      </c>
      <c r="D31" s="56">
        <v>28521</v>
      </c>
      <c r="E31" s="56">
        <v>37628</v>
      </c>
      <c r="F31" s="56"/>
      <c r="G31" s="56"/>
      <c r="H31" s="43"/>
      <c r="I31" s="71" t="s">
        <v>201</v>
      </c>
      <c r="J31" s="40" t="s">
        <v>202</v>
      </c>
      <c r="K31" s="38"/>
      <c r="L31" s="38"/>
      <c r="M31" s="39"/>
      <c r="N31" s="89"/>
      <c r="O31" s="84"/>
      <c r="R31" s="85"/>
      <c r="S31" s="89"/>
      <c r="T31" s="71" t="s">
        <v>201</v>
      </c>
      <c r="U31" s="40" t="s">
        <v>202</v>
      </c>
      <c r="V31" s="38"/>
      <c r="W31" s="38"/>
      <c r="X31" s="39"/>
    </row>
    <row r="32" spans="1:24" outlineLevel="2" x14ac:dyDescent="0.3">
      <c r="A32" s="53">
        <v>4</v>
      </c>
      <c r="B32" s="54">
        <v>12669</v>
      </c>
      <c r="C32" s="54">
        <v>23866</v>
      </c>
      <c r="D32" s="54">
        <v>35062</v>
      </c>
      <c r="E32" s="54">
        <v>46258</v>
      </c>
      <c r="F32" s="54"/>
      <c r="G32" s="54"/>
      <c r="H32" s="43"/>
      <c r="I32" s="71" t="s">
        <v>203</v>
      </c>
      <c r="J32" s="40" t="s">
        <v>204</v>
      </c>
      <c r="K32" s="38"/>
      <c r="L32" s="38"/>
      <c r="M32" s="39"/>
      <c r="N32" s="89"/>
      <c r="O32" s="84"/>
      <c r="R32" s="85"/>
      <c r="S32" s="89"/>
      <c r="T32" s="71" t="s">
        <v>203</v>
      </c>
      <c r="U32" s="40" t="s">
        <v>205</v>
      </c>
      <c r="V32" s="38"/>
      <c r="W32" s="38"/>
      <c r="X32" s="39"/>
    </row>
    <row r="33" spans="1:24" outlineLevel="2" x14ac:dyDescent="0.3">
      <c r="A33" s="55">
        <v>5</v>
      </c>
      <c r="B33" s="56">
        <v>14864</v>
      </c>
      <c r="C33" s="56">
        <v>28000</v>
      </c>
      <c r="D33" s="56">
        <v>41135</v>
      </c>
      <c r="E33" s="56">
        <v>54271</v>
      </c>
      <c r="F33" s="56"/>
      <c r="G33" s="56"/>
      <c r="H33" s="43"/>
      <c r="I33" s="71" t="s">
        <v>206</v>
      </c>
      <c r="J33" s="40" t="s">
        <v>207</v>
      </c>
      <c r="K33" s="38"/>
      <c r="L33" s="38"/>
      <c r="M33" s="39"/>
      <c r="N33" s="89"/>
      <c r="O33" s="84"/>
      <c r="R33" s="85"/>
      <c r="S33" s="89"/>
      <c r="T33" s="71" t="s">
        <v>206</v>
      </c>
      <c r="U33" s="40" t="s">
        <v>208</v>
      </c>
      <c r="V33" s="38"/>
      <c r="W33" s="38"/>
      <c r="X33" s="39"/>
    </row>
    <row r="34" spans="1:24" outlineLevel="2" x14ac:dyDescent="0.3">
      <c r="A34" s="53">
        <v>6</v>
      </c>
      <c r="B34" s="54">
        <v>16391</v>
      </c>
      <c r="C34" s="54">
        <v>31893</v>
      </c>
      <c r="D34" s="54">
        <v>46856</v>
      </c>
      <c r="E34" s="54">
        <v>61818</v>
      </c>
      <c r="F34" s="54"/>
      <c r="G34" s="54"/>
      <c r="H34" s="43"/>
      <c r="I34" s="40"/>
      <c r="J34" s="38"/>
      <c r="K34" s="38"/>
      <c r="L34" s="38"/>
      <c r="M34" s="39"/>
      <c r="N34" s="89"/>
      <c r="O34" s="84"/>
      <c r="R34" s="85"/>
      <c r="S34" s="89"/>
      <c r="T34" s="40"/>
      <c r="U34" s="38"/>
      <c r="V34" s="38"/>
      <c r="W34" s="38"/>
      <c r="X34" s="39"/>
    </row>
    <row r="35" spans="1:24" outlineLevel="2" x14ac:dyDescent="0.3">
      <c r="A35" s="55">
        <v>7</v>
      </c>
      <c r="B35" s="56">
        <v>18896</v>
      </c>
      <c r="C35" s="56">
        <v>35595</v>
      </c>
      <c r="D35" s="56">
        <v>52294</v>
      </c>
      <c r="E35" s="56">
        <v>68992</v>
      </c>
      <c r="F35" s="56"/>
      <c r="G35" s="56"/>
      <c r="H35" s="43"/>
      <c r="I35" s="71" t="s">
        <v>209</v>
      </c>
      <c r="J35" s="72" t="s">
        <v>197</v>
      </c>
      <c r="K35" s="73">
        <f>A38</f>
        <v>10</v>
      </c>
      <c r="L35" s="82"/>
      <c r="M35" s="83"/>
      <c r="N35" s="89"/>
      <c r="O35" s="84"/>
      <c r="R35" s="85"/>
      <c r="S35" s="89"/>
      <c r="T35" s="71" t="s">
        <v>209</v>
      </c>
      <c r="U35" s="72" t="s">
        <v>197</v>
      </c>
      <c r="V35" s="73">
        <f>K35</f>
        <v>10</v>
      </c>
      <c r="W35" s="82"/>
      <c r="X35" s="83"/>
    </row>
    <row r="36" spans="1:24" outlineLevel="2" x14ac:dyDescent="0.3">
      <c r="A36" s="53">
        <v>8</v>
      </c>
      <c r="B36" s="54">
        <v>20776</v>
      </c>
      <c r="C36" s="54">
        <v>39137</v>
      </c>
      <c r="D36" s="54">
        <v>57497</v>
      </c>
      <c r="E36" s="54">
        <v>75857</v>
      </c>
      <c r="F36" s="54"/>
      <c r="G36" s="54"/>
      <c r="H36" s="43"/>
      <c r="I36" s="71"/>
      <c r="J36" s="74" t="s">
        <v>201</v>
      </c>
      <c r="K36" s="75">
        <f>'Preisblatt Los 1'!B18</f>
        <v>11</v>
      </c>
      <c r="L36" s="84"/>
      <c r="M36" s="85"/>
      <c r="N36" s="89"/>
      <c r="O36" s="84"/>
      <c r="R36" s="85"/>
      <c r="S36" s="89"/>
      <c r="T36" s="71"/>
      <c r="U36" s="74" t="s">
        <v>201</v>
      </c>
      <c r="V36" s="75">
        <f>K36</f>
        <v>11</v>
      </c>
      <c r="W36" s="84"/>
      <c r="X36" s="85"/>
    </row>
    <row r="37" spans="1:24" outlineLevel="2" x14ac:dyDescent="0.3">
      <c r="A37" s="55">
        <v>9</v>
      </c>
      <c r="B37" s="56">
        <v>22584</v>
      </c>
      <c r="C37" s="56">
        <v>42542</v>
      </c>
      <c r="D37" s="56">
        <v>62501</v>
      </c>
      <c r="E37" s="56">
        <v>82459</v>
      </c>
      <c r="F37" s="56"/>
      <c r="G37" s="56"/>
      <c r="H37" s="43"/>
      <c r="I37" s="71"/>
      <c r="J37" s="72" t="s">
        <v>199</v>
      </c>
      <c r="K37" s="73">
        <f>A39</f>
        <v>15</v>
      </c>
      <c r="L37" s="84"/>
      <c r="M37" s="85"/>
      <c r="N37" s="89"/>
      <c r="O37" s="84"/>
      <c r="R37" s="85"/>
      <c r="S37" s="89"/>
      <c r="T37" s="71"/>
      <c r="U37" s="72" t="s">
        <v>199</v>
      </c>
      <c r="V37" s="73">
        <f>K37</f>
        <v>15</v>
      </c>
      <c r="W37" s="84"/>
      <c r="X37" s="85"/>
    </row>
    <row r="38" spans="1:24" outlineLevel="2" x14ac:dyDescent="0.3">
      <c r="A38" s="66">
        <v>10</v>
      </c>
      <c r="B38" s="54">
        <v>24330</v>
      </c>
      <c r="C38" s="54">
        <v>45830</v>
      </c>
      <c r="D38" s="93">
        <v>67331</v>
      </c>
      <c r="E38" s="68">
        <v>88831</v>
      </c>
      <c r="F38" s="54"/>
      <c r="G38" s="54"/>
      <c r="H38" s="43"/>
      <c r="I38" s="71"/>
      <c r="J38" s="96" t="s">
        <v>203</v>
      </c>
      <c r="K38" s="95">
        <f>D38</f>
        <v>67331</v>
      </c>
      <c r="L38" s="84"/>
      <c r="M38" s="85"/>
      <c r="N38" s="89"/>
      <c r="O38" s="84"/>
      <c r="R38" s="85"/>
      <c r="S38" s="89"/>
      <c r="T38" s="71"/>
      <c r="U38" s="76" t="s">
        <v>203</v>
      </c>
      <c r="V38" s="77">
        <f>E38</f>
        <v>88831</v>
      </c>
      <c r="W38" s="84"/>
      <c r="X38" s="85"/>
    </row>
    <row r="39" spans="1:24" outlineLevel="2" x14ac:dyDescent="0.3">
      <c r="A39" s="67">
        <v>15</v>
      </c>
      <c r="B39" s="56">
        <v>32325</v>
      </c>
      <c r="C39" s="56">
        <v>60892</v>
      </c>
      <c r="D39" s="94">
        <v>89458</v>
      </c>
      <c r="E39" s="69">
        <v>118025</v>
      </c>
      <c r="F39" s="56"/>
      <c r="G39" s="56"/>
      <c r="H39" s="43"/>
      <c r="I39" s="71"/>
      <c r="J39" s="96" t="s">
        <v>206</v>
      </c>
      <c r="K39" s="95">
        <f>D39</f>
        <v>89458</v>
      </c>
      <c r="L39" s="86"/>
      <c r="M39" s="87"/>
      <c r="N39" s="89"/>
      <c r="O39" s="84"/>
      <c r="R39" s="85"/>
      <c r="S39" s="89"/>
      <c r="T39" s="71"/>
      <c r="U39" s="76" t="s">
        <v>206</v>
      </c>
      <c r="V39" s="77">
        <f>E39</f>
        <v>118025</v>
      </c>
      <c r="W39" s="86"/>
      <c r="X39" s="87"/>
    </row>
    <row r="40" spans="1:24" outlineLevel="2" x14ac:dyDescent="0.3">
      <c r="A40" s="53">
        <v>20</v>
      </c>
      <c r="B40" s="54">
        <v>39427</v>
      </c>
      <c r="C40" s="54">
        <v>74270</v>
      </c>
      <c r="D40" s="54">
        <v>109113</v>
      </c>
      <c r="E40" s="54">
        <v>143956</v>
      </c>
      <c r="F40" s="54"/>
      <c r="G40" s="54"/>
      <c r="H40" s="43"/>
      <c r="I40" s="40"/>
      <c r="J40" s="38"/>
      <c r="K40" s="38"/>
      <c r="L40" s="38"/>
      <c r="M40" s="39"/>
      <c r="N40" s="89"/>
      <c r="O40" s="84"/>
      <c r="R40" s="85"/>
      <c r="S40" s="89"/>
      <c r="T40" s="40"/>
      <c r="U40" s="38"/>
      <c r="V40" s="38"/>
      <c r="W40" s="38"/>
      <c r="X40" s="39"/>
    </row>
    <row r="41" spans="1:24" outlineLevel="2" x14ac:dyDescent="0.3">
      <c r="A41" s="55">
        <v>25</v>
      </c>
      <c r="B41" s="56">
        <v>46385</v>
      </c>
      <c r="C41" s="56">
        <v>87376</v>
      </c>
      <c r="D41" s="56">
        <v>128366</v>
      </c>
      <c r="E41" s="56">
        <v>169357</v>
      </c>
      <c r="F41" s="56"/>
      <c r="G41" s="56"/>
      <c r="H41" s="43"/>
      <c r="I41" s="78" t="s">
        <v>210</v>
      </c>
      <c r="J41" s="78" t="s">
        <v>211</v>
      </c>
      <c r="K41" s="40" t="s">
        <v>212</v>
      </c>
      <c r="L41" s="38"/>
      <c r="M41" s="39"/>
      <c r="N41" s="89"/>
      <c r="O41" s="78" t="s">
        <v>210</v>
      </c>
      <c r="P41" s="78" t="s">
        <v>211</v>
      </c>
      <c r="Q41" s="40" t="s">
        <v>212</v>
      </c>
      <c r="R41" s="39"/>
      <c r="S41" s="89"/>
      <c r="T41" s="78" t="s">
        <v>210</v>
      </c>
      <c r="U41" s="78" t="s">
        <v>211</v>
      </c>
      <c r="V41" s="40" t="s">
        <v>213</v>
      </c>
      <c r="W41" s="38"/>
      <c r="X41" s="39"/>
    </row>
    <row r="42" spans="1:24" outlineLevel="2" x14ac:dyDescent="0.3">
      <c r="A42" s="53">
        <v>30</v>
      </c>
      <c r="B42" s="54">
        <v>52975</v>
      </c>
      <c r="C42" s="54">
        <v>99791</v>
      </c>
      <c r="D42" s="54">
        <v>146606</v>
      </c>
      <c r="E42" s="54">
        <v>193422</v>
      </c>
      <c r="F42" s="54"/>
      <c r="G42" s="54"/>
      <c r="H42" s="43"/>
      <c r="I42" s="81"/>
      <c r="J42" s="38"/>
      <c r="K42" s="38"/>
      <c r="L42" s="38"/>
      <c r="M42" s="39"/>
      <c r="N42" s="89"/>
      <c r="O42" s="86"/>
      <c r="P42" s="91"/>
      <c r="Q42" s="91"/>
      <c r="R42" s="87"/>
      <c r="S42" s="89"/>
      <c r="T42" s="81"/>
      <c r="U42" s="38"/>
      <c r="V42" s="38"/>
      <c r="W42" s="38"/>
      <c r="X42" s="39"/>
    </row>
    <row r="43" spans="1:24" outlineLevel="2" x14ac:dyDescent="0.3">
      <c r="A43" s="55">
        <v>41</v>
      </c>
      <c r="B43" s="56">
        <v>65342</v>
      </c>
      <c r="C43" s="56">
        <v>123086</v>
      </c>
      <c r="D43" s="56">
        <v>180830</v>
      </c>
      <c r="E43" s="56">
        <v>238574</v>
      </c>
      <c r="F43" s="56"/>
      <c r="G43" s="56"/>
      <c r="H43" s="43"/>
      <c r="I43" s="78" t="s">
        <v>214</v>
      </c>
      <c r="J43" s="79" t="s">
        <v>211</v>
      </c>
      <c r="K43" s="80">
        <f>(K39-K38)/(K37-K35)*(K36-K35)+K38</f>
        <v>71756.399999999994</v>
      </c>
      <c r="L43" s="40"/>
      <c r="M43" s="39"/>
      <c r="N43" s="90"/>
      <c r="O43" s="71" t="s">
        <v>214</v>
      </c>
      <c r="P43" s="80" t="s">
        <v>211</v>
      </c>
      <c r="Q43" s="80">
        <f>AVERAGE(K43,V43)</f>
        <v>83213.100000000006</v>
      </c>
      <c r="R43" s="71"/>
      <c r="S43" s="90"/>
      <c r="T43" s="78" t="s">
        <v>214</v>
      </c>
      <c r="U43" s="79" t="s">
        <v>211</v>
      </c>
      <c r="V43" s="80">
        <f>(V39-V38)/(V37-V35)*(V36-V35)+V38</f>
        <v>94669.8</v>
      </c>
      <c r="W43" s="71"/>
      <c r="X43" s="71"/>
    </row>
    <row r="44" spans="1:24" outlineLevel="2" x14ac:dyDescent="0.3">
      <c r="A44" s="53">
        <v>50</v>
      </c>
      <c r="B44" s="54">
        <v>76901</v>
      </c>
      <c r="C44" s="54">
        <v>144860</v>
      </c>
      <c r="D44" s="54">
        <v>212819</v>
      </c>
      <c r="E44" s="54">
        <v>280778</v>
      </c>
      <c r="F44" s="54"/>
      <c r="G44" s="54"/>
      <c r="H44" s="43"/>
      <c r="I44" s="43"/>
      <c r="J44" s="43"/>
      <c r="K44" s="43"/>
    </row>
    <row r="45" spans="1:24" outlineLevel="2" x14ac:dyDescent="0.3">
      <c r="A45" s="55">
        <v>60</v>
      </c>
      <c r="B45" s="56">
        <v>87599</v>
      </c>
      <c r="C45" s="56">
        <v>165012</v>
      </c>
      <c r="D45" s="56">
        <v>242819</v>
      </c>
      <c r="E45" s="56">
        <v>319838</v>
      </c>
      <c r="F45" s="56"/>
      <c r="G45" s="56"/>
      <c r="H45" s="43"/>
      <c r="I45" s="43"/>
      <c r="J45" s="43"/>
      <c r="K45" s="43"/>
    </row>
    <row r="46" spans="1:24" outlineLevel="2" x14ac:dyDescent="0.3">
      <c r="A46" s="53">
        <v>80</v>
      </c>
      <c r="B46" s="54">
        <v>107471</v>
      </c>
      <c r="C46" s="54">
        <v>202445</v>
      </c>
      <c r="D46" s="54">
        <v>297419</v>
      </c>
      <c r="E46" s="54">
        <v>392393</v>
      </c>
      <c r="F46" s="54"/>
      <c r="G46" s="54"/>
      <c r="H46" s="43"/>
      <c r="I46" s="43"/>
      <c r="J46" s="43"/>
      <c r="K46" s="43"/>
    </row>
    <row r="47" spans="1:24" outlineLevel="2" x14ac:dyDescent="0.3">
      <c r="A47" s="57">
        <v>100</v>
      </c>
      <c r="B47" s="58">
        <v>125791</v>
      </c>
      <c r="C47" s="58">
        <v>236955</v>
      </c>
      <c r="D47" s="58">
        <v>348119</v>
      </c>
      <c r="E47" s="58">
        <v>459282</v>
      </c>
      <c r="F47" s="58"/>
      <c r="G47" s="58"/>
      <c r="H47" s="43"/>
      <c r="I47" s="43"/>
      <c r="J47" s="43"/>
      <c r="K47" s="43"/>
    </row>
    <row r="48" spans="1:24" ht="6" customHeight="1" outlineLevel="1" x14ac:dyDescent="0.3">
      <c r="A48" s="47"/>
      <c r="B48" s="48"/>
      <c r="C48" s="49"/>
      <c r="D48" s="50"/>
      <c r="E48" s="38"/>
      <c r="F48" s="38"/>
      <c r="G48" s="38"/>
      <c r="H48" s="43"/>
      <c r="I48" s="43"/>
      <c r="J48" s="43"/>
      <c r="K48" s="43"/>
    </row>
    <row r="49" spans="1:24" outlineLevel="1" x14ac:dyDescent="0.3">
      <c r="A49" s="51" t="s">
        <v>175</v>
      </c>
      <c r="B49" s="52"/>
      <c r="C49" s="52"/>
      <c r="D49" s="52"/>
      <c r="E49" s="52"/>
      <c r="F49" s="52"/>
      <c r="G49" s="52"/>
      <c r="H49" s="43"/>
      <c r="I49" s="106" t="s">
        <v>193</v>
      </c>
      <c r="J49" s="106"/>
      <c r="K49" s="106"/>
      <c r="L49" s="106"/>
      <c r="M49" s="106"/>
      <c r="N49" s="106"/>
      <c r="O49" s="106"/>
      <c r="P49" s="106"/>
      <c r="Q49" s="106"/>
      <c r="R49" s="106"/>
      <c r="S49" s="106"/>
      <c r="T49" s="106"/>
      <c r="U49" s="106"/>
      <c r="V49" s="106"/>
      <c r="W49" s="106"/>
      <c r="X49" s="106"/>
    </row>
    <row r="50" spans="1:24" outlineLevel="2" x14ac:dyDescent="0.3">
      <c r="A50" s="53">
        <v>1000</v>
      </c>
      <c r="B50" s="54">
        <v>23403</v>
      </c>
      <c r="C50" s="54">
        <v>27963</v>
      </c>
      <c r="D50" s="54">
        <v>32826</v>
      </c>
      <c r="E50" s="54">
        <v>37385</v>
      </c>
      <c r="F50" s="54"/>
      <c r="G50" s="54"/>
      <c r="H50" s="43"/>
      <c r="I50" s="106" t="s">
        <v>194</v>
      </c>
      <c r="J50" s="106"/>
      <c r="K50" s="106"/>
      <c r="L50" s="106"/>
      <c r="M50" s="106"/>
      <c r="N50" s="88"/>
      <c r="O50" s="106" t="s">
        <v>195</v>
      </c>
      <c r="P50" s="106"/>
      <c r="Q50" s="106"/>
      <c r="R50" s="106"/>
      <c r="S50" s="88"/>
      <c r="T50" s="106" t="s">
        <v>196</v>
      </c>
      <c r="U50" s="106"/>
      <c r="V50" s="106"/>
      <c r="W50" s="106"/>
      <c r="X50" s="106"/>
    </row>
    <row r="51" spans="1:24" outlineLevel="2" x14ac:dyDescent="0.3">
      <c r="A51" s="55">
        <v>1250</v>
      </c>
      <c r="B51" s="56">
        <v>26560</v>
      </c>
      <c r="C51" s="56">
        <v>31735</v>
      </c>
      <c r="D51" s="56">
        <v>37254</v>
      </c>
      <c r="E51" s="56">
        <v>42428</v>
      </c>
      <c r="F51" s="56"/>
      <c r="G51" s="56"/>
      <c r="H51" s="43"/>
      <c r="I51" s="71" t="s">
        <v>197</v>
      </c>
      <c r="J51" s="40" t="s">
        <v>198</v>
      </c>
      <c r="K51" s="38"/>
      <c r="L51" s="38"/>
      <c r="M51" s="39"/>
      <c r="N51" s="89"/>
      <c r="O51" s="82"/>
      <c r="P51" s="64"/>
      <c r="Q51" s="64"/>
      <c r="R51" s="83"/>
      <c r="S51" s="89"/>
      <c r="T51" s="71" t="s">
        <v>197</v>
      </c>
      <c r="U51" s="40" t="s">
        <v>198</v>
      </c>
      <c r="V51" s="38"/>
      <c r="W51" s="38"/>
      <c r="X51" s="39"/>
    </row>
    <row r="52" spans="1:24" outlineLevel="2" x14ac:dyDescent="0.3">
      <c r="A52" s="53">
        <v>1500</v>
      </c>
      <c r="B52" s="54">
        <v>29445</v>
      </c>
      <c r="C52" s="54">
        <v>35182</v>
      </c>
      <c r="D52" s="54">
        <v>41300</v>
      </c>
      <c r="E52" s="54">
        <v>47036</v>
      </c>
      <c r="F52" s="54"/>
      <c r="G52" s="54"/>
      <c r="H52" s="43"/>
      <c r="I52" s="71" t="s">
        <v>199</v>
      </c>
      <c r="J52" s="40" t="s">
        <v>200</v>
      </c>
      <c r="K52" s="38"/>
      <c r="L52" s="38"/>
      <c r="M52" s="39"/>
      <c r="N52" s="89"/>
      <c r="O52" s="84"/>
      <c r="R52" s="85"/>
      <c r="S52" s="89"/>
      <c r="T52" s="71" t="s">
        <v>199</v>
      </c>
      <c r="U52" s="40" t="s">
        <v>200</v>
      </c>
      <c r="V52" s="38"/>
      <c r="W52" s="38"/>
      <c r="X52" s="39"/>
    </row>
    <row r="53" spans="1:24" outlineLevel="2" x14ac:dyDescent="0.3">
      <c r="A53" s="55">
        <v>1750</v>
      </c>
      <c r="B53" s="56">
        <v>32119</v>
      </c>
      <c r="C53" s="56">
        <v>38375</v>
      </c>
      <c r="D53" s="56">
        <v>45049</v>
      </c>
      <c r="E53" s="56">
        <v>51306</v>
      </c>
      <c r="F53" s="56"/>
      <c r="G53" s="56"/>
      <c r="H53" s="43"/>
      <c r="I53" s="71" t="s">
        <v>201</v>
      </c>
      <c r="J53" s="40" t="s">
        <v>202</v>
      </c>
      <c r="K53" s="38"/>
      <c r="L53" s="38"/>
      <c r="M53" s="39"/>
      <c r="N53" s="89"/>
      <c r="O53" s="84"/>
      <c r="R53" s="85"/>
      <c r="S53" s="89"/>
      <c r="T53" s="71" t="s">
        <v>201</v>
      </c>
      <c r="U53" s="40" t="s">
        <v>202</v>
      </c>
      <c r="V53" s="38"/>
      <c r="W53" s="38"/>
      <c r="X53" s="39"/>
    </row>
    <row r="54" spans="1:24" outlineLevel="2" x14ac:dyDescent="0.3">
      <c r="A54" s="53">
        <v>2000</v>
      </c>
      <c r="B54" s="54">
        <v>34620</v>
      </c>
      <c r="C54" s="54">
        <v>41364</v>
      </c>
      <c r="D54" s="54">
        <v>48558</v>
      </c>
      <c r="E54" s="54">
        <v>55302</v>
      </c>
      <c r="F54" s="54"/>
      <c r="G54" s="54"/>
      <c r="H54" s="43"/>
      <c r="I54" s="71" t="s">
        <v>203</v>
      </c>
      <c r="J54" s="40" t="s">
        <v>204</v>
      </c>
      <c r="K54" s="38"/>
      <c r="L54" s="38"/>
      <c r="M54" s="39"/>
      <c r="N54" s="89"/>
      <c r="O54" s="84"/>
      <c r="R54" s="85"/>
      <c r="S54" s="89"/>
      <c r="T54" s="71" t="s">
        <v>203</v>
      </c>
      <c r="U54" s="40" t="s">
        <v>205</v>
      </c>
      <c r="V54" s="38"/>
      <c r="W54" s="38"/>
      <c r="X54" s="39"/>
    </row>
    <row r="55" spans="1:24" outlineLevel="2" x14ac:dyDescent="0.3">
      <c r="A55" s="55">
        <v>2500</v>
      </c>
      <c r="B55" s="56">
        <v>39212</v>
      </c>
      <c r="C55" s="56">
        <v>46851</v>
      </c>
      <c r="D55" s="56">
        <v>54999</v>
      </c>
      <c r="E55" s="56">
        <v>62638</v>
      </c>
      <c r="F55" s="56"/>
      <c r="G55" s="56"/>
      <c r="H55" s="43"/>
      <c r="I55" s="71" t="s">
        <v>206</v>
      </c>
      <c r="J55" s="40" t="s">
        <v>207</v>
      </c>
      <c r="K55" s="38"/>
      <c r="L55" s="38"/>
      <c r="M55" s="39"/>
      <c r="N55" s="89"/>
      <c r="O55" s="84"/>
      <c r="R55" s="85"/>
      <c r="S55" s="89"/>
      <c r="T55" s="71" t="s">
        <v>206</v>
      </c>
      <c r="U55" s="40" t="s">
        <v>208</v>
      </c>
      <c r="V55" s="38"/>
      <c r="W55" s="38"/>
      <c r="X55" s="39"/>
    </row>
    <row r="56" spans="1:24" outlineLevel="2" x14ac:dyDescent="0.3">
      <c r="A56" s="53">
        <v>3000</v>
      </c>
      <c r="B56" s="54">
        <v>43374</v>
      </c>
      <c r="C56" s="54">
        <v>51824</v>
      </c>
      <c r="D56" s="54">
        <v>60837</v>
      </c>
      <c r="E56" s="54">
        <v>69286</v>
      </c>
      <c r="F56" s="54"/>
      <c r="G56" s="54"/>
      <c r="H56" s="43"/>
      <c r="I56" s="40"/>
      <c r="J56" s="38"/>
      <c r="K56" s="38"/>
      <c r="L56" s="38"/>
      <c r="M56" s="39"/>
      <c r="N56" s="89"/>
      <c r="O56" s="84"/>
      <c r="R56" s="85"/>
      <c r="S56" s="89"/>
      <c r="T56" s="40"/>
      <c r="U56" s="38"/>
      <c r="V56" s="38"/>
      <c r="W56" s="38"/>
      <c r="X56" s="39"/>
    </row>
    <row r="57" spans="1:24" outlineLevel="2" x14ac:dyDescent="0.3">
      <c r="A57" s="55">
        <v>3500</v>
      </c>
      <c r="B57" s="56">
        <v>47199</v>
      </c>
      <c r="C57" s="56">
        <v>56393</v>
      </c>
      <c r="D57" s="56">
        <v>66201</v>
      </c>
      <c r="E57" s="56">
        <v>75396</v>
      </c>
      <c r="F57" s="56"/>
      <c r="G57" s="56"/>
      <c r="H57" s="43"/>
      <c r="I57" s="71" t="s">
        <v>209</v>
      </c>
      <c r="J57" s="72" t="s">
        <v>197</v>
      </c>
      <c r="K57" s="73">
        <f>A60</f>
        <v>6000</v>
      </c>
      <c r="L57" s="82"/>
      <c r="M57" s="83"/>
      <c r="N57" s="89"/>
      <c r="O57" s="84"/>
      <c r="R57" s="85"/>
      <c r="S57" s="89"/>
      <c r="T57" s="71" t="s">
        <v>209</v>
      </c>
      <c r="U57" s="72" t="s">
        <v>197</v>
      </c>
      <c r="V57" s="73">
        <f>K57</f>
        <v>6000</v>
      </c>
      <c r="W57" s="82"/>
      <c r="X57" s="83"/>
    </row>
    <row r="58" spans="1:24" outlineLevel="2" x14ac:dyDescent="0.3">
      <c r="A58" s="53">
        <v>4000</v>
      </c>
      <c r="B58" s="54">
        <v>50747</v>
      </c>
      <c r="C58" s="54">
        <v>60633</v>
      </c>
      <c r="D58" s="54">
        <v>71178</v>
      </c>
      <c r="E58" s="54">
        <v>81064</v>
      </c>
      <c r="F58" s="54"/>
      <c r="G58" s="54"/>
      <c r="H58" s="43"/>
      <c r="I58" s="71"/>
      <c r="J58" s="74" t="s">
        <v>201</v>
      </c>
      <c r="K58" s="75">
        <f>'Preisblatt Los 1'!B22</f>
        <v>6500</v>
      </c>
      <c r="L58" s="84"/>
      <c r="M58" s="85"/>
      <c r="N58" s="89"/>
      <c r="O58" s="84"/>
      <c r="R58" s="85"/>
      <c r="S58" s="89"/>
      <c r="T58" s="71"/>
      <c r="U58" s="74" t="s">
        <v>201</v>
      </c>
      <c r="V58" s="75">
        <f>K58</f>
        <v>6500</v>
      </c>
      <c r="W58" s="84"/>
      <c r="X58" s="85"/>
    </row>
    <row r="59" spans="1:24" outlineLevel="2" x14ac:dyDescent="0.3">
      <c r="A59" s="55">
        <v>5000</v>
      </c>
      <c r="B59" s="56">
        <v>57180</v>
      </c>
      <c r="C59" s="56">
        <v>68319</v>
      </c>
      <c r="D59" s="56">
        <v>80200</v>
      </c>
      <c r="E59" s="56">
        <v>91339</v>
      </c>
      <c r="F59" s="56"/>
      <c r="G59" s="56"/>
      <c r="H59" s="43"/>
      <c r="I59" s="71"/>
      <c r="J59" s="72" t="s">
        <v>199</v>
      </c>
      <c r="K59" s="73">
        <f>A61</f>
        <v>7000</v>
      </c>
      <c r="L59" s="84"/>
      <c r="M59" s="85"/>
      <c r="N59" s="89"/>
      <c r="O59" s="84"/>
      <c r="R59" s="85"/>
      <c r="S59" s="89"/>
      <c r="T59" s="71"/>
      <c r="U59" s="72" t="s">
        <v>199</v>
      </c>
      <c r="V59" s="73">
        <f>K59</f>
        <v>7000</v>
      </c>
      <c r="W59" s="84"/>
      <c r="X59" s="85"/>
    </row>
    <row r="60" spans="1:24" outlineLevel="2" x14ac:dyDescent="0.3">
      <c r="A60" s="66">
        <v>6000</v>
      </c>
      <c r="B60" s="54">
        <v>63562</v>
      </c>
      <c r="C60" s="54">
        <v>75944</v>
      </c>
      <c r="D60" s="93">
        <v>89151</v>
      </c>
      <c r="E60" s="68">
        <v>101533</v>
      </c>
      <c r="F60" s="54"/>
      <c r="G60" s="54"/>
      <c r="H60" s="43"/>
      <c r="I60" s="71"/>
      <c r="J60" s="96" t="s">
        <v>203</v>
      </c>
      <c r="K60" s="95">
        <f>D60</f>
        <v>89151</v>
      </c>
      <c r="L60" s="84"/>
      <c r="M60" s="85"/>
      <c r="N60" s="89"/>
      <c r="O60" s="84"/>
      <c r="R60" s="85"/>
      <c r="S60" s="89"/>
      <c r="T60" s="71"/>
      <c r="U60" s="76" t="s">
        <v>203</v>
      </c>
      <c r="V60" s="77">
        <f>E60</f>
        <v>101533</v>
      </c>
      <c r="W60" s="84"/>
      <c r="X60" s="85"/>
    </row>
    <row r="61" spans="1:24" outlineLevel="2" x14ac:dyDescent="0.3">
      <c r="A61" s="67">
        <v>7000</v>
      </c>
      <c r="B61" s="56">
        <v>69505</v>
      </c>
      <c r="C61" s="56">
        <v>83045</v>
      </c>
      <c r="D61" s="94">
        <v>97487</v>
      </c>
      <c r="E61" s="69">
        <v>111027</v>
      </c>
      <c r="F61" s="56"/>
      <c r="G61" s="56"/>
      <c r="H61" s="43"/>
      <c r="I61" s="71"/>
      <c r="J61" s="96" t="s">
        <v>206</v>
      </c>
      <c r="K61" s="95">
        <f>D61</f>
        <v>97487</v>
      </c>
      <c r="L61" s="86"/>
      <c r="M61" s="87"/>
      <c r="N61" s="89"/>
      <c r="O61" s="84"/>
      <c r="R61" s="85"/>
      <c r="S61" s="89"/>
      <c r="T61" s="71"/>
      <c r="U61" s="76" t="s">
        <v>206</v>
      </c>
      <c r="V61" s="77">
        <f>E61</f>
        <v>111027</v>
      </c>
      <c r="W61" s="86"/>
      <c r="X61" s="87"/>
    </row>
    <row r="62" spans="1:24" outlineLevel="2" x14ac:dyDescent="0.3">
      <c r="A62" s="53">
        <v>8000</v>
      </c>
      <c r="B62" s="54">
        <v>75095</v>
      </c>
      <c r="C62" s="54">
        <v>89724</v>
      </c>
      <c r="D62" s="54">
        <v>105329</v>
      </c>
      <c r="E62" s="54">
        <v>119958</v>
      </c>
      <c r="F62" s="54"/>
      <c r="G62" s="54"/>
      <c r="H62" s="43"/>
      <c r="I62" s="40"/>
      <c r="J62" s="38"/>
      <c r="K62" s="38"/>
      <c r="L62" s="38"/>
      <c r="M62" s="39"/>
      <c r="N62" s="89"/>
      <c r="O62" s="84"/>
      <c r="R62" s="85"/>
      <c r="S62" s="89"/>
      <c r="T62" s="40"/>
      <c r="U62" s="38"/>
      <c r="V62" s="38"/>
      <c r="W62" s="38"/>
      <c r="X62" s="39"/>
    </row>
    <row r="63" spans="1:24" outlineLevel="2" x14ac:dyDescent="0.3">
      <c r="A63" s="55">
        <v>9000</v>
      </c>
      <c r="B63" s="56">
        <v>80394</v>
      </c>
      <c r="C63" s="56">
        <v>96055</v>
      </c>
      <c r="D63" s="56">
        <v>112761</v>
      </c>
      <c r="E63" s="56">
        <v>128422</v>
      </c>
      <c r="F63" s="56"/>
      <c r="G63" s="56"/>
      <c r="H63" s="43"/>
      <c r="I63" s="78" t="s">
        <v>210</v>
      </c>
      <c r="J63" s="78" t="s">
        <v>211</v>
      </c>
      <c r="K63" s="40" t="s">
        <v>212</v>
      </c>
      <c r="L63" s="38"/>
      <c r="M63" s="39"/>
      <c r="N63" s="89"/>
      <c r="O63" s="78" t="s">
        <v>210</v>
      </c>
      <c r="P63" s="78" t="s">
        <v>211</v>
      </c>
      <c r="Q63" s="40" t="s">
        <v>212</v>
      </c>
      <c r="R63" s="39"/>
      <c r="S63" s="89"/>
      <c r="T63" s="78" t="s">
        <v>210</v>
      </c>
      <c r="U63" s="78" t="s">
        <v>211</v>
      </c>
      <c r="V63" s="40" t="s">
        <v>213</v>
      </c>
      <c r="W63" s="38"/>
      <c r="X63" s="39"/>
    </row>
    <row r="64" spans="1:24" outlineLevel="2" x14ac:dyDescent="0.3">
      <c r="A64" s="53">
        <v>10000</v>
      </c>
      <c r="B64" s="54">
        <v>85445</v>
      </c>
      <c r="C64" s="54">
        <v>102090</v>
      </c>
      <c r="D64" s="54">
        <v>119845</v>
      </c>
      <c r="E64" s="54">
        <v>136490</v>
      </c>
      <c r="F64" s="54"/>
      <c r="G64" s="54"/>
      <c r="H64" s="43"/>
      <c r="I64" s="81"/>
      <c r="J64" s="38"/>
      <c r="K64" s="38"/>
      <c r="L64" s="38"/>
      <c r="M64" s="39"/>
      <c r="N64" s="89"/>
      <c r="O64" s="86"/>
      <c r="P64" s="91"/>
      <c r="Q64" s="91"/>
      <c r="R64" s="87"/>
      <c r="S64" s="89"/>
      <c r="T64" s="81"/>
      <c r="U64" s="38"/>
      <c r="V64" s="38"/>
      <c r="W64" s="38"/>
      <c r="X64" s="39"/>
    </row>
    <row r="65" spans="1:24" outlineLevel="2" x14ac:dyDescent="0.3">
      <c r="A65" s="55">
        <v>11000</v>
      </c>
      <c r="B65" s="56">
        <v>89986</v>
      </c>
      <c r="C65" s="56">
        <v>107516</v>
      </c>
      <c r="D65" s="56">
        <v>126214</v>
      </c>
      <c r="E65" s="56">
        <v>143744</v>
      </c>
      <c r="F65" s="56"/>
      <c r="G65" s="56"/>
      <c r="H65" s="43"/>
      <c r="I65" s="78" t="s">
        <v>214</v>
      </c>
      <c r="J65" s="79" t="s">
        <v>211</v>
      </c>
      <c r="K65" s="80">
        <f>(K61-K60)/(K59-K57)*(K58-K57)+K60</f>
        <v>93319</v>
      </c>
      <c r="L65" s="40"/>
      <c r="M65" s="39"/>
      <c r="N65" s="90"/>
      <c r="O65" s="71" t="s">
        <v>214</v>
      </c>
      <c r="P65" s="80" t="s">
        <v>211</v>
      </c>
      <c r="Q65" s="80">
        <f>AVERAGE(K65,V65)</f>
        <v>99799.5</v>
      </c>
      <c r="R65" s="71"/>
      <c r="S65" s="90"/>
      <c r="T65" s="78" t="s">
        <v>214</v>
      </c>
      <c r="U65" s="79" t="s">
        <v>211</v>
      </c>
      <c r="V65" s="80">
        <f>(V61-V60)/(V59-V57)*(V58-V57)+V60</f>
        <v>106280</v>
      </c>
      <c r="W65" s="71"/>
      <c r="X65" s="71"/>
    </row>
    <row r="66" spans="1:24" outlineLevel="2" x14ac:dyDescent="0.3">
      <c r="A66" s="53">
        <v>12000</v>
      </c>
      <c r="B66" s="54">
        <v>94309</v>
      </c>
      <c r="C66" s="54">
        <v>122681</v>
      </c>
      <c r="D66" s="54">
        <v>132278</v>
      </c>
      <c r="E66" s="54">
        <v>150650</v>
      </c>
      <c r="F66" s="54"/>
      <c r="G66" s="54"/>
      <c r="H66" s="43"/>
      <c r="I66" s="43"/>
      <c r="J66" s="43"/>
      <c r="K66" s="43"/>
    </row>
    <row r="67" spans="1:24" outlineLevel="2" x14ac:dyDescent="0.3">
      <c r="A67" s="55">
        <v>13000</v>
      </c>
      <c r="B67" s="56">
        <v>98438</v>
      </c>
      <c r="C67" s="56">
        <v>117615</v>
      </c>
      <c r="D67" s="56">
        <v>138069</v>
      </c>
      <c r="E67" s="56">
        <v>157246</v>
      </c>
      <c r="F67" s="56"/>
      <c r="G67" s="56"/>
      <c r="H67" s="43"/>
      <c r="I67" s="43"/>
      <c r="J67" s="43"/>
      <c r="K67" s="43"/>
    </row>
    <row r="68" spans="1:24" outlineLevel="2" x14ac:dyDescent="0.3">
      <c r="A68" s="53">
        <v>14000</v>
      </c>
      <c r="B68" s="54">
        <v>102392</v>
      </c>
      <c r="C68" s="54">
        <v>122339</v>
      </c>
      <c r="D68" s="54">
        <v>143615</v>
      </c>
      <c r="E68" s="54">
        <v>163562</v>
      </c>
      <c r="F68" s="54"/>
      <c r="G68" s="54"/>
      <c r="H68" s="43"/>
      <c r="I68" s="43"/>
      <c r="J68" s="43"/>
      <c r="K68" s="43"/>
    </row>
    <row r="69" spans="1:24" outlineLevel="2" x14ac:dyDescent="0.3">
      <c r="A69" s="57">
        <v>15000</v>
      </c>
      <c r="B69" s="58">
        <v>106187</v>
      </c>
      <c r="C69" s="58">
        <v>126873</v>
      </c>
      <c r="D69" s="58">
        <v>148938</v>
      </c>
      <c r="E69" s="58">
        <v>169623</v>
      </c>
      <c r="F69" s="58"/>
      <c r="G69" s="58"/>
      <c r="H69" s="43"/>
      <c r="I69" s="43"/>
      <c r="J69" s="43"/>
      <c r="K69" s="43"/>
    </row>
    <row r="70" spans="1:24" ht="6" customHeight="1" outlineLevel="1" x14ac:dyDescent="0.3">
      <c r="A70" s="47"/>
      <c r="B70" s="48"/>
      <c r="C70" s="49"/>
      <c r="D70" s="50"/>
      <c r="E70" s="38"/>
      <c r="F70" s="38"/>
      <c r="G70" s="38"/>
      <c r="H70" s="43"/>
      <c r="I70" s="43"/>
      <c r="J70" s="43"/>
      <c r="K70" s="43"/>
    </row>
    <row r="71" spans="1:24" outlineLevel="1" x14ac:dyDescent="0.3">
      <c r="A71" s="51" t="s">
        <v>176</v>
      </c>
      <c r="B71" s="52"/>
      <c r="C71" s="52"/>
      <c r="D71" s="52"/>
      <c r="E71" s="52"/>
      <c r="F71" s="52"/>
      <c r="G71" s="52"/>
      <c r="H71" s="43"/>
      <c r="I71" s="106" t="s">
        <v>193</v>
      </c>
      <c r="J71" s="106"/>
      <c r="K71" s="106"/>
      <c r="L71" s="106"/>
      <c r="M71" s="106"/>
      <c r="N71" s="106"/>
      <c r="O71" s="106"/>
      <c r="P71" s="106"/>
      <c r="Q71" s="106"/>
      <c r="R71" s="106"/>
      <c r="S71" s="106"/>
      <c r="T71" s="106"/>
      <c r="U71" s="106"/>
      <c r="V71" s="106"/>
      <c r="W71" s="106"/>
      <c r="X71" s="106"/>
    </row>
    <row r="72" spans="1:24" outlineLevel="2" x14ac:dyDescent="0.3">
      <c r="A72" s="59">
        <v>1.5</v>
      </c>
      <c r="B72" s="54">
        <v>5219</v>
      </c>
      <c r="C72" s="54">
        <v>6067</v>
      </c>
      <c r="D72" s="54">
        <v>6980</v>
      </c>
      <c r="E72" s="54">
        <v>7828</v>
      </c>
      <c r="F72" s="54"/>
      <c r="G72" s="54"/>
      <c r="H72" s="43"/>
      <c r="I72" s="106" t="s">
        <v>194</v>
      </c>
      <c r="J72" s="106"/>
      <c r="K72" s="106"/>
      <c r="L72" s="106"/>
      <c r="M72" s="106"/>
      <c r="N72" s="88"/>
      <c r="O72" s="106" t="s">
        <v>195</v>
      </c>
      <c r="P72" s="106"/>
      <c r="Q72" s="106"/>
      <c r="R72" s="106"/>
      <c r="S72" s="88"/>
      <c r="T72" s="106" t="s">
        <v>196</v>
      </c>
      <c r="U72" s="106"/>
      <c r="V72" s="106"/>
      <c r="W72" s="106"/>
      <c r="X72" s="106"/>
    </row>
    <row r="73" spans="1:24" outlineLevel="2" x14ac:dyDescent="0.3">
      <c r="A73" s="55">
        <v>2</v>
      </c>
      <c r="B73" s="56">
        <v>6008</v>
      </c>
      <c r="C73" s="56">
        <v>6985</v>
      </c>
      <c r="D73" s="56">
        <v>8036</v>
      </c>
      <c r="E73" s="56">
        <v>9013</v>
      </c>
      <c r="F73" s="56"/>
      <c r="G73" s="56"/>
      <c r="H73" s="43"/>
      <c r="I73" s="71" t="s">
        <v>197</v>
      </c>
      <c r="J73" s="40" t="s">
        <v>198</v>
      </c>
      <c r="K73" s="38"/>
      <c r="L73" s="38"/>
      <c r="M73" s="39"/>
      <c r="N73" s="89"/>
      <c r="O73" s="82"/>
      <c r="P73" s="64"/>
      <c r="Q73" s="64"/>
      <c r="R73" s="83"/>
      <c r="S73" s="89"/>
      <c r="T73" s="71" t="s">
        <v>197</v>
      </c>
      <c r="U73" s="40" t="s">
        <v>198</v>
      </c>
      <c r="V73" s="38"/>
      <c r="W73" s="38"/>
      <c r="X73" s="39"/>
    </row>
    <row r="74" spans="1:24" outlineLevel="2" x14ac:dyDescent="0.3">
      <c r="A74" s="53">
        <v>3</v>
      </c>
      <c r="B74" s="54">
        <v>7450</v>
      </c>
      <c r="C74" s="54">
        <v>8661</v>
      </c>
      <c r="D74" s="54">
        <v>9965</v>
      </c>
      <c r="E74" s="54">
        <v>11175</v>
      </c>
      <c r="F74" s="54"/>
      <c r="G74" s="54"/>
      <c r="H74" s="43"/>
      <c r="I74" s="71" t="s">
        <v>199</v>
      </c>
      <c r="J74" s="40" t="s">
        <v>200</v>
      </c>
      <c r="K74" s="38"/>
      <c r="L74" s="38"/>
      <c r="M74" s="39"/>
      <c r="N74" s="89"/>
      <c r="O74" s="84"/>
      <c r="R74" s="85"/>
      <c r="S74" s="89"/>
      <c r="T74" s="71" t="s">
        <v>199</v>
      </c>
      <c r="U74" s="40" t="s">
        <v>200</v>
      </c>
      <c r="V74" s="38"/>
      <c r="W74" s="38"/>
      <c r="X74" s="39"/>
    </row>
    <row r="75" spans="1:24" outlineLevel="2" x14ac:dyDescent="0.3">
      <c r="A75" s="55">
        <v>4</v>
      </c>
      <c r="B75" s="56">
        <v>8770</v>
      </c>
      <c r="C75" s="56">
        <v>10195</v>
      </c>
      <c r="D75" s="56">
        <v>11730</v>
      </c>
      <c r="E75" s="56">
        <v>13155</v>
      </c>
      <c r="F75" s="56"/>
      <c r="G75" s="56"/>
      <c r="H75" s="43"/>
      <c r="I75" s="71" t="s">
        <v>201</v>
      </c>
      <c r="J75" s="40" t="s">
        <v>202</v>
      </c>
      <c r="K75" s="38"/>
      <c r="L75" s="38"/>
      <c r="M75" s="39"/>
      <c r="N75" s="89"/>
      <c r="O75" s="84"/>
      <c r="R75" s="85"/>
      <c r="S75" s="89"/>
      <c r="T75" s="71" t="s">
        <v>201</v>
      </c>
      <c r="U75" s="40" t="s">
        <v>202</v>
      </c>
      <c r="V75" s="38"/>
      <c r="W75" s="38"/>
      <c r="X75" s="39"/>
    </row>
    <row r="76" spans="1:24" outlineLevel="2" x14ac:dyDescent="0.3">
      <c r="A76" s="53">
        <v>5</v>
      </c>
      <c r="B76" s="54">
        <v>10006</v>
      </c>
      <c r="C76" s="54">
        <v>11636</v>
      </c>
      <c r="D76" s="54">
        <v>13383</v>
      </c>
      <c r="E76" s="54">
        <v>15009</v>
      </c>
      <c r="F76" s="54"/>
      <c r="G76" s="54"/>
      <c r="H76" s="43"/>
      <c r="I76" s="71" t="s">
        <v>203</v>
      </c>
      <c r="J76" s="40" t="s">
        <v>204</v>
      </c>
      <c r="K76" s="38"/>
      <c r="L76" s="38"/>
      <c r="M76" s="39"/>
      <c r="N76" s="89"/>
      <c r="O76" s="84"/>
      <c r="R76" s="85"/>
      <c r="S76" s="89"/>
      <c r="T76" s="71" t="s">
        <v>203</v>
      </c>
      <c r="U76" s="40" t="s">
        <v>205</v>
      </c>
      <c r="V76" s="38"/>
      <c r="W76" s="38"/>
      <c r="X76" s="39"/>
    </row>
    <row r="77" spans="1:24" outlineLevel="2" x14ac:dyDescent="0.3">
      <c r="A77" s="55">
        <v>10</v>
      </c>
      <c r="B77" s="56">
        <v>15445</v>
      </c>
      <c r="C77" s="56">
        <v>17955</v>
      </c>
      <c r="D77" s="56">
        <v>20658</v>
      </c>
      <c r="E77" s="56">
        <v>23167</v>
      </c>
      <c r="F77" s="56"/>
      <c r="G77" s="56"/>
      <c r="H77" s="43"/>
      <c r="I77" s="71" t="s">
        <v>206</v>
      </c>
      <c r="J77" s="40" t="s">
        <v>207</v>
      </c>
      <c r="K77" s="38"/>
      <c r="L77" s="38"/>
      <c r="M77" s="39"/>
      <c r="N77" s="89"/>
      <c r="O77" s="84"/>
      <c r="R77" s="85"/>
      <c r="S77" s="89"/>
      <c r="T77" s="71" t="s">
        <v>206</v>
      </c>
      <c r="U77" s="40" t="s">
        <v>208</v>
      </c>
      <c r="V77" s="38"/>
      <c r="W77" s="38"/>
      <c r="X77" s="39"/>
    </row>
    <row r="78" spans="1:24" outlineLevel="2" x14ac:dyDescent="0.3">
      <c r="A78" s="53">
        <v>15</v>
      </c>
      <c r="B78" s="54">
        <v>20183</v>
      </c>
      <c r="C78" s="54">
        <v>23462</v>
      </c>
      <c r="D78" s="54">
        <v>26994</v>
      </c>
      <c r="E78" s="54">
        <v>30274</v>
      </c>
      <c r="F78" s="54"/>
      <c r="G78" s="54"/>
      <c r="H78" s="43"/>
      <c r="I78" s="40"/>
      <c r="J78" s="38"/>
      <c r="K78" s="38"/>
      <c r="L78" s="38"/>
      <c r="M78" s="39"/>
      <c r="N78" s="89"/>
      <c r="O78" s="84"/>
      <c r="R78" s="85"/>
      <c r="S78" s="89"/>
      <c r="T78" s="40"/>
      <c r="U78" s="38"/>
      <c r="V78" s="38"/>
      <c r="W78" s="38"/>
      <c r="X78" s="39"/>
    </row>
    <row r="79" spans="1:24" outlineLevel="2" x14ac:dyDescent="0.3">
      <c r="A79" s="55">
        <v>20</v>
      </c>
      <c r="B79" s="56">
        <v>24513</v>
      </c>
      <c r="C79" s="56">
        <v>28496</v>
      </c>
      <c r="D79" s="56">
        <v>32785</v>
      </c>
      <c r="E79" s="56">
        <v>36769</v>
      </c>
      <c r="F79" s="56"/>
      <c r="G79" s="56"/>
      <c r="H79" s="43"/>
      <c r="I79" s="71" t="s">
        <v>209</v>
      </c>
      <c r="J79" s="72" t="s">
        <v>197</v>
      </c>
      <c r="K79" s="73">
        <f>A82</f>
        <v>40</v>
      </c>
      <c r="L79" s="82"/>
      <c r="M79" s="83"/>
      <c r="N79" s="89"/>
      <c r="O79" s="84"/>
      <c r="R79" s="85"/>
      <c r="S79" s="89"/>
      <c r="T79" s="71" t="s">
        <v>209</v>
      </c>
      <c r="U79" s="72" t="s">
        <v>197</v>
      </c>
      <c r="V79" s="73">
        <f>K79</f>
        <v>40</v>
      </c>
      <c r="W79" s="82"/>
      <c r="X79" s="83"/>
    </row>
    <row r="80" spans="1:24" outlineLevel="2" x14ac:dyDescent="0.3">
      <c r="A80" s="53">
        <v>25</v>
      </c>
      <c r="B80" s="54">
        <v>28560</v>
      </c>
      <c r="C80" s="54">
        <v>33201</v>
      </c>
      <c r="D80" s="54">
        <v>38199</v>
      </c>
      <c r="E80" s="54">
        <v>42840</v>
      </c>
      <c r="F80" s="54"/>
      <c r="G80" s="54"/>
      <c r="H80" s="43"/>
      <c r="I80" s="71"/>
      <c r="J80" s="74" t="s">
        <v>201</v>
      </c>
      <c r="K80" s="75">
        <f>'Preisblatt Los 1'!B27</f>
        <v>45</v>
      </c>
      <c r="L80" s="84"/>
      <c r="M80" s="85"/>
      <c r="N80" s="89"/>
      <c r="O80" s="84"/>
      <c r="R80" s="85"/>
      <c r="S80" s="89"/>
      <c r="T80" s="71"/>
      <c r="U80" s="74" t="s">
        <v>201</v>
      </c>
      <c r="V80" s="75">
        <f>K80</f>
        <v>45</v>
      </c>
      <c r="W80" s="84"/>
      <c r="X80" s="85"/>
    </row>
    <row r="81" spans="1:24" outlineLevel="2" x14ac:dyDescent="0.3">
      <c r="A81" s="55">
        <v>30</v>
      </c>
      <c r="B81" s="56">
        <v>32394</v>
      </c>
      <c r="C81" s="56">
        <v>37658</v>
      </c>
      <c r="D81" s="56">
        <v>43326</v>
      </c>
      <c r="E81" s="56">
        <v>48590</v>
      </c>
      <c r="F81" s="56"/>
      <c r="G81" s="56"/>
      <c r="H81" s="43"/>
      <c r="I81" s="71"/>
      <c r="J81" s="72" t="s">
        <v>199</v>
      </c>
      <c r="K81" s="73">
        <f>A83</f>
        <v>50</v>
      </c>
      <c r="L81" s="84"/>
      <c r="M81" s="85"/>
      <c r="N81" s="89"/>
      <c r="O81" s="84"/>
      <c r="R81" s="85"/>
      <c r="S81" s="89"/>
      <c r="T81" s="71"/>
      <c r="U81" s="72" t="s">
        <v>199</v>
      </c>
      <c r="V81" s="73">
        <f>K81</f>
        <v>50</v>
      </c>
      <c r="W81" s="84"/>
      <c r="X81" s="85"/>
    </row>
    <row r="82" spans="1:24" outlineLevel="2" x14ac:dyDescent="0.3">
      <c r="A82" s="66">
        <v>40</v>
      </c>
      <c r="B82" s="54">
        <v>39580</v>
      </c>
      <c r="C82" s="54">
        <v>46011</v>
      </c>
      <c r="D82" s="93">
        <v>52938</v>
      </c>
      <c r="E82" s="68">
        <v>59370</v>
      </c>
      <c r="F82" s="54"/>
      <c r="G82" s="54"/>
      <c r="H82" s="43"/>
      <c r="I82" s="71"/>
      <c r="J82" s="96" t="s">
        <v>203</v>
      </c>
      <c r="K82" s="95">
        <f>D82</f>
        <v>52938</v>
      </c>
      <c r="L82" s="84"/>
      <c r="M82" s="85"/>
      <c r="N82" s="89"/>
      <c r="O82" s="84"/>
      <c r="R82" s="85"/>
      <c r="S82" s="89"/>
      <c r="T82" s="71"/>
      <c r="U82" s="76" t="s">
        <v>203</v>
      </c>
      <c r="V82" s="77">
        <f>E82</f>
        <v>59370</v>
      </c>
      <c r="W82" s="84"/>
      <c r="X82" s="85"/>
    </row>
    <row r="83" spans="1:24" outlineLevel="2" x14ac:dyDescent="0.3">
      <c r="A83" s="67">
        <v>50</v>
      </c>
      <c r="B83" s="56">
        <v>46282</v>
      </c>
      <c r="C83" s="56">
        <v>53803</v>
      </c>
      <c r="D83" s="94">
        <v>61902</v>
      </c>
      <c r="E83" s="69">
        <v>69423</v>
      </c>
      <c r="F83" s="56"/>
      <c r="G83" s="56"/>
      <c r="H83" s="43"/>
      <c r="I83" s="71"/>
      <c r="J83" s="96" t="s">
        <v>206</v>
      </c>
      <c r="K83" s="95">
        <f>D83</f>
        <v>61902</v>
      </c>
      <c r="L83" s="86"/>
      <c r="M83" s="87"/>
      <c r="N83" s="89"/>
      <c r="O83" s="84"/>
      <c r="R83" s="85"/>
      <c r="S83" s="89"/>
      <c r="T83" s="71"/>
      <c r="U83" s="76" t="s">
        <v>206</v>
      </c>
      <c r="V83" s="77">
        <f>E83</f>
        <v>69423</v>
      </c>
      <c r="W83" s="86"/>
      <c r="X83" s="87"/>
    </row>
    <row r="84" spans="1:24" outlineLevel="2" x14ac:dyDescent="0.3">
      <c r="A84" s="53">
        <v>75</v>
      </c>
      <c r="B84" s="54">
        <v>61579</v>
      </c>
      <c r="C84" s="54">
        <v>71586</v>
      </c>
      <c r="D84" s="54">
        <v>82362</v>
      </c>
      <c r="E84" s="54">
        <v>92369</v>
      </c>
      <c r="F84" s="54"/>
      <c r="G84" s="54"/>
      <c r="H84" s="43"/>
      <c r="I84" s="40"/>
      <c r="J84" s="38"/>
      <c r="K84" s="38"/>
      <c r="L84" s="38"/>
      <c r="M84" s="39"/>
      <c r="N84" s="89"/>
      <c r="O84" s="84"/>
      <c r="R84" s="85"/>
      <c r="S84" s="89"/>
      <c r="T84" s="40"/>
      <c r="U84" s="38"/>
      <c r="V84" s="38"/>
      <c r="W84" s="38"/>
      <c r="X84" s="39"/>
    </row>
    <row r="85" spans="1:24" outlineLevel="2" x14ac:dyDescent="0.3">
      <c r="A85" s="55">
        <v>100</v>
      </c>
      <c r="B85" s="56">
        <v>75430</v>
      </c>
      <c r="C85" s="56">
        <v>87687</v>
      </c>
      <c r="D85" s="56">
        <v>100887</v>
      </c>
      <c r="E85" s="56">
        <v>113145</v>
      </c>
      <c r="F85" s="56"/>
      <c r="G85" s="56"/>
      <c r="H85" s="43"/>
      <c r="I85" s="78" t="s">
        <v>210</v>
      </c>
      <c r="J85" s="78" t="s">
        <v>211</v>
      </c>
      <c r="K85" s="40" t="s">
        <v>212</v>
      </c>
      <c r="L85" s="38"/>
      <c r="M85" s="39"/>
      <c r="N85" s="89"/>
      <c r="O85" s="78" t="s">
        <v>210</v>
      </c>
      <c r="P85" s="78" t="s">
        <v>211</v>
      </c>
      <c r="Q85" s="40" t="s">
        <v>212</v>
      </c>
      <c r="R85" s="39"/>
      <c r="S85" s="89"/>
      <c r="T85" s="78" t="s">
        <v>210</v>
      </c>
      <c r="U85" s="78" t="s">
        <v>211</v>
      </c>
      <c r="V85" s="40" t="s">
        <v>213</v>
      </c>
      <c r="W85" s="38"/>
      <c r="X85" s="39"/>
    </row>
    <row r="86" spans="1:24" outlineLevel="2" x14ac:dyDescent="0.3">
      <c r="A86" s="53">
        <v>125</v>
      </c>
      <c r="B86" s="54">
        <v>88255</v>
      </c>
      <c r="C86" s="54">
        <v>102597</v>
      </c>
      <c r="D86" s="54">
        <v>118042</v>
      </c>
      <c r="E86" s="54">
        <v>132383</v>
      </c>
      <c r="F86" s="54"/>
      <c r="G86" s="54"/>
      <c r="H86" s="43"/>
      <c r="I86" s="81"/>
      <c r="J86" s="38"/>
      <c r="K86" s="38"/>
      <c r="L86" s="38"/>
      <c r="M86" s="39"/>
      <c r="N86" s="89"/>
      <c r="O86" s="86"/>
      <c r="P86" s="91"/>
      <c r="Q86" s="91"/>
      <c r="R86" s="87"/>
      <c r="S86" s="89"/>
      <c r="T86" s="81"/>
      <c r="U86" s="38"/>
      <c r="V86" s="38"/>
      <c r="W86" s="38"/>
      <c r="X86" s="39"/>
    </row>
    <row r="87" spans="1:24" outlineLevel="2" x14ac:dyDescent="0.3">
      <c r="A87" s="55">
        <v>150</v>
      </c>
      <c r="B87" s="56">
        <v>100288</v>
      </c>
      <c r="C87" s="56">
        <v>116585</v>
      </c>
      <c r="D87" s="56">
        <v>131136</v>
      </c>
      <c r="E87" s="56">
        <v>150433</v>
      </c>
      <c r="F87" s="56"/>
      <c r="G87" s="56"/>
      <c r="H87" s="43"/>
      <c r="I87" s="78" t="s">
        <v>214</v>
      </c>
      <c r="J87" s="79" t="s">
        <v>211</v>
      </c>
      <c r="K87" s="80">
        <f>(K83-K82)/(K81-K79)*(K80-K79)+K82</f>
        <v>57420</v>
      </c>
      <c r="L87" s="40"/>
      <c r="M87" s="39"/>
      <c r="N87" s="90"/>
      <c r="O87" s="71" t="s">
        <v>214</v>
      </c>
      <c r="P87" s="80" t="s">
        <v>211</v>
      </c>
      <c r="Q87" s="80">
        <f>AVERAGE(K87,V87)</f>
        <v>60908.25</v>
      </c>
      <c r="R87" s="71"/>
      <c r="S87" s="90"/>
      <c r="T87" s="78" t="s">
        <v>214</v>
      </c>
      <c r="U87" s="79" t="s">
        <v>211</v>
      </c>
      <c r="V87" s="80">
        <f>(V83-V82)/(V81-V79)*(V80-V79)+V82</f>
        <v>64396.5</v>
      </c>
      <c r="W87" s="71"/>
      <c r="X87" s="71"/>
    </row>
    <row r="88" spans="1:24" outlineLevel="2" x14ac:dyDescent="0.3">
      <c r="A88" s="53">
        <v>175</v>
      </c>
      <c r="B88" s="54">
        <v>111675</v>
      </c>
      <c r="C88" s="54">
        <v>129822</v>
      </c>
      <c r="D88" s="54">
        <v>149366</v>
      </c>
      <c r="E88" s="54">
        <v>167513</v>
      </c>
      <c r="F88" s="54"/>
      <c r="G88" s="54"/>
      <c r="H88" s="43"/>
      <c r="I88" s="43"/>
      <c r="J88" s="43"/>
      <c r="K88" s="43"/>
    </row>
    <row r="89" spans="1:24" outlineLevel="2" x14ac:dyDescent="0.3">
      <c r="A89" s="55">
        <v>200</v>
      </c>
      <c r="B89" s="56">
        <v>122516</v>
      </c>
      <c r="C89" s="56">
        <v>142425</v>
      </c>
      <c r="D89" s="56">
        <v>163866</v>
      </c>
      <c r="E89" s="56">
        <v>18377</v>
      </c>
      <c r="F89" s="56"/>
      <c r="G89" s="56"/>
      <c r="H89" s="43"/>
      <c r="I89" s="43"/>
      <c r="J89" s="43"/>
      <c r="K89" s="43"/>
    </row>
    <row r="90" spans="1:24" outlineLevel="2" x14ac:dyDescent="0.3">
      <c r="A90" s="53">
        <v>225</v>
      </c>
      <c r="B90" s="54">
        <v>133555</v>
      </c>
      <c r="C90" s="54">
        <v>155258</v>
      </c>
      <c r="D90" s="54">
        <v>178630</v>
      </c>
      <c r="E90" s="54">
        <v>200333</v>
      </c>
      <c r="F90" s="54"/>
      <c r="G90" s="54"/>
      <c r="H90" s="43"/>
      <c r="I90" s="43"/>
      <c r="J90" s="43"/>
      <c r="K90" s="43"/>
    </row>
    <row r="91" spans="1:24" outlineLevel="2" x14ac:dyDescent="0.3">
      <c r="A91" s="57">
        <v>250</v>
      </c>
      <c r="B91" s="58">
        <v>144284</v>
      </c>
      <c r="C91" s="58">
        <v>167730</v>
      </c>
      <c r="D91" s="58">
        <v>192980</v>
      </c>
      <c r="E91" s="58">
        <v>216426</v>
      </c>
      <c r="F91" s="58"/>
      <c r="G91" s="58"/>
      <c r="H91" s="43"/>
      <c r="I91" s="43"/>
      <c r="J91" s="43"/>
      <c r="K91" s="43"/>
    </row>
    <row r="92" spans="1:24" ht="6" customHeight="1" outlineLevel="1" x14ac:dyDescent="0.3">
      <c r="A92" s="47"/>
      <c r="B92" s="48"/>
      <c r="C92" s="49"/>
      <c r="D92" s="50"/>
      <c r="E92" s="38"/>
      <c r="F92" s="38"/>
      <c r="G92" s="38"/>
      <c r="H92" s="43"/>
      <c r="I92" s="43"/>
      <c r="J92" s="43"/>
      <c r="K92" s="43"/>
    </row>
    <row r="93" spans="1:24" outlineLevel="1" x14ac:dyDescent="0.3">
      <c r="A93" s="51" t="s">
        <v>177</v>
      </c>
      <c r="B93" s="52"/>
      <c r="C93" s="52"/>
      <c r="D93" s="52"/>
      <c r="E93" s="52"/>
      <c r="F93" s="52"/>
      <c r="G93" s="52"/>
      <c r="H93" s="43"/>
      <c r="I93" s="106" t="s">
        <v>193</v>
      </c>
      <c r="J93" s="106"/>
      <c r="K93" s="106"/>
      <c r="L93" s="106"/>
      <c r="M93" s="106"/>
      <c r="N93" s="106"/>
      <c r="O93" s="106"/>
      <c r="P93" s="106"/>
      <c r="Q93" s="106"/>
      <c r="R93" s="106"/>
      <c r="S93" s="106"/>
      <c r="T93" s="106"/>
      <c r="U93" s="106"/>
      <c r="V93" s="106"/>
      <c r="W93" s="106"/>
      <c r="X93" s="106"/>
    </row>
    <row r="94" spans="1:24" outlineLevel="2" x14ac:dyDescent="0.3">
      <c r="A94" s="53">
        <v>5000</v>
      </c>
      <c r="B94" s="54">
        <v>61880</v>
      </c>
      <c r="C94" s="54">
        <v>71935</v>
      </c>
      <c r="D94" s="54">
        <v>82764</v>
      </c>
      <c r="E94" s="54">
        <v>92820</v>
      </c>
      <c r="F94" s="54"/>
      <c r="G94" s="54"/>
      <c r="H94" s="43"/>
      <c r="I94" s="106" t="s">
        <v>194</v>
      </c>
      <c r="J94" s="106"/>
      <c r="K94" s="106"/>
      <c r="L94" s="106"/>
      <c r="M94" s="106"/>
      <c r="N94" s="88"/>
      <c r="O94" s="106" t="s">
        <v>195</v>
      </c>
      <c r="P94" s="106"/>
      <c r="Q94" s="106"/>
      <c r="R94" s="106"/>
      <c r="S94" s="88"/>
      <c r="T94" s="106" t="s">
        <v>196</v>
      </c>
      <c r="U94" s="106"/>
      <c r="V94" s="106"/>
      <c r="W94" s="106"/>
      <c r="X94" s="106"/>
    </row>
    <row r="95" spans="1:24" outlineLevel="2" x14ac:dyDescent="0.3">
      <c r="A95" s="67">
        <v>6000</v>
      </c>
      <c r="B95" s="56">
        <v>67933</v>
      </c>
      <c r="C95" s="56">
        <v>78973</v>
      </c>
      <c r="D95" s="93">
        <v>90861</v>
      </c>
      <c r="E95" s="68">
        <v>101900</v>
      </c>
      <c r="F95" s="56"/>
      <c r="G95" s="56"/>
      <c r="H95" s="43"/>
      <c r="I95" s="71" t="s">
        <v>197</v>
      </c>
      <c r="J95" s="40" t="s">
        <v>198</v>
      </c>
      <c r="K95" s="38"/>
      <c r="L95" s="38"/>
      <c r="M95" s="39"/>
      <c r="N95" s="89"/>
      <c r="O95" s="82"/>
      <c r="P95" s="64"/>
      <c r="Q95" s="64"/>
      <c r="R95" s="83"/>
      <c r="S95" s="89"/>
      <c r="T95" s="71" t="s">
        <v>197</v>
      </c>
      <c r="U95" s="40" t="s">
        <v>198</v>
      </c>
      <c r="V95" s="38"/>
      <c r="W95" s="38"/>
      <c r="X95" s="39"/>
    </row>
    <row r="96" spans="1:24" outlineLevel="2" x14ac:dyDescent="0.3">
      <c r="A96" s="66">
        <v>7000</v>
      </c>
      <c r="B96" s="54">
        <v>73473</v>
      </c>
      <c r="C96" s="54">
        <v>85413</v>
      </c>
      <c r="D96" s="94">
        <v>98270</v>
      </c>
      <c r="E96" s="69">
        <v>110210</v>
      </c>
      <c r="F96" s="54"/>
      <c r="G96" s="54"/>
      <c r="H96" s="43"/>
      <c r="I96" s="71" t="s">
        <v>199</v>
      </c>
      <c r="J96" s="40" t="s">
        <v>200</v>
      </c>
      <c r="K96" s="38"/>
      <c r="L96" s="38"/>
      <c r="M96" s="39"/>
      <c r="N96" s="89"/>
      <c r="O96" s="84"/>
      <c r="R96" s="85"/>
      <c r="S96" s="89"/>
      <c r="T96" s="71" t="s">
        <v>199</v>
      </c>
      <c r="U96" s="40" t="s">
        <v>200</v>
      </c>
      <c r="V96" s="38"/>
      <c r="W96" s="38"/>
      <c r="X96" s="39"/>
    </row>
    <row r="97" spans="1:24" outlineLevel="2" x14ac:dyDescent="0.3">
      <c r="A97" s="55">
        <v>8000</v>
      </c>
      <c r="B97" s="56">
        <v>78600</v>
      </c>
      <c r="C97" s="56">
        <v>91373</v>
      </c>
      <c r="D97" s="56">
        <v>105128</v>
      </c>
      <c r="E97" s="56">
        <v>117901</v>
      </c>
      <c r="F97" s="56"/>
      <c r="G97" s="56"/>
      <c r="H97" s="43"/>
      <c r="I97" s="71" t="s">
        <v>201</v>
      </c>
      <c r="J97" s="40" t="s">
        <v>202</v>
      </c>
      <c r="K97" s="38"/>
      <c r="L97" s="38"/>
      <c r="M97" s="39"/>
      <c r="N97" s="89"/>
      <c r="O97" s="84"/>
      <c r="R97" s="85"/>
      <c r="S97" s="89"/>
      <c r="T97" s="71" t="s">
        <v>201</v>
      </c>
      <c r="U97" s="40" t="s">
        <v>202</v>
      </c>
      <c r="V97" s="38"/>
      <c r="W97" s="38"/>
      <c r="X97" s="39"/>
    </row>
    <row r="98" spans="1:24" outlineLevel="2" x14ac:dyDescent="0.3">
      <c r="A98" s="53">
        <v>9000</v>
      </c>
      <c r="B98" s="54">
        <v>83385</v>
      </c>
      <c r="C98" s="54">
        <v>96936</v>
      </c>
      <c r="D98" s="54">
        <v>11528</v>
      </c>
      <c r="E98" s="54">
        <v>125078</v>
      </c>
      <c r="F98" s="54"/>
      <c r="G98" s="54"/>
      <c r="H98" s="43"/>
      <c r="I98" s="71" t="s">
        <v>203</v>
      </c>
      <c r="J98" s="40" t="s">
        <v>204</v>
      </c>
      <c r="K98" s="38"/>
      <c r="L98" s="38"/>
      <c r="M98" s="39"/>
      <c r="N98" s="89"/>
      <c r="O98" s="84"/>
      <c r="R98" s="85"/>
      <c r="S98" s="89"/>
      <c r="T98" s="71" t="s">
        <v>203</v>
      </c>
      <c r="U98" s="40" t="s">
        <v>205</v>
      </c>
      <c r="V98" s="38"/>
      <c r="W98" s="38"/>
      <c r="X98" s="39"/>
    </row>
    <row r="99" spans="1:24" outlineLevel="2" x14ac:dyDescent="0.3">
      <c r="A99" s="55">
        <v>10000</v>
      </c>
      <c r="B99" s="56">
        <v>87880</v>
      </c>
      <c r="C99" s="56">
        <v>102161</v>
      </c>
      <c r="D99" s="56">
        <v>117540</v>
      </c>
      <c r="E99" s="56">
        <v>131820</v>
      </c>
      <c r="F99" s="56"/>
      <c r="G99" s="56"/>
      <c r="H99" s="43"/>
      <c r="I99" s="71" t="s">
        <v>206</v>
      </c>
      <c r="J99" s="40" t="s">
        <v>207</v>
      </c>
      <c r="K99" s="38"/>
      <c r="L99" s="38"/>
      <c r="M99" s="39"/>
      <c r="N99" s="89"/>
      <c r="O99" s="84"/>
      <c r="R99" s="85"/>
      <c r="S99" s="89"/>
      <c r="T99" s="71" t="s">
        <v>206</v>
      </c>
      <c r="U99" s="40" t="s">
        <v>208</v>
      </c>
      <c r="V99" s="38"/>
      <c r="W99" s="38"/>
      <c r="X99" s="39"/>
    </row>
    <row r="100" spans="1:24" outlineLevel="2" x14ac:dyDescent="0.3">
      <c r="A100" s="53">
        <v>12000</v>
      </c>
      <c r="B100" s="54">
        <v>96149</v>
      </c>
      <c r="C100" s="54">
        <v>111773</v>
      </c>
      <c r="D100" s="54">
        <v>128599</v>
      </c>
      <c r="E100" s="54">
        <v>144223</v>
      </c>
      <c r="F100" s="54"/>
      <c r="G100" s="54"/>
      <c r="H100" s="43"/>
      <c r="I100" s="40"/>
      <c r="J100" s="38"/>
      <c r="K100" s="38"/>
      <c r="L100" s="38"/>
      <c r="M100" s="39"/>
      <c r="N100" s="89"/>
      <c r="O100" s="84"/>
      <c r="R100" s="85"/>
      <c r="S100" s="89"/>
      <c r="T100" s="40"/>
      <c r="U100" s="38"/>
      <c r="V100" s="38"/>
      <c r="W100" s="38"/>
      <c r="X100" s="39"/>
    </row>
    <row r="101" spans="1:24" outlineLevel="2" x14ac:dyDescent="0.3">
      <c r="A101" s="55">
        <v>14000</v>
      </c>
      <c r="B101" s="56">
        <v>103631</v>
      </c>
      <c r="C101" s="56">
        <v>120471</v>
      </c>
      <c r="D101" s="56">
        <v>138607</v>
      </c>
      <c r="E101" s="56">
        <v>155447</v>
      </c>
      <c r="F101" s="56"/>
      <c r="G101" s="56"/>
      <c r="H101" s="43"/>
      <c r="I101" s="71" t="s">
        <v>209</v>
      </c>
      <c r="J101" s="72" t="s">
        <v>197</v>
      </c>
      <c r="K101" s="73">
        <f>A95</f>
        <v>6000</v>
      </c>
      <c r="L101" s="82"/>
      <c r="M101" s="83"/>
      <c r="N101" s="89"/>
      <c r="O101" s="84"/>
      <c r="R101" s="85"/>
      <c r="S101" s="89"/>
      <c r="T101" s="71" t="s">
        <v>209</v>
      </c>
      <c r="U101" s="72" t="s">
        <v>197</v>
      </c>
      <c r="V101" s="73">
        <f>K101</f>
        <v>6000</v>
      </c>
      <c r="W101" s="82"/>
      <c r="X101" s="83"/>
    </row>
    <row r="102" spans="1:24" outlineLevel="2" x14ac:dyDescent="0.3">
      <c r="A102" s="53">
        <v>16000</v>
      </c>
      <c r="B102" s="54">
        <v>110477</v>
      </c>
      <c r="C102" s="54">
        <v>128430</v>
      </c>
      <c r="D102" s="54">
        <v>147763</v>
      </c>
      <c r="E102" s="54">
        <v>165716</v>
      </c>
      <c r="F102" s="54"/>
      <c r="G102" s="54"/>
      <c r="H102" s="43"/>
      <c r="I102" s="71"/>
      <c r="J102" s="74" t="s">
        <v>201</v>
      </c>
      <c r="K102" s="75">
        <f>'Preisblatt Los 1'!B31</f>
        <v>6500</v>
      </c>
      <c r="L102" s="84"/>
      <c r="M102" s="85"/>
      <c r="N102" s="89"/>
      <c r="O102" s="84"/>
      <c r="R102" s="85"/>
      <c r="S102" s="89"/>
      <c r="T102" s="71"/>
      <c r="U102" s="74" t="s">
        <v>201</v>
      </c>
      <c r="V102" s="75">
        <f>K102</f>
        <v>6500</v>
      </c>
      <c r="W102" s="84"/>
      <c r="X102" s="85"/>
    </row>
    <row r="103" spans="1:24" outlineLevel="2" x14ac:dyDescent="0.3">
      <c r="A103" s="55">
        <v>18000</v>
      </c>
      <c r="B103" s="56">
        <v>116791</v>
      </c>
      <c r="C103" s="56">
        <v>135769</v>
      </c>
      <c r="D103" s="56">
        <v>156208</v>
      </c>
      <c r="E103" s="56">
        <v>175186</v>
      </c>
      <c r="F103" s="56"/>
      <c r="G103" s="56"/>
      <c r="H103" s="43"/>
      <c r="I103" s="71"/>
      <c r="J103" s="72" t="s">
        <v>199</v>
      </c>
      <c r="K103" s="73">
        <f>A96</f>
        <v>7000</v>
      </c>
      <c r="L103" s="84"/>
      <c r="M103" s="85"/>
      <c r="N103" s="89"/>
      <c r="O103" s="84"/>
      <c r="R103" s="85"/>
      <c r="S103" s="89"/>
      <c r="T103" s="71"/>
      <c r="U103" s="72" t="s">
        <v>199</v>
      </c>
      <c r="V103" s="73">
        <f>K103</f>
        <v>7000</v>
      </c>
      <c r="W103" s="84"/>
      <c r="X103" s="85"/>
    </row>
    <row r="104" spans="1:24" outlineLevel="2" x14ac:dyDescent="0.3">
      <c r="A104" s="53">
        <v>20000</v>
      </c>
      <c r="B104" s="54">
        <v>122649</v>
      </c>
      <c r="C104" s="54">
        <v>142580</v>
      </c>
      <c r="D104" s="54">
        <v>164043</v>
      </c>
      <c r="E104" s="54">
        <v>183974</v>
      </c>
      <c r="F104" s="54"/>
      <c r="G104" s="54"/>
      <c r="H104" s="43"/>
      <c r="I104" s="71"/>
      <c r="J104" s="96" t="s">
        <v>203</v>
      </c>
      <c r="K104" s="95">
        <f>D95</f>
        <v>90861</v>
      </c>
      <c r="L104" s="84"/>
      <c r="M104" s="85"/>
      <c r="N104" s="89"/>
      <c r="O104" s="84"/>
      <c r="R104" s="85"/>
      <c r="S104" s="89"/>
      <c r="T104" s="71"/>
      <c r="U104" s="76" t="s">
        <v>203</v>
      </c>
      <c r="V104" s="77">
        <f>E95</f>
        <v>101900</v>
      </c>
      <c r="W104" s="84"/>
      <c r="X104" s="85"/>
    </row>
    <row r="105" spans="1:24" outlineLevel="2" x14ac:dyDescent="0.3">
      <c r="A105" s="55">
        <v>25000</v>
      </c>
      <c r="B105" s="56">
        <v>138047</v>
      </c>
      <c r="C105" s="56">
        <v>160480</v>
      </c>
      <c r="D105" s="56">
        <v>184638</v>
      </c>
      <c r="E105" s="56">
        <v>207070</v>
      </c>
      <c r="F105" s="56"/>
      <c r="G105" s="56"/>
      <c r="H105" s="43"/>
      <c r="I105" s="71"/>
      <c r="J105" s="96" t="s">
        <v>206</v>
      </c>
      <c r="K105" s="95">
        <f>D96</f>
        <v>98270</v>
      </c>
      <c r="L105" s="86"/>
      <c r="M105" s="87"/>
      <c r="N105" s="89"/>
      <c r="O105" s="84"/>
      <c r="R105" s="85"/>
      <c r="S105" s="89"/>
      <c r="T105" s="71"/>
      <c r="U105" s="76" t="s">
        <v>206</v>
      </c>
      <c r="V105" s="77">
        <f>E96</f>
        <v>110210</v>
      </c>
      <c r="W105" s="86"/>
      <c r="X105" s="87"/>
    </row>
    <row r="106" spans="1:24" outlineLevel="2" x14ac:dyDescent="0.3">
      <c r="A106" s="53">
        <v>30000</v>
      </c>
      <c r="B106" s="54">
        <v>152052</v>
      </c>
      <c r="C106" s="54">
        <v>176761</v>
      </c>
      <c r="D106" s="54">
        <v>203370</v>
      </c>
      <c r="E106" s="54">
        <v>228078</v>
      </c>
      <c r="F106" s="54"/>
      <c r="G106" s="54"/>
      <c r="H106" s="43"/>
      <c r="I106" s="40"/>
      <c r="J106" s="38"/>
      <c r="K106" s="38"/>
      <c r="L106" s="38"/>
      <c r="M106" s="39"/>
      <c r="N106" s="89"/>
      <c r="O106" s="84"/>
      <c r="R106" s="85"/>
      <c r="S106" s="89"/>
      <c r="T106" s="40"/>
      <c r="U106" s="38"/>
      <c r="V106" s="38"/>
      <c r="W106" s="38"/>
      <c r="X106" s="39"/>
    </row>
    <row r="107" spans="1:24" outlineLevel="2" x14ac:dyDescent="0.3">
      <c r="A107" s="55">
        <v>40000</v>
      </c>
      <c r="B107" s="56">
        <v>177097</v>
      </c>
      <c r="C107" s="56">
        <v>205875</v>
      </c>
      <c r="D107" s="56">
        <v>236867</v>
      </c>
      <c r="E107" s="56">
        <v>265645</v>
      </c>
      <c r="F107" s="56"/>
      <c r="G107" s="56"/>
      <c r="H107" s="43"/>
      <c r="I107" s="78" t="s">
        <v>210</v>
      </c>
      <c r="J107" s="78" t="s">
        <v>211</v>
      </c>
      <c r="K107" s="40" t="s">
        <v>212</v>
      </c>
      <c r="L107" s="38"/>
      <c r="M107" s="39"/>
      <c r="N107" s="89"/>
      <c r="O107" s="78" t="s">
        <v>210</v>
      </c>
      <c r="P107" s="78" t="s">
        <v>211</v>
      </c>
      <c r="Q107" s="40" t="s">
        <v>212</v>
      </c>
      <c r="R107" s="39"/>
      <c r="S107" s="89"/>
      <c r="T107" s="78" t="s">
        <v>210</v>
      </c>
      <c r="U107" s="78" t="s">
        <v>211</v>
      </c>
      <c r="V107" s="40" t="s">
        <v>213</v>
      </c>
      <c r="W107" s="38"/>
      <c r="X107" s="39"/>
    </row>
    <row r="108" spans="1:24" outlineLevel="2" x14ac:dyDescent="0.3">
      <c r="A108" s="53">
        <v>50000</v>
      </c>
      <c r="B108" s="54">
        <v>199330</v>
      </c>
      <c r="C108" s="54">
        <v>231721</v>
      </c>
      <c r="D108" s="54">
        <v>266604</v>
      </c>
      <c r="E108" s="54">
        <v>298995</v>
      </c>
      <c r="F108" s="54"/>
      <c r="G108" s="54"/>
      <c r="H108" s="43"/>
      <c r="I108" s="81"/>
      <c r="J108" s="38"/>
      <c r="K108" s="38"/>
      <c r="L108" s="38"/>
      <c r="M108" s="39"/>
      <c r="N108" s="89"/>
      <c r="O108" s="86"/>
      <c r="P108" s="91"/>
      <c r="Q108" s="91"/>
      <c r="R108" s="87"/>
      <c r="S108" s="89"/>
      <c r="T108" s="81"/>
      <c r="U108" s="38"/>
      <c r="V108" s="38"/>
      <c r="W108" s="38"/>
      <c r="X108" s="39"/>
    </row>
    <row r="109" spans="1:24" outlineLevel="2" x14ac:dyDescent="0.3">
      <c r="A109" s="55">
        <v>60000</v>
      </c>
      <c r="B109" s="56">
        <v>219553</v>
      </c>
      <c r="C109" s="56">
        <v>255230</v>
      </c>
      <c r="D109" s="56">
        <v>293652</v>
      </c>
      <c r="E109" s="56">
        <v>329329</v>
      </c>
      <c r="F109" s="56"/>
      <c r="G109" s="56"/>
      <c r="H109" s="43"/>
      <c r="I109" s="78" t="s">
        <v>214</v>
      </c>
      <c r="J109" s="79" t="s">
        <v>211</v>
      </c>
      <c r="K109" s="80">
        <f>(K105-K104)/(K103-K101)*(K102-K101)+K104</f>
        <v>94565.5</v>
      </c>
      <c r="L109" s="40"/>
      <c r="M109" s="39"/>
      <c r="N109" s="90"/>
      <c r="O109" s="71" t="s">
        <v>214</v>
      </c>
      <c r="P109" s="80" t="s">
        <v>211</v>
      </c>
      <c r="Q109" s="80">
        <f>AVERAGE(K109,V109)</f>
        <v>100310.25</v>
      </c>
      <c r="R109" s="71"/>
      <c r="S109" s="90"/>
      <c r="T109" s="78" t="s">
        <v>214</v>
      </c>
      <c r="U109" s="79" t="s">
        <v>211</v>
      </c>
      <c r="V109" s="80">
        <f>(V105-V104)/(V103-V101)*(V102-V101)+V104</f>
        <v>106055</v>
      </c>
      <c r="W109" s="71"/>
      <c r="X109" s="71"/>
    </row>
    <row r="110" spans="1:24" outlineLevel="2" x14ac:dyDescent="0.3">
      <c r="A110" s="53">
        <v>70000</v>
      </c>
      <c r="B110" s="54">
        <v>238243</v>
      </c>
      <c r="C110" s="54">
        <v>276958</v>
      </c>
      <c r="D110" s="54">
        <v>318650</v>
      </c>
      <c r="E110" s="54">
        <v>357365</v>
      </c>
      <c r="F110" s="54"/>
      <c r="G110" s="54"/>
      <c r="H110" s="43"/>
      <c r="I110" s="43"/>
      <c r="J110" s="43"/>
      <c r="K110" s="43"/>
    </row>
    <row r="111" spans="1:24" outlineLevel="2" x14ac:dyDescent="0.3">
      <c r="A111" s="55">
        <v>80000</v>
      </c>
      <c r="B111" s="56">
        <v>253946</v>
      </c>
      <c r="C111" s="56">
        <v>295212</v>
      </c>
      <c r="D111" s="56">
        <v>339652</v>
      </c>
      <c r="E111" s="56">
        <v>380918</v>
      </c>
      <c r="F111" s="56"/>
      <c r="G111" s="56"/>
      <c r="H111" s="43"/>
      <c r="I111" s="43"/>
      <c r="J111" s="43"/>
      <c r="K111" s="43"/>
    </row>
    <row r="112" spans="1:24" outlineLevel="2" x14ac:dyDescent="0.3">
      <c r="A112" s="53">
        <v>90000</v>
      </c>
      <c r="B112" s="54">
        <v>268420</v>
      </c>
      <c r="C112" s="54">
        <v>312038</v>
      </c>
      <c r="D112" s="54">
        <v>359011</v>
      </c>
      <c r="E112" s="54">
        <v>402630</v>
      </c>
      <c r="F112" s="54"/>
      <c r="G112" s="54"/>
      <c r="H112" s="43"/>
      <c r="I112" s="43"/>
      <c r="J112" s="43"/>
      <c r="K112" s="43"/>
    </row>
    <row r="113" spans="1:24" outlineLevel="2" x14ac:dyDescent="0.3">
      <c r="A113" s="57">
        <v>100000</v>
      </c>
      <c r="B113" s="58">
        <v>281843</v>
      </c>
      <c r="C113" s="58">
        <v>327643</v>
      </c>
      <c r="D113" s="58">
        <v>376965</v>
      </c>
      <c r="E113" s="58">
        <v>422765</v>
      </c>
      <c r="F113" s="58"/>
      <c r="G113" s="58"/>
      <c r="H113" s="43"/>
      <c r="I113" s="43"/>
      <c r="J113" s="43"/>
      <c r="K113" s="43"/>
    </row>
    <row r="114" spans="1:24" ht="6" customHeight="1" outlineLevel="1" x14ac:dyDescent="0.3">
      <c r="A114" s="47"/>
      <c r="B114" s="48"/>
      <c r="C114" s="49"/>
      <c r="D114" s="50"/>
      <c r="E114" s="38"/>
      <c r="F114" s="38"/>
      <c r="G114" s="38"/>
      <c r="H114" s="43"/>
      <c r="I114" s="43"/>
      <c r="J114" s="43"/>
      <c r="K114" s="43"/>
    </row>
    <row r="115" spans="1:24" outlineLevel="1" x14ac:dyDescent="0.3">
      <c r="A115" s="51" t="s">
        <v>178</v>
      </c>
      <c r="B115" s="52"/>
      <c r="C115" s="52"/>
      <c r="D115" s="52"/>
      <c r="E115" s="52"/>
      <c r="F115" s="52"/>
      <c r="G115" s="52"/>
      <c r="H115" s="43"/>
      <c r="I115" s="106" t="s">
        <v>193</v>
      </c>
      <c r="J115" s="106"/>
      <c r="K115" s="106"/>
      <c r="L115" s="106"/>
      <c r="M115" s="106"/>
      <c r="N115" s="106"/>
      <c r="O115" s="106"/>
      <c r="P115" s="106"/>
      <c r="Q115" s="106"/>
      <c r="R115" s="106"/>
      <c r="S115" s="106"/>
      <c r="T115" s="106"/>
      <c r="U115" s="106"/>
      <c r="V115" s="106"/>
      <c r="W115" s="106"/>
      <c r="X115" s="106"/>
    </row>
    <row r="116" spans="1:24" outlineLevel="2" x14ac:dyDescent="0.3">
      <c r="A116" s="53">
        <v>6</v>
      </c>
      <c r="B116" s="54">
        <v>5324</v>
      </c>
      <c r="C116" s="54">
        <v>6189</v>
      </c>
      <c r="D116" s="54">
        <v>121</v>
      </c>
      <c r="E116" s="54">
        <v>7986</v>
      </c>
      <c r="F116" s="54"/>
      <c r="G116" s="54"/>
      <c r="H116" s="43"/>
      <c r="I116" s="106" t="s">
        <v>194</v>
      </c>
      <c r="J116" s="106"/>
      <c r="K116" s="106"/>
      <c r="L116" s="106"/>
      <c r="M116" s="106"/>
      <c r="N116" s="88"/>
      <c r="O116" s="106" t="s">
        <v>195</v>
      </c>
      <c r="P116" s="106"/>
      <c r="Q116" s="106"/>
      <c r="R116" s="106"/>
      <c r="S116" s="88"/>
      <c r="T116" s="106" t="s">
        <v>196</v>
      </c>
      <c r="U116" s="106"/>
      <c r="V116" s="106"/>
      <c r="W116" s="106"/>
      <c r="X116" s="106"/>
    </row>
    <row r="117" spans="1:24" outlineLevel="2" x14ac:dyDescent="0.3">
      <c r="A117" s="55">
        <v>8</v>
      </c>
      <c r="B117" s="56">
        <v>6130</v>
      </c>
      <c r="C117" s="56">
        <v>7126</v>
      </c>
      <c r="D117" s="56">
        <v>8199</v>
      </c>
      <c r="E117" s="56">
        <v>9195</v>
      </c>
      <c r="F117" s="56"/>
      <c r="G117" s="56"/>
      <c r="H117" s="43"/>
      <c r="I117" s="71" t="s">
        <v>197</v>
      </c>
      <c r="J117" s="40" t="s">
        <v>198</v>
      </c>
      <c r="K117" s="38"/>
      <c r="L117" s="38"/>
      <c r="M117" s="39"/>
      <c r="N117" s="89"/>
      <c r="O117" s="82"/>
      <c r="P117" s="64"/>
      <c r="Q117" s="64"/>
      <c r="R117" s="83"/>
      <c r="S117" s="89"/>
      <c r="T117" s="71" t="s">
        <v>197</v>
      </c>
      <c r="U117" s="40" t="s">
        <v>198</v>
      </c>
      <c r="V117" s="38"/>
      <c r="W117" s="38"/>
      <c r="X117" s="39"/>
    </row>
    <row r="118" spans="1:24" outlineLevel="2" x14ac:dyDescent="0.3">
      <c r="A118" s="53">
        <v>12</v>
      </c>
      <c r="B118" s="54">
        <v>7600</v>
      </c>
      <c r="C118" s="54">
        <v>8836</v>
      </c>
      <c r="D118" s="54">
        <v>10166</v>
      </c>
      <c r="E118" s="54">
        <v>11401</v>
      </c>
      <c r="F118" s="54"/>
      <c r="G118" s="54"/>
      <c r="H118" s="43"/>
      <c r="I118" s="71" t="s">
        <v>199</v>
      </c>
      <c r="J118" s="40" t="s">
        <v>200</v>
      </c>
      <c r="K118" s="38"/>
      <c r="L118" s="38"/>
      <c r="M118" s="39"/>
      <c r="N118" s="89"/>
      <c r="O118" s="84"/>
      <c r="R118" s="85"/>
      <c r="S118" s="89"/>
      <c r="T118" s="71" t="s">
        <v>199</v>
      </c>
      <c r="U118" s="40" t="s">
        <v>200</v>
      </c>
      <c r="V118" s="38"/>
      <c r="W118" s="38"/>
      <c r="X118" s="39"/>
    </row>
    <row r="119" spans="1:24" outlineLevel="2" x14ac:dyDescent="0.3">
      <c r="A119" s="55">
        <v>16</v>
      </c>
      <c r="B119" s="56">
        <v>8947</v>
      </c>
      <c r="C119" s="56">
        <v>10401</v>
      </c>
      <c r="D119" s="56">
        <v>11966</v>
      </c>
      <c r="E119" s="56">
        <v>13420</v>
      </c>
      <c r="F119" s="56"/>
      <c r="G119" s="56"/>
      <c r="H119" s="43"/>
      <c r="I119" s="71" t="s">
        <v>201</v>
      </c>
      <c r="J119" s="40" t="s">
        <v>202</v>
      </c>
      <c r="K119" s="38"/>
      <c r="L119" s="38"/>
      <c r="M119" s="39"/>
      <c r="N119" s="89"/>
      <c r="O119" s="84"/>
      <c r="R119" s="85"/>
      <c r="S119" s="89"/>
      <c r="T119" s="71" t="s">
        <v>201</v>
      </c>
      <c r="U119" s="40" t="s">
        <v>202</v>
      </c>
      <c r="V119" s="38"/>
      <c r="W119" s="38"/>
      <c r="X119" s="39"/>
    </row>
    <row r="120" spans="1:24" outlineLevel="2" x14ac:dyDescent="0.3">
      <c r="A120" s="53">
        <v>20</v>
      </c>
      <c r="B120" s="54">
        <v>10207</v>
      </c>
      <c r="C120" s="54">
        <v>11866</v>
      </c>
      <c r="D120" s="54">
        <v>13652</v>
      </c>
      <c r="E120" s="54">
        <v>15311</v>
      </c>
      <c r="F120" s="54"/>
      <c r="G120" s="54"/>
      <c r="H120" s="43"/>
      <c r="I120" s="71" t="s">
        <v>203</v>
      </c>
      <c r="J120" s="40" t="s">
        <v>204</v>
      </c>
      <c r="K120" s="38"/>
      <c r="L120" s="38"/>
      <c r="M120" s="39"/>
      <c r="N120" s="89"/>
      <c r="O120" s="84"/>
      <c r="R120" s="85"/>
      <c r="S120" s="89"/>
      <c r="T120" s="71" t="s">
        <v>203</v>
      </c>
      <c r="U120" s="40" t="s">
        <v>205</v>
      </c>
      <c r="V120" s="38"/>
      <c r="W120" s="38"/>
      <c r="X120" s="39"/>
    </row>
    <row r="121" spans="1:24" outlineLevel="2" x14ac:dyDescent="0.3">
      <c r="A121" s="55">
        <v>40</v>
      </c>
      <c r="B121" s="56">
        <v>15755</v>
      </c>
      <c r="C121" s="56">
        <v>18315</v>
      </c>
      <c r="D121" s="56">
        <v>21072</v>
      </c>
      <c r="E121" s="56">
        <v>23632</v>
      </c>
      <c r="F121" s="56"/>
      <c r="G121" s="56"/>
      <c r="H121" s="43"/>
      <c r="I121" s="71" t="s">
        <v>206</v>
      </c>
      <c r="J121" s="40" t="s">
        <v>207</v>
      </c>
      <c r="K121" s="38"/>
      <c r="L121" s="38"/>
      <c r="M121" s="39"/>
      <c r="N121" s="89"/>
      <c r="O121" s="84"/>
      <c r="R121" s="85"/>
      <c r="S121" s="89"/>
      <c r="T121" s="71" t="s">
        <v>206</v>
      </c>
      <c r="U121" s="40" t="s">
        <v>208</v>
      </c>
      <c r="V121" s="38"/>
      <c r="W121" s="38"/>
      <c r="X121" s="39"/>
    </row>
    <row r="122" spans="1:24" outlineLevel="2" x14ac:dyDescent="0.3">
      <c r="A122" s="53">
        <v>100</v>
      </c>
      <c r="B122" s="54">
        <v>29126</v>
      </c>
      <c r="C122" s="54">
        <v>33859</v>
      </c>
      <c r="D122" s="54">
        <v>38956</v>
      </c>
      <c r="E122" s="54">
        <v>43689</v>
      </c>
      <c r="F122" s="54"/>
      <c r="G122" s="54"/>
      <c r="H122" s="43"/>
      <c r="I122" s="40"/>
      <c r="J122" s="38"/>
      <c r="K122" s="38"/>
      <c r="L122" s="38"/>
      <c r="M122" s="39"/>
      <c r="N122" s="89"/>
      <c r="O122" s="84"/>
      <c r="R122" s="85"/>
      <c r="S122" s="89"/>
      <c r="T122" s="40"/>
      <c r="U122" s="38"/>
      <c r="V122" s="38"/>
      <c r="W122" s="38"/>
      <c r="X122" s="39"/>
    </row>
    <row r="123" spans="1:24" outlineLevel="2" x14ac:dyDescent="0.3">
      <c r="A123" s="55">
        <v>200</v>
      </c>
      <c r="B123" s="56">
        <v>47180</v>
      </c>
      <c r="C123" s="56">
        <v>54846</v>
      </c>
      <c r="D123" s="56">
        <v>63103</v>
      </c>
      <c r="E123" s="56">
        <v>70769</v>
      </c>
      <c r="F123" s="56"/>
      <c r="G123" s="56"/>
      <c r="H123" s="43"/>
      <c r="I123" s="71" t="s">
        <v>209</v>
      </c>
      <c r="J123" s="72" t="s">
        <v>197</v>
      </c>
      <c r="K123" s="73">
        <f>A127</f>
        <v>600</v>
      </c>
      <c r="L123" s="82"/>
      <c r="M123" s="83"/>
      <c r="N123" s="89"/>
      <c r="O123" s="84"/>
      <c r="R123" s="85"/>
      <c r="S123" s="89"/>
      <c r="T123" s="71" t="s">
        <v>209</v>
      </c>
      <c r="U123" s="72" t="s">
        <v>197</v>
      </c>
      <c r="V123" s="73">
        <f>K123</f>
        <v>600</v>
      </c>
      <c r="W123" s="82"/>
      <c r="X123" s="83"/>
    </row>
    <row r="124" spans="1:24" outlineLevel="2" x14ac:dyDescent="0.3">
      <c r="A124" s="53">
        <v>300</v>
      </c>
      <c r="B124" s="54">
        <v>62748</v>
      </c>
      <c r="C124" s="54">
        <v>72944</v>
      </c>
      <c r="D124" s="54">
        <v>83925</v>
      </c>
      <c r="E124" s="54">
        <v>94121</v>
      </c>
      <c r="F124" s="54"/>
      <c r="G124" s="54"/>
      <c r="H124" s="43"/>
      <c r="I124" s="71"/>
      <c r="J124" s="74" t="s">
        <v>201</v>
      </c>
      <c r="K124" s="75">
        <f>'Preisblatt Los 1'!B35</f>
        <v>650</v>
      </c>
      <c r="L124" s="84"/>
      <c r="M124" s="85"/>
      <c r="N124" s="89"/>
      <c r="O124" s="84"/>
      <c r="R124" s="85"/>
      <c r="S124" s="89"/>
      <c r="T124" s="71"/>
      <c r="U124" s="74" t="s">
        <v>201</v>
      </c>
      <c r="V124" s="75">
        <f>K124</f>
        <v>650</v>
      </c>
      <c r="W124" s="84"/>
      <c r="X124" s="85"/>
    </row>
    <row r="125" spans="1:24" outlineLevel="2" x14ac:dyDescent="0.3">
      <c r="A125" s="55">
        <v>400</v>
      </c>
      <c r="B125" s="56">
        <v>76829</v>
      </c>
      <c r="C125" s="56">
        <v>89314</v>
      </c>
      <c r="D125" s="56">
        <v>102759</v>
      </c>
      <c r="E125" s="56">
        <v>115244</v>
      </c>
      <c r="F125" s="56"/>
      <c r="G125" s="56"/>
      <c r="H125" s="43"/>
      <c r="I125" s="71"/>
      <c r="J125" s="72" t="s">
        <v>199</v>
      </c>
      <c r="K125" s="73">
        <f>A128</f>
        <v>700</v>
      </c>
      <c r="L125" s="84"/>
      <c r="M125" s="85"/>
      <c r="N125" s="89"/>
      <c r="O125" s="84"/>
      <c r="R125" s="85"/>
      <c r="S125" s="89"/>
      <c r="T125" s="71"/>
      <c r="U125" s="72" t="s">
        <v>199</v>
      </c>
      <c r="V125" s="73">
        <f>K125</f>
        <v>700</v>
      </c>
      <c r="W125" s="84"/>
      <c r="X125" s="85"/>
    </row>
    <row r="126" spans="1:24" outlineLevel="2" x14ac:dyDescent="0.3">
      <c r="A126" s="53">
        <v>500</v>
      </c>
      <c r="B126" s="54">
        <v>89855</v>
      </c>
      <c r="C126" s="54">
        <v>104456</v>
      </c>
      <c r="D126" s="54">
        <v>120181</v>
      </c>
      <c r="E126" s="54">
        <v>134782</v>
      </c>
      <c r="F126" s="54"/>
      <c r="G126" s="54"/>
      <c r="H126" s="43"/>
      <c r="I126" s="71"/>
      <c r="J126" s="96" t="s">
        <v>203</v>
      </c>
      <c r="K126" s="95">
        <f>D127</f>
        <v>136508</v>
      </c>
      <c r="L126" s="84"/>
      <c r="M126" s="85"/>
      <c r="N126" s="89"/>
      <c r="O126" s="84"/>
      <c r="R126" s="85"/>
      <c r="S126" s="89"/>
      <c r="T126" s="71"/>
      <c r="U126" s="76" t="s">
        <v>203</v>
      </c>
      <c r="V126" s="77">
        <f>E127</f>
        <v>153093</v>
      </c>
      <c r="W126" s="84"/>
      <c r="X126" s="85"/>
    </row>
    <row r="127" spans="1:24" outlineLevel="2" x14ac:dyDescent="0.3">
      <c r="A127" s="67">
        <v>600</v>
      </c>
      <c r="B127" s="56">
        <v>102062</v>
      </c>
      <c r="C127" s="56">
        <v>118647</v>
      </c>
      <c r="D127" s="94">
        <v>136508</v>
      </c>
      <c r="E127" s="69">
        <v>153093</v>
      </c>
      <c r="F127" s="56"/>
      <c r="G127" s="56"/>
      <c r="H127" s="43"/>
      <c r="I127" s="71"/>
      <c r="J127" s="96" t="s">
        <v>206</v>
      </c>
      <c r="K127" s="95">
        <f>D128</f>
        <v>151942</v>
      </c>
      <c r="L127" s="86"/>
      <c r="M127" s="87"/>
      <c r="N127" s="89"/>
      <c r="O127" s="84"/>
      <c r="R127" s="85"/>
      <c r="S127" s="89"/>
      <c r="T127" s="71"/>
      <c r="U127" s="76" t="s">
        <v>206</v>
      </c>
      <c r="V127" s="77">
        <f>E128</f>
        <v>170402</v>
      </c>
      <c r="W127" s="86"/>
      <c r="X127" s="87"/>
    </row>
    <row r="128" spans="1:24" outlineLevel="2" x14ac:dyDescent="0.3">
      <c r="A128" s="66">
        <v>700</v>
      </c>
      <c r="B128" s="54">
        <v>113602</v>
      </c>
      <c r="C128" s="54">
        <v>132062</v>
      </c>
      <c r="D128" s="93">
        <v>151942</v>
      </c>
      <c r="E128" s="68">
        <v>170402</v>
      </c>
      <c r="F128" s="54"/>
      <c r="G128" s="54"/>
      <c r="H128" s="43"/>
      <c r="I128" s="40"/>
      <c r="J128" s="38"/>
      <c r="K128" s="38"/>
      <c r="L128" s="38"/>
      <c r="M128" s="39"/>
      <c r="N128" s="89"/>
      <c r="O128" s="84"/>
      <c r="R128" s="85"/>
      <c r="S128" s="89"/>
      <c r="T128" s="40"/>
      <c r="U128" s="38"/>
      <c r="V128" s="38"/>
      <c r="W128" s="38"/>
      <c r="X128" s="39"/>
    </row>
    <row r="129" spans="1:24" outlineLevel="2" x14ac:dyDescent="0.3">
      <c r="A129" s="55">
        <v>800</v>
      </c>
      <c r="B129" s="56">
        <v>124575</v>
      </c>
      <c r="C129" s="56">
        <v>144819</v>
      </c>
      <c r="D129" s="56">
        <v>166620</v>
      </c>
      <c r="E129" s="56">
        <v>186863</v>
      </c>
      <c r="F129" s="56"/>
      <c r="G129" s="56"/>
      <c r="H129" s="43"/>
      <c r="I129" s="78" t="s">
        <v>210</v>
      </c>
      <c r="J129" s="78" t="s">
        <v>211</v>
      </c>
      <c r="K129" s="40" t="s">
        <v>212</v>
      </c>
      <c r="L129" s="38"/>
      <c r="M129" s="39"/>
      <c r="N129" s="89"/>
      <c r="O129" s="78" t="s">
        <v>210</v>
      </c>
      <c r="P129" s="78" t="s">
        <v>211</v>
      </c>
      <c r="Q129" s="40" t="s">
        <v>212</v>
      </c>
      <c r="R129" s="39"/>
      <c r="S129" s="89"/>
      <c r="T129" s="78" t="s">
        <v>210</v>
      </c>
      <c r="U129" s="78" t="s">
        <v>211</v>
      </c>
      <c r="V129" s="40" t="s">
        <v>213</v>
      </c>
      <c r="W129" s="38"/>
      <c r="X129" s="39"/>
    </row>
    <row r="130" spans="1:24" outlineLevel="2" x14ac:dyDescent="0.3">
      <c r="A130" s="53">
        <v>1200</v>
      </c>
      <c r="B130" s="54">
        <v>167729</v>
      </c>
      <c r="C130" s="54">
        <v>194985</v>
      </c>
      <c r="D130" s="54">
        <v>224338</v>
      </c>
      <c r="E130" s="54">
        <v>251594</v>
      </c>
      <c r="F130" s="54"/>
      <c r="G130" s="54"/>
      <c r="H130" s="43"/>
      <c r="I130" s="81"/>
      <c r="J130" s="38"/>
      <c r="K130" s="38"/>
      <c r="L130" s="38"/>
      <c r="M130" s="39"/>
      <c r="N130" s="89"/>
      <c r="O130" s="86"/>
      <c r="P130" s="91"/>
      <c r="Q130" s="91"/>
      <c r="R130" s="87"/>
      <c r="S130" s="89"/>
      <c r="T130" s="81"/>
      <c r="U130" s="38"/>
      <c r="V130" s="38"/>
      <c r="W130" s="38"/>
      <c r="X130" s="39"/>
    </row>
    <row r="131" spans="1:24" outlineLevel="2" x14ac:dyDescent="0.3">
      <c r="A131" s="55">
        <v>1600</v>
      </c>
      <c r="B131" s="56">
        <v>207279</v>
      </c>
      <c r="C131" s="56">
        <v>240961</v>
      </c>
      <c r="D131" s="56">
        <v>277235</v>
      </c>
      <c r="E131" s="56">
        <v>310918</v>
      </c>
      <c r="F131" s="56"/>
      <c r="G131" s="56"/>
      <c r="H131" s="43"/>
      <c r="I131" s="78" t="s">
        <v>214</v>
      </c>
      <c r="J131" s="79" t="s">
        <v>211</v>
      </c>
      <c r="K131" s="80">
        <f>(K127-K126)/(K125-K123)*(K124-K123)+K126</f>
        <v>144225</v>
      </c>
      <c r="L131" s="40"/>
      <c r="M131" s="39"/>
      <c r="N131" s="90"/>
      <c r="O131" s="71" t="s">
        <v>214</v>
      </c>
      <c r="P131" s="80" t="s">
        <v>211</v>
      </c>
      <c r="Q131" s="80">
        <f>AVERAGE(K131,V131)</f>
        <v>152986.25</v>
      </c>
      <c r="R131" s="71"/>
      <c r="S131" s="90"/>
      <c r="T131" s="78" t="s">
        <v>214</v>
      </c>
      <c r="U131" s="79" t="s">
        <v>211</v>
      </c>
      <c r="V131" s="80">
        <f>(V127-V126)/(V125-V123)*(V124-V123)+V126</f>
        <v>161747.5</v>
      </c>
      <c r="W131" s="71"/>
      <c r="X131" s="71"/>
    </row>
    <row r="132" spans="1:24" outlineLevel="2" x14ac:dyDescent="0.3">
      <c r="A132" s="53">
        <v>2000</v>
      </c>
      <c r="B132" s="54">
        <v>244349</v>
      </c>
      <c r="C132" s="54">
        <v>284056</v>
      </c>
      <c r="D132" s="54">
        <v>326817</v>
      </c>
      <c r="E132" s="54">
        <v>366524</v>
      </c>
      <c r="F132" s="54"/>
      <c r="G132" s="54"/>
      <c r="H132" s="43"/>
      <c r="I132" s="43"/>
      <c r="J132" s="43"/>
      <c r="K132" s="43"/>
    </row>
    <row r="133" spans="1:24" outlineLevel="2" x14ac:dyDescent="0.3">
      <c r="A133" s="55">
        <v>2400</v>
      </c>
      <c r="B133" s="56">
        <v>279559</v>
      </c>
      <c r="C133" s="56">
        <v>324987</v>
      </c>
      <c r="D133" s="56">
        <v>373910</v>
      </c>
      <c r="E133" s="56">
        <v>419338</v>
      </c>
      <c r="F133" s="56"/>
      <c r="G133" s="56"/>
      <c r="H133" s="43"/>
      <c r="I133" s="43"/>
      <c r="J133" s="43"/>
      <c r="K133" s="43"/>
    </row>
    <row r="134" spans="1:24" outlineLevel="2" x14ac:dyDescent="0.3">
      <c r="A134" s="53">
        <v>3200</v>
      </c>
      <c r="B134" s="54">
        <v>343814</v>
      </c>
      <c r="C134" s="54">
        <v>399683</v>
      </c>
      <c r="D134" s="54">
        <v>459851</v>
      </c>
      <c r="E134" s="54">
        <v>515720</v>
      </c>
      <c r="F134" s="54"/>
      <c r="G134" s="54"/>
      <c r="H134" s="43"/>
      <c r="I134" s="43"/>
      <c r="J134" s="43"/>
      <c r="K134" s="43"/>
    </row>
    <row r="135" spans="1:24" outlineLevel="2" x14ac:dyDescent="0.3">
      <c r="A135" s="57">
        <v>4000</v>
      </c>
      <c r="B135" s="58">
        <v>400847</v>
      </c>
      <c r="C135" s="58">
        <v>465985</v>
      </c>
      <c r="D135" s="58">
        <v>536133</v>
      </c>
      <c r="E135" s="58">
        <v>601270</v>
      </c>
      <c r="F135" s="58"/>
      <c r="G135" s="58"/>
      <c r="H135" s="43"/>
      <c r="I135" s="43"/>
      <c r="J135" s="43"/>
      <c r="K135" s="43"/>
    </row>
    <row r="136" spans="1:24" ht="6" customHeight="1" outlineLevel="1" x14ac:dyDescent="0.3">
      <c r="A136" s="47"/>
      <c r="B136" s="48"/>
      <c r="C136" s="49"/>
      <c r="D136" s="50"/>
      <c r="E136" s="38"/>
      <c r="F136" s="38"/>
      <c r="G136" s="38"/>
      <c r="H136" s="43"/>
      <c r="I136" s="43"/>
      <c r="J136" s="43"/>
      <c r="K136" s="43"/>
    </row>
    <row r="137" spans="1:24" outlineLevel="1" x14ac:dyDescent="0.3">
      <c r="A137" s="51" t="s">
        <v>179</v>
      </c>
      <c r="B137" s="52"/>
      <c r="C137" s="52"/>
      <c r="D137" s="52"/>
      <c r="E137" s="52"/>
      <c r="F137" s="52"/>
      <c r="G137" s="52"/>
      <c r="H137" s="43"/>
      <c r="I137" s="106" t="s">
        <v>193</v>
      </c>
      <c r="J137" s="106"/>
      <c r="K137" s="106"/>
      <c r="L137" s="106"/>
      <c r="M137" s="106"/>
      <c r="N137" s="106"/>
      <c r="O137" s="106"/>
      <c r="P137" s="106"/>
      <c r="Q137" s="106"/>
      <c r="R137" s="106"/>
      <c r="S137" s="106"/>
      <c r="T137" s="106"/>
      <c r="U137" s="106"/>
      <c r="V137" s="106"/>
      <c r="W137" s="106"/>
      <c r="X137" s="106"/>
    </row>
    <row r="138" spans="1:24" outlineLevel="2" x14ac:dyDescent="0.3">
      <c r="A138" s="53">
        <v>5</v>
      </c>
      <c r="B138" s="54">
        <v>3852</v>
      </c>
      <c r="C138" s="54">
        <v>7704</v>
      </c>
      <c r="D138" s="54">
        <v>11556</v>
      </c>
      <c r="E138" s="54">
        <v>15408</v>
      </c>
      <c r="F138" s="54"/>
      <c r="G138" s="54"/>
      <c r="H138" s="43"/>
      <c r="I138" s="106" t="s">
        <v>194</v>
      </c>
      <c r="J138" s="106"/>
      <c r="K138" s="106"/>
      <c r="L138" s="106"/>
      <c r="M138" s="106"/>
      <c r="N138" s="88"/>
      <c r="O138" s="106" t="s">
        <v>195</v>
      </c>
      <c r="P138" s="106"/>
      <c r="Q138" s="106"/>
      <c r="R138" s="106"/>
      <c r="S138" s="88"/>
      <c r="T138" s="106" t="s">
        <v>196</v>
      </c>
      <c r="U138" s="106"/>
      <c r="V138" s="106"/>
      <c r="W138" s="106"/>
      <c r="X138" s="106"/>
    </row>
    <row r="139" spans="1:24" outlineLevel="2" x14ac:dyDescent="0.3">
      <c r="A139" s="55">
        <v>10</v>
      </c>
      <c r="B139" s="56">
        <v>4802</v>
      </c>
      <c r="C139" s="56">
        <v>9603</v>
      </c>
      <c r="D139" s="56">
        <v>14405</v>
      </c>
      <c r="E139" s="56">
        <v>19207</v>
      </c>
      <c r="F139" s="56"/>
      <c r="G139" s="56"/>
      <c r="H139" s="43"/>
      <c r="I139" s="71" t="s">
        <v>197</v>
      </c>
      <c r="J139" s="40" t="s">
        <v>198</v>
      </c>
      <c r="K139" s="38"/>
      <c r="L139" s="38"/>
      <c r="M139" s="39"/>
      <c r="N139" s="89"/>
      <c r="O139" s="82"/>
      <c r="P139" s="64"/>
      <c r="Q139" s="64"/>
      <c r="R139" s="83"/>
      <c r="S139" s="89"/>
      <c r="T139" s="71" t="s">
        <v>197</v>
      </c>
      <c r="U139" s="40" t="s">
        <v>198</v>
      </c>
      <c r="V139" s="38"/>
      <c r="W139" s="38"/>
      <c r="X139" s="39"/>
    </row>
    <row r="140" spans="1:24" outlineLevel="2" x14ac:dyDescent="0.3">
      <c r="A140" s="53">
        <v>15</v>
      </c>
      <c r="B140" s="54">
        <v>5481</v>
      </c>
      <c r="C140" s="54">
        <v>10963</v>
      </c>
      <c r="D140" s="54">
        <v>16444</v>
      </c>
      <c r="E140" s="54">
        <v>21925</v>
      </c>
      <c r="F140" s="54"/>
      <c r="G140" s="54"/>
      <c r="H140" s="43"/>
      <c r="I140" s="71" t="s">
        <v>199</v>
      </c>
      <c r="J140" s="40" t="s">
        <v>200</v>
      </c>
      <c r="K140" s="38"/>
      <c r="L140" s="38"/>
      <c r="M140" s="39"/>
      <c r="N140" s="89"/>
      <c r="O140" s="84"/>
      <c r="R140" s="85"/>
      <c r="S140" s="89"/>
      <c r="T140" s="71" t="s">
        <v>199</v>
      </c>
      <c r="U140" s="40" t="s">
        <v>200</v>
      </c>
      <c r="V140" s="38"/>
      <c r="W140" s="38"/>
      <c r="X140" s="39"/>
    </row>
    <row r="141" spans="1:24" outlineLevel="2" x14ac:dyDescent="0.3">
      <c r="A141" s="55">
        <v>20</v>
      </c>
      <c r="B141" s="56">
        <v>6029</v>
      </c>
      <c r="C141" s="56">
        <v>12058</v>
      </c>
      <c r="D141" s="56">
        <v>18087</v>
      </c>
      <c r="E141" s="56">
        <v>24116</v>
      </c>
      <c r="F141" s="56"/>
      <c r="G141" s="56"/>
      <c r="H141" s="43"/>
      <c r="I141" s="71" t="s">
        <v>201</v>
      </c>
      <c r="J141" s="40" t="s">
        <v>202</v>
      </c>
      <c r="K141" s="38"/>
      <c r="L141" s="38"/>
      <c r="M141" s="39"/>
      <c r="N141" s="89"/>
      <c r="O141" s="84"/>
      <c r="R141" s="85"/>
      <c r="S141" s="89"/>
      <c r="T141" s="71" t="s">
        <v>201</v>
      </c>
      <c r="U141" s="40" t="s">
        <v>202</v>
      </c>
      <c r="V141" s="38"/>
      <c r="W141" s="38"/>
      <c r="X141" s="39"/>
    </row>
    <row r="142" spans="1:24" outlineLevel="2" x14ac:dyDescent="0.3">
      <c r="A142" s="53">
        <v>30</v>
      </c>
      <c r="B142" s="54">
        <v>6906</v>
      </c>
      <c r="C142" s="54">
        <v>13813</v>
      </c>
      <c r="D142" s="54">
        <v>20719</v>
      </c>
      <c r="E142" s="54">
        <v>27626</v>
      </c>
      <c r="F142" s="54"/>
      <c r="G142" s="54"/>
      <c r="H142" s="43"/>
      <c r="I142" s="71" t="s">
        <v>203</v>
      </c>
      <c r="J142" s="40" t="s">
        <v>204</v>
      </c>
      <c r="K142" s="38"/>
      <c r="L142" s="38"/>
      <c r="M142" s="39"/>
      <c r="N142" s="89"/>
      <c r="O142" s="84"/>
      <c r="R142" s="85"/>
      <c r="S142" s="89"/>
      <c r="T142" s="71" t="s">
        <v>203</v>
      </c>
      <c r="U142" s="40" t="s">
        <v>205</v>
      </c>
      <c r="V142" s="38"/>
      <c r="W142" s="38"/>
      <c r="X142" s="39"/>
    </row>
    <row r="143" spans="1:24" outlineLevel="2" x14ac:dyDescent="0.3">
      <c r="A143" s="55">
        <v>40</v>
      </c>
      <c r="B143" s="56">
        <v>7612</v>
      </c>
      <c r="C143" s="56">
        <v>15225</v>
      </c>
      <c r="D143" s="56">
        <v>22837</v>
      </c>
      <c r="E143" s="56">
        <v>30450</v>
      </c>
      <c r="F143" s="56"/>
      <c r="G143" s="56"/>
      <c r="H143" s="43"/>
      <c r="I143" s="71" t="s">
        <v>206</v>
      </c>
      <c r="J143" s="40" t="s">
        <v>207</v>
      </c>
      <c r="K143" s="38"/>
      <c r="L143" s="38"/>
      <c r="M143" s="39"/>
      <c r="N143" s="89"/>
      <c r="O143" s="84"/>
      <c r="R143" s="85"/>
      <c r="S143" s="89"/>
      <c r="T143" s="71" t="s">
        <v>206</v>
      </c>
      <c r="U143" s="40" t="s">
        <v>208</v>
      </c>
      <c r="V143" s="38"/>
      <c r="W143" s="38"/>
      <c r="X143" s="39"/>
    </row>
    <row r="144" spans="1:24" outlineLevel="2" x14ac:dyDescent="0.3">
      <c r="A144" s="53">
        <v>50</v>
      </c>
      <c r="B144" s="54">
        <v>8213</v>
      </c>
      <c r="C144" s="54">
        <v>16425</v>
      </c>
      <c r="D144" s="54">
        <v>24638</v>
      </c>
      <c r="E144" s="54">
        <v>32851</v>
      </c>
      <c r="F144" s="54"/>
      <c r="G144" s="54"/>
      <c r="H144" s="43"/>
      <c r="I144" s="40"/>
      <c r="J144" s="38"/>
      <c r="K144" s="38"/>
      <c r="L144" s="38"/>
      <c r="M144" s="39"/>
      <c r="N144" s="89"/>
      <c r="O144" s="84"/>
      <c r="R144" s="85"/>
      <c r="S144" s="89"/>
      <c r="T144" s="40"/>
      <c r="U144" s="38"/>
      <c r="V144" s="38"/>
      <c r="W144" s="38"/>
      <c r="X144" s="39"/>
    </row>
    <row r="145" spans="1:24" outlineLevel="2" x14ac:dyDescent="0.3">
      <c r="A145" s="55">
        <v>75</v>
      </c>
      <c r="B145" s="56">
        <v>9433</v>
      </c>
      <c r="C145" s="56">
        <v>18866</v>
      </c>
      <c r="D145" s="56">
        <v>28298</v>
      </c>
      <c r="E145" s="56">
        <v>37731</v>
      </c>
      <c r="F145" s="56"/>
      <c r="G145" s="56"/>
      <c r="H145" s="43"/>
      <c r="I145" s="71" t="s">
        <v>209</v>
      </c>
      <c r="J145" s="72" t="s">
        <v>197</v>
      </c>
      <c r="K145" s="73">
        <f>A149</f>
        <v>300</v>
      </c>
      <c r="L145" s="82"/>
      <c r="M145" s="83"/>
      <c r="N145" s="89"/>
      <c r="O145" s="84"/>
      <c r="R145" s="85"/>
      <c r="S145" s="89"/>
      <c r="T145" s="71" t="s">
        <v>209</v>
      </c>
      <c r="U145" s="72" t="s">
        <v>197</v>
      </c>
      <c r="V145" s="73">
        <f>K145</f>
        <v>300</v>
      </c>
      <c r="W145" s="82"/>
      <c r="X145" s="83"/>
    </row>
    <row r="146" spans="1:24" outlineLevel="2" x14ac:dyDescent="0.3">
      <c r="A146" s="53">
        <v>100</v>
      </c>
      <c r="B146" s="54">
        <v>10408</v>
      </c>
      <c r="C146" s="54">
        <v>20816</v>
      </c>
      <c r="D146" s="54">
        <v>31224</v>
      </c>
      <c r="E146" s="54">
        <v>41633</v>
      </c>
      <c r="F146" s="54"/>
      <c r="G146" s="54"/>
      <c r="H146" s="43"/>
      <c r="I146" s="71"/>
      <c r="J146" s="74" t="s">
        <v>201</v>
      </c>
      <c r="K146" s="75">
        <f>'Preisblatt Los 1'!B39</f>
        <v>350</v>
      </c>
      <c r="L146" s="84"/>
      <c r="M146" s="85"/>
      <c r="N146" s="89"/>
      <c r="O146" s="84"/>
      <c r="R146" s="85"/>
      <c r="S146" s="89"/>
      <c r="T146" s="71"/>
      <c r="U146" s="74" t="s">
        <v>201</v>
      </c>
      <c r="V146" s="75">
        <f>K146</f>
        <v>350</v>
      </c>
      <c r="W146" s="84"/>
      <c r="X146" s="85"/>
    </row>
    <row r="147" spans="1:24" outlineLevel="2" x14ac:dyDescent="0.3">
      <c r="A147" s="55">
        <v>150</v>
      </c>
      <c r="B147" s="56">
        <v>11949</v>
      </c>
      <c r="C147" s="56">
        <v>23899</v>
      </c>
      <c r="D147" s="56">
        <v>35848</v>
      </c>
      <c r="E147" s="56">
        <v>47798</v>
      </c>
      <c r="F147" s="56"/>
      <c r="G147" s="56"/>
      <c r="H147" s="43"/>
      <c r="I147" s="71"/>
      <c r="J147" s="72" t="s">
        <v>199</v>
      </c>
      <c r="K147" s="73">
        <f>A150</f>
        <v>400</v>
      </c>
      <c r="L147" s="84"/>
      <c r="M147" s="85"/>
      <c r="N147" s="89"/>
      <c r="O147" s="84"/>
      <c r="R147" s="85"/>
      <c r="S147" s="89"/>
      <c r="T147" s="71"/>
      <c r="U147" s="72" t="s">
        <v>199</v>
      </c>
      <c r="V147" s="73">
        <f>K147</f>
        <v>400</v>
      </c>
      <c r="W147" s="84"/>
      <c r="X147" s="85"/>
    </row>
    <row r="148" spans="1:24" outlineLevel="2" x14ac:dyDescent="0.3">
      <c r="A148" s="53">
        <v>200</v>
      </c>
      <c r="B148" s="54">
        <v>13165</v>
      </c>
      <c r="C148" s="54">
        <v>26300</v>
      </c>
      <c r="D148" s="54">
        <v>39495</v>
      </c>
      <c r="E148" s="54">
        <v>52660</v>
      </c>
      <c r="F148" s="54"/>
      <c r="G148" s="54"/>
      <c r="H148" s="43"/>
      <c r="I148" s="71"/>
      <c r="J148" s="96" t="s">
        <v>203</v>
      </c>
      <c r="K148" s="95">
        <f>D149</f>
        <v>45954</v>
      </c>
      <c r="L148" s="84"/>
      <c r="M148" s="85"/>
      <c r="N148" s="89"/>
      <c r="O148" s="84"/>
      <c r="R148" s="85"/>
      <c r="S148" s="89"/>
      <c r="T148" s="71"/>
      <c r="U148" s="76" t="s">
        <v>203</v>
      </c>
      <c r="V148" s="77">
        <f>E149</f>
        <v>61272</v>
      </c>
      <c r="W148" s="84"/>
      <c r="X148" s="85"/>
    </row>
    <row r="149" spans="1:24" outlineLevel="2" x14ac:dyDescent="0.3">
      <c r="A149" s="67">
        <v>300</v>
      </c>
      <c r="B149" s="56">
        <v>15318</v>
      </c>
      <c r="C149" s="56">
        <v>30636</v>
      </c>
      <c r="D149" s="94">
        <v>45954</v>
      </c>
      <c r="E149" s="69">
        <v>61272</v>
      </c>
      <c r="F149" s="56"/>
      <c r="G149" s="56"/>
      <c r="H149" s="43"/>
      <c r="I149" s="71"/>
      <c r="J149" s="96" t="s">
        <v>206</v>
      </c>
      <c r="K149" s="95">
        <f>D150</f>
        <v>51262</v>
      </c>
      <c r="L149" s="86"/>
      <c r="M149" s="87"/>
      <c r="N149" s="89"/>
      <c r="O149" s="84"/>
      <c r="R149" s="85"/>
      <c r="S149" s="89"/>
      <c r="T149" s="71"/>
      <c r="U149" s="76" t="s">
        <v>206</v>
      </c>
      <c r="V149" s="77">
        <f>E150</f>
        <v>68349</v>
      </c>
      <c r="W149" s="86"/>
      <c r="X149" s="87"/>
    </row>
    <row r="150" spans="1:24" outlineLevel="2" x14ac:dyDescent="0.3">
      <c r="A150" s="66">
        <v>400</v>
      </c>
      <c r="B150" s="54">
        <v>17087</v>
      </c>
      <c r="C150" s="54">
        <v>34174</v>
      </c>
      <c r="D150" s="93">
        <v>51262</v>
      </c>
      <c r="E150" s="68">
        <v>68349</v>
      </c>
      <c r="F150" s="54"/>
      <c r="G150" s="54"/>
      <c r="H150" s="43"/>
      <c r="I150" s="40"/>
      <c r="J150" s="38"/>
      <c r="K150" s="38"/>
      <c r="L150" s="38"/>
      <c r="M150" s="39"/>
      <c r="N150" s="89"/>
      <c r="O150" s="84"/>
      <c r="R150" s="85"/>
      <c r="S150" s="89"/>
      <c r="T150" s="40"/>
      <c r="U150" s="38"/>
      <c r="V150" s="38"/>
      <c r="W150" s="38"/>
      <c r="X150" s="39"/>
    </row>
    <row r="151" spans="1:24" outlineLevel="2" x14ac:dyDescent="0.3">
      <c r="A151" s="55">
        <v>500</v>
      </c>
      <c r="B151" s="56">
        <v>18261</v>
      </c>
      <c r="C151" s="56">
        <v>37242</v>
      </c>
      <c r="D151" s="56">
        <v>55863</v>
      </c>
      <c r="E151" s="56">
        <v>74484</v>
      </c>
      <c r="F151" s="56"/>
      <c r="G151" s="56"/>
      <c r="H151" s="43"/>
      <c r="I151" s="78" t="s">
        <v>210</v>
      </c>
      <c r="J151" s="78" t="s">
        <v>211</v>
      </c>
      <c r="K151" s="40" t="s">
        <v>212</v>
      </c>
      <c r="L151" s="38"/>
      <c r="M151" s="39"/>
      <c r="N151" s="89"/>
      <c r="O151" s="78" t="s">
        <v>210</v>
      </c>
      <c r="P151" s="78" t="s">
        <v>211</v>
      </c>
      <c r="Q151" s="40" t="s">
        <v>212</v>
      </c>
      <c r="R151" s="39"/>
      <c r="S151" s="89"/>
      <c r="T151" s="78" t="s">
        <v>210</v>
      </c>
      <c r="U151" s="78" t="s">
        <v>211</v>
      </c>
      <c r="V151" s="40" t="s">
        <v>213</v>
      </c>
      <c r="W151" s="38"/>
      <c r="X151" s="39"/>
    </row>
    <row r="152" spans="1:24" outlineLevel="2" x14ac:dyDescent="0.3">
      <c r="A152" s="53">
        <v>750</v>
      </c>
      <c r="B152" s="54">
        <v>21833</v>
      </c>
      <c r="C152" s="54">
        <v>43666</v>
      </c>
      <c r="D152" s="54">
        <v>65500</v>
      </c>
      <c r="E152" s="54">
        <v>87333</v>
      </c>
      <c r="F152" s="54"/>
      <c r="G152" s="54"/>
      <c r="H152" s="43"/>
      <c r="I152" s="81"/>
      <c r="J152" s="38"/>
      <c r="K152" s="38"/>
      <c r="L152" s="38"/>
      <c r="M152" s="39"/>
      <c r="N152" s="89"/>
      <c r="O152" s="86"/>
      <c r="P152" s="91"/>
      <c r="Q152" s="91"/>
      <c r="R152" s="87"/>
      <c r="S152" s="89"/>
      <c r="T152" s="81"/>
      <c r="U152" s="38"/>
      <c r="V152" s="38"/>
      <c r="W152" s="38"/>
      <c r="X152" s="39"/>
    </row>
    <row r="153" spans="1:24" outlineLevel="2" x14ac:dyDescent="0.3">
      <c r="A153" s="55">
        <v>1000</v>
      </c>
      <c r="B153" s="56">
        <v>24507</v>
      </c>
      <c r="C153" s="56">
        <v>49104</v>
      </c>
      <c r="D153" s="56">
        <v>73522</v>
      </c>
      <c r="E153" s="56">
        <v>98029</v>
      </c>
      <c r="F153" s="56"/>
      <c r="G153" s="56"/>
      <c r="H153" s="43"/>
      <c r="I153" s="78" t="s">
        <v>214</v>
      </c>
      <c r="J153" s="79" t="s">
        <v>211</v>
      </c>
      <c r="K153" s="80">
        <f>(K149-K148)/(K147-K145)*(K146-K145)+K148</f>
        <v>48608</v>
      </c>
      <c r="L153" s="40"/>
      <c r="M153" s="39"/>
      <c r="N153" s="90"/>
      <c r="O153" s="71" t="s">
        <v>214</v>
      </c>
      <c r="P153" s="80" t="s">
        <v>211</v>
      </c>
      <c r="Q153" s="80">
        <f>AVERAGE(K153,V153)</f>
        <v>56709.25</v>
      </c>
      <c r="R153" s="71"/>
      <c r="S153" s="90"/>
      <c r="T153" s="78" t="s">
        <v>214</v>
      </c>
      <c r="U153" s="79" t="s">
        <v>211</v>
      </c>
      <c r="V153" s="80">
        <f>(V149-V148)/(V147-V145)*(V146-V145)+V148</f>
        <v>64810.5</v>
      </c>
      <c r="W153" s="71"/>
      <c r="X153" s="71"/>
    </row>
    <row r="154" spans="1:24" outlineLevel="2" x14ac:dyDescent="0.3">
      <c r="A154" s="53">
        <v>1500</v>
      </c>
      <c r="B154" s="54">
        <v>28966</v>
      </c>
      <c r="C154" s="54">
        <v>57932</v>
      </c>
      <c r="D154" s="54">
        <v>86898</v>
      </c>
      <c r="E154" s="54">
        <v>115864</v>
      </c>
      <c r="F154" s="54"/>
      <c r="G154" s="54"/>
      <c r="H154" s="43"/>
      <c r="I154" s="43"/>
      <c r="J154" s="43"/>
      <c r="K154" s="43"/>
    </row>
    <row r="155" spans="1:24" outlineLevel="2" x14ac:dyDescent="0.3">
      <c r="A155" s="55">
        <v>2500</v>
      </c>
      <c r="B155" s="56">
        <v>36065</v>
      </c>
      <c r="C155" s="56">
        <v>72131</v>
      </c>
      <c r="D155" s="56">
        <v>108196</v>
      </c>
      <c r="E155" s="56">
        <v>144261</v>
      </c>
      <c r="F155" s="56"/>
      <c r="G155" s="56"/>
      <c r="H155" s="43"/>
      <c r="I155" s="43"/>
      <c r="J155" s="43"/>
      <c r="K155" s="43"/>
    </row>
    <row r="156" spans="1:24" outlineLevel="2" x14ac:dyDescent="0.3">
      <c r="A156" s="53">
        <v>5000</v>
      </c>
      <c r="B156" s="54">
        <v>49288</v>
      </c>
      <c r="C156" s="54">
        <v>98575</v>
      </c>
      <c r="D156" s="54">
        <v>147863</v>
      </c>
      <c r="E156" s="54">
        <v>197150</v>
      </c>
      <c r="F156" s="54"/>
      <c r="G156" s="54"/>
      <c r="H156" s="43"/>
      <c r="I156" s="43"/>
      <c r="J156" s="43"/>
      <c r="K156" s="43"/>
    </row>
    <row r="157" spans="1:24" outlineLevel="2" x14ac:dyDescent="0.3">
      <c r="A157" s="57">
        <v>10000</v>
      </c>
      <c r="B157" s="58">
        <v>69105</v>
      </c>
      <c r="C157" s="58">
        <v>138029</v>
      </c>
      <c r="D157" s="58">
        <v>207044</v>
      </c>
      <c r="E157" s="58">
        <v>276058</v>
      </c>
      <c r="F157" s="58"/>
      <c r="G157" s="58"/>
      <c r="H157" s="43"/>
      <c r="I157" s="43"/>
      <c r="J157" s="43"/>
      <c r="K157" s="43"/>
    </row>
    <row r="158" spans="1:24" ht="6" customHeight="1" x14ac:dyDescent="0.3">
      <c r="A158" s="60"/>
      <c r="B158" s="43"/>
      <c r="C158" s="43"/>
      <c r="D158" s="43"/>
      <c r="E158" s="43"/>
      <c r="F158" s="43"/>
      <c r="G158" s="43"/>
      <c r="H158" s="43"/>
      <c r="I158" s="43"/>
      <c r="J158" s="43"/>
      <c r="K158" s="43"/>
    </row>
    <row r="159" spans="1:24" x14ac:dyDescent="0.3">
      <c r="A159" s="45" t="s">
        <v>180</v>
      </c>
      <c r="B159" s="46"/>
      <c r="C159" s="46"/>
      <c r="D159" s="46"/>
      <c r="E159" s="46"/>
      <c r="F159" s="46"/>
      <c r="G159" s="46"/>
      <c r="H159" s="43"/>
      <c r="I159" s="43"/>
      <c r="J159" s="43"/>
      <c r="K159" s="43"/>
    </row>
    <row r="160" spans="1:24" ht="6" customHeight="1" outlineLevel="1" x14ac:dyDescent="0.3">
      <c r="A160" s="47"/>
      <c r="B160" s="48"/>
      <c r="C160" s="49"/>
      <c r="D160" s="50"/>
      <c r="E160" s="38"/>
      <c r="F160" s="38"/>
      <c r="G160" s="38"/>
    </row>
    <row r="161" spans="1:24" outlineLevel="1" x14ac:dyDescent="0.3">
      <c r="A161" s="51" t="s">
        <v>181</v>
      </c>
      <c r="B161" s="52"/>
      <c r="C161" s="52"/>
      <c r="D161" s="52"/>
      <c r="E161" s="52"/>
      <c r="F161" s="52"/>
      <c r="G161" s="52"/>
      <c r="H161" s="43"/>
      <c r="I161" s="106" t="s">
        <v>193</v>
      </c>
      <c r="J161" s="106"/>
      <c r="K161" s="106"/>
      <c r="L161" s="106"/>
      <c r="M161" s="106"/>
      <c r="N161" s="106"/>
      <c r="O161" s="106"/>
      <c r="P161" s="106"/>
      <c r="Q161" s="106"/>
      <c r="R161" s="106"/>
      <c r="S161" s="106"/>
      <c r="T161" s="106"/>
      <c r="U161" s="106"/>
      <c r="V161" s="106"/>
      <c r="W161" s="106"/>
      <c r="X161" s="106"/>
    </row>
    <row r="162" spans="1:24" outlineLevel="2" x14ac:dyDescent="0.3">
      <c r="A162" s="53">
        <v>25000</v>
      </c>
      <c r="B162" s="54">
        <v>3120</v>
      </c>
      <c r="C162" s="54">
        <v>3657</v>
      </c>
      <c r="D162" s="54">
        <v>4339</v>
      </c>
      <c r="E162" s="54">
        <v>5412</v>
      </c>
      <c r="F162" s="54">
        <v>6094</v>
      </c>
      <c r="G162" s="54">
        <v>6631</v>
      </c>
      <c r="I162" s="106" t="s">
        <v>194</v>
      </c>
      <c r="J162" s="106"/>
      <c r="K162" s="106"/>
      <c r="L162" s="106"/>
      <c r="M162" s="106"/>
      <c r="N162" s="88"/>
      <c r="O162" s="106" t="s">
        <v>195</v>
      </c>
      <c r="P162" s="106"/>
      <c r="Q162" s="106"/>
      <c r="R162" s="106"/>
      <c r="S162" s="88"/>
      <c r="T162" s="106" t="s">
        <v>196</v>
      </c>
      <c r="U162" s="106"/>
      <c r="V162" s="106"/>
      <c r="W162" s="106"/>
      <c r="X162" s="106"/>
    </row>
    <row r="163" spans="1:24" outlineLevel="2" x14ac:dyDescent="0.3">
      <c r="A163" s="55">
        <v>35000</v>
      </c>
      <c r="B163" s="56">
        <v>4217</v>
      </c>
      <c r="C163" s="56">
        <v>4942</v>
      </c>
      <c r="D163" s="56">
        <v>5865</v>
      </c>
      <c r="E163" s="56">
        <v>7315</v>
      </c>
      <c r="F163" s="56">
        <v>8237</v>
      </c>
      <c r="G163" s="56">
        <v>8962</v>
      </c>
      <c r="I163" s="71" t="s">
        <v>197</v>
      </c>
      <c r="J163" s="40" t="s">
        <v>198</v>
      </c>
      <c r="K163" s="38"/>
      <c r="L163" s="38"/>
      <c r="M163" s="39"/>
      <c r="N163" s="89"/>
      <c r="O163" s="82"/>
      <c r="P163" s="64"/>
      <c r="Q163" s="64"/>
      <c r="R163" s="83"/>
      <c r="S163" s="89"/>
      <c r="T163" s="71" t="s">
        <v>197</v>
      </c>
      <c r="U163" s="40" t="s">
        <v>198</v>
      </c>
      <c r="V163" s="38"/>
      <c r="W163" s="38"/>
      <c r="X163" s="39"/>
    </row>
    <row r="164" spans="1:24" outlineLevel="2" x14ac:dyDescent="0.3">
      <c r="A164" s="53">
        <v>50000</v>
      </c>
      <c r="B164" s="54">
        <v>5804</v>
      </c>
      <c r="C164" s="54">
        <v>6801</v>
      </c>
      <c r="D164" s="54">
        <v>8071</v>
      </c>
      <c r="E164" s="54">
        <v>10066</v>
      </c>
      <c r="F164" s="54">
        <v>11336</v>
      </c>
      <c r="G164" s="54">
        <v>12333</v>
      </c>
      <c r="I164" s="71" t="s">
        <v>199</v>
      </c>
      <c r="J164" s="40" t="s">
        <v>200</v>
      </c>
      <c r="K164" s="38"/>
      <c r="L164" s="38"/>
      <c r="M164" s="39"/>
      <c r="N164" s="89"/>
      <c r="O164" s="84"/>
      <c r="R164" s="85"/>
      <c r="S164" s="89"/>
      <c r="T164" s="71" t="s">
        <v>199</v>
      </c>
      <c r="U164" s="40" t="s">
        <v>200</v>
      </c>
      <c r="V164" s="38"/>
      <c r="W164" s="38"/>
      <c r="X164" s="39"/>
    </row>
    <row r="165" spans="1:24" outlineLevel="2" x14ac:dyDescent="0.3">
      <c r="A165" s="55">
        <v>75000</v>
      </c>
      <c r="B165" s="56">
        <v>8342</v>
      </c>
      <c r="C165" s="56">
        <v>9776</v>
      </c>
      <c r="D165" s="56">
        <v>11601</v>
      </c>
      <c r="E165" s="56">
        <v>14469</v>
      </c>
      <c r="F165" s="56">
        <v>16293</v>
      </c>
      <c r="G165" s="56">
        <v>17727</v>
      </c>
      <c r="I165" s="71" t="s">
        <v>201</v>
      </c>
      <c r="J165" s="40" t="s">
        <v>202</v>
      </c>
      <c r="K165" s="38"/>
      <c r="L165" s="38"/>
      <c r="M165" s="39"/>
      <c r="N165" s="89"/>
      <c r="O165" s="84"/>
      <c r="R165" s="85"/>
      <c r="S165" s="89"/>
      <c r="T165" s="71" t="s">
        <v>201</v>
      </c>
      <c r="U165" s="40" t="s">
        <v>202</v>
      </c>
      <c r="V165" s="38"/>
      <c r="W165" s="38"/>
      <c r="X165" s="39"/>
    </row>
    <row r="166" spans="1:24" outlineLevel="2" x14ac:dyDescent="0.3">
      <c r="A166" s="53">
        <v>100000</v>
      </c>
      <c r="B166" s="54">
        <v>10790</v>
      </c>
      <c r="C166" s="54">
        <v>12644</v>
      </c>
      <c r="D166" s="54">
        <v>15005</v>
      </c>
      <c r="E166" s="54">
        <v>18713</v>
      </c>
      <c r="F166" s="54">
        <v>21074</v>
      </c>
      <c r="G166" s="54">
        <v>22928</v>
      </c>
      <c r="I166" s="71" t="s">
        <v>203</v>
      </c>
      <c r="J166" s="40" t="s">
        <v>204</v>
      </c>
      <c r="K166" s="38"/>
      <c r="L166" s="38"/>
      <c r="M166" s="39"/>
      <c r="N166" s="89"/>
      <c r="O166" s="84"/>
      <c r="R166" s="85"/>
      <c r="S166" s="89"/>
      <c r="T166" s="71" t="s">
        <v>203</v>
      </c>
      <c r="U166" s="40" t="s">
        <v>205</v>
      </c>
      <c r="V166" s="38"/>
      <c r="W166" s="38"/>
      <c r="X166" s="39"/>
    </row>
    <row r="167" spans="1:24" outlineLevel="2" x14ac:dyDescent="0.3">
      <c r="A167" s="55">
        <v>150000</v>
      </c>
      <c r="B167" s="56">
        <v>15500</v>
      </c>
      <c r="C167" s="56">
        <v>18164</v>
      </c>
      <c r="D167" s="56">
        <v>21555</v>
      </c>
      <c r="E167" s="56">
        <v>26883</v>
      </c>
      <c r="F167" s="56">
        <v>30274</v>
      </c>
      <c r="G167" s="56">
        <v>32938</v>
      </c>
      <c r="I167" s="71" t="s">
        <v>206</v>
      </c>
      <c r="J167" s="40" t="s">
        <v>207</v>
      </c>
      <c r="K167" s="38"/>
      <c r="L167" s="38"/>
      <c r="M167" s="39"/>
      <c r="N167" s="89"/>
      <c r="O167" s="84"/>
      <c r="R167" s="85"/>
      <c r="S167" s="89"/>
      <c r="T167" s="71" t="s">
        <v>206</v>
      </c>
      <c r="U167" s="40" t="s">
        <v>208</v>
      </c>
      <c r="V167" s="38"/>
      <c r="W167" s="38"/>
      <c r="X167" s="39"/>
    </row>
    <row r="168" spans="1:24" outlineLevel="2" x14ac:dyDescent="0.3">
      <c r="A168" s="53">
        <v>200000</v>
      </c>
      <c r="B168" s="54">
        <v>20037</v>
      </c>
      <c r="C168" s="54">
        <v>23480</v>
      </c>
      <c r="D168" s="54">
        <v>27863</v>
      </c>
      <c r="E168" s="54">
        <v>34751</v>
      </c>
      <c r="F168" s="54">
        <v>39134</v>
      </c>
      <c r="G168" s="54">
        <v>42578</v>
      </c>
      <c r="I168" s="40"/>
      <c r="J168" s="38"/>
      <c r="K168" s="38"/>
      <c r="L168" s="38"/>
      <c r="M168" s="39"/>
      <c r="N168" s="89"/>
      <c r="O168" s="84"/>
      <c r="R168" s="85"/>
      <c r="S168" s="89"/>
      <c r="T168" s="40"/>
      <c r="U168" s="38"/>
      <c r="V168" s="38"/>
      <c r="W168" s="38"/>
      <c r="X168" s="39"/>
    </row>
    <row r="169" spans="1:24" outlineLevel="2" x14ac:dyDescent="0.3">
      <c r="A169" s="55">
        <v>300000</v>
      </c>
      <c r="B169" s="56">
        <v>28750</v>
      </c>
      <c r="C169" s="56">
        <v>33692</v>
      </c>
      <c r="D169" s="56">
        <v>39981</v>
      </c>
      <c r="E169" s="56">
        <v>49864</v>
      </c>
      <c r="F169" s="56">
        <v>56123</v>
      </c>
      <c r="G169" s="56">
        <v>61095</v>
      </c>
      <c r="I169" s="71" t="s">
        <v>209</v>
      </c>
      <c r="J169" s="72" t="s">
        <v>197</v>
      </c>
      <c r="K169" s="73">
        <f>A173</f>
        <v>1500000</v>
      </c>
      <c r="L169" s="82"/>
      <c r="M169" s="83"/>
      <c r="N169" s="89"/>
      <c r="O169" s="84"/>
      <c r="R169" s="85"/>
      <c r="S169" s="89"/>
      <c r="T169" s="71" t="s">
        <v>209</v>
      </c>
      <c r="U169" s="72" t="s">
        <v>197</v>
      </c>
      <c r="V169" s="73">
        <f>K169</f>
        <v>1500000</v>
      </c>
      <c r="W169" s="82"/>
      <c r="X169" s="83"/>
    </row>
    <row r="170" spans="1:24" outlineLevel="2" x14ac:dyDescent="0.3">
      <c r="A170" s="53">
        <v>500000</v>
      </c>
      <c r="B170" s="54">
        <v>45232</v>
      </c>
      <c r="C170" s="54">
        <v>53006</v>
      </c>
      <c r="D170" s="54">
        <v>62900</v>
      </c>
      <c r="E170" s="54">
        <v>78449</v>
      </c>
      <c r="F170" s="54">
        <v>88343</v>
      </c>
      <c r="G170" s="54">
        <v>96118</v>
      </c>
      <c r="I170" s="71"/>
      <c r="J170" s="74" t="s">
        <v>201</v>
      </c>
      <c r="K170" s="75">
        <f>'Preisblatt Los 1'!B43</f>
        <v>1750000</v>
      </c>
      <c r="L170" s="84"/>
      <c r="M170" s="85"/>
      <c r="N170" s="89"/>
      <c r="O170" s="84"/>
      <c r="R170" s="85"/>
      <c r="S170" s="89"/>
      <c r="T170" s="71"/>
      <c r="U170" s="74" t="s">
        <v>201</v>
      </c>
      <c r="V170" s="75">
        <f>K170</f>
        <v>1750000</v>
      </c>
      <c r="W170" s="84"/>
      <c r="X170" s="85"/>
    </row>
    <row r="171" spans="1:24" outlineLevel="2" x14ac:dyDescent="0.3">
      <c r="A171" s="55">
        <v>750000</v>
      </c>
      <c r="B171" s="56">
        <v>64666</v>
      </c>
      <c r="C171" s="56">
        <v>75781</v>
      </c>
      <c r="D171" s="56">
        <v>89927</v>
      </c>
      <c r="E171" s="56">
        <v>112156</v>
      </c>
      <c r="F171" s="56">
        <v>126301</v>
      </c>
      <c r="G171" s="56">
        <v>137416</v>
      </c>
      <c r="I171" s="71"/>
      <c r="J171" s="72" t="s">
        <v>199</v>
      </c>
      <c r="K171" s="73">
        <f>A174</f>
        <v>2000000</v>
      </c>
      <c r="L171" s="84"/>
      <c r="M171" s="85"/>
      <c r="N171" s="89"/>
      <c r="O171" s="84"/>
      <c r="R171" s="85"/>
      <c r="S171" s="89"/>
      <c r="T171" s="71"/>
      <c r="U171" s="72" t="s">
        <v>199</v>
      </c>
      <c r="V171" s="73">
        <f>K171</f>
        <v>2000000</v>
      </c>
      <c r="W171" s="84"/>
      <c r="X171" s="85"/>
    </row>
    <row r="172" spans="1:24" outlineLevel="2" x14ac:dyDescent="0.3">
      <c r="A172" s="53">
        <v>1000000</v>
      </c>
      <c r="B172" s="54">
        <v>83182</v>
      </c>
      <c r="C172" s="54">
        <v>97479</v>
      </c>
      <c r="D172" s="54">
        <v>115675</v>
      </c>
      <c r="E172" s="54">
        <v>144268</v>
      </c>
      <c r="F172" s="54">
        <v>162464</v>
      </c>
      <c r="G172" s="54">
        <v>176761</v>
      </c>
      <c r="I172" s="71"/>
      <c r="J172" s="96" t="s">
        <v>203</v>
      </c>
      <c r="K172" s="95">
        <f>D173</f>
        <v>165911</v>
      </c>
      <c r="L172" s="84"/>
      <c r="M172" s="85"/>
      <c r="N172" s="89"/>
      <c r="O172" s="84"/>
      <c r="R172" s="85"/>
      <c r="S172" s="89"/>
      <c r="T172" s="71"/>
      <c r="U172" s="76" t="s">
        <v>203</v>
      </c>
      <c r="V172" s="77">
        <f>E173</f>
        <v>206923</v>
      </c>
      <c r="W172" s="84"/>
      <c r="X172" s="85"/>
    </row>
    <row r="173" spans="1:24" outlineLevel="2" x14ac:dyDescent="0.3">
      <c r="A173" s="67">
        <v>1500000</v>
      </c>
      <c r="B173" s="56">
        <v>119307</v>
      </c>
      <c r="C173" s="56">
        <v>139813</v>
      </c>
      <c r="D173" s="94">
        <v>165911</v>
      </c>
      <c r="E173" s="69">
        <v>206923</v>
      </c>
      <c r="F173" s="56">
        <v>233022</v>
      </c>
      <c r="G173" s="56">
        <v>253527</v>
      </c>
      <c r="I173" s="71"/>
      <c r="J173" s="96" t="s">
        <v>206</v>
      </c>
      <c r="K173" s="95">
        <f>D174</f>
        <v>214108</v>
      </c>
      <c r="L173" s="86"/>
      <c r="M173" s="87"/>
      <c r="N173" s="89"/>
      <c r="O173" s="84"/>
      <c r="R173" s="85"/>
      <c r="S173" s="89"/>
      <c r="T173" s="71"/>
      <c r="U173" s="76" t="s">
        <v>206</v>
      </c>
      <c r="V173" s="77">
        <f>E174</f>
        <v>267034</v>
      </c>
      <c r="W173" s="86"/>
      <c r="X173" s="87"/>
    </row>
    <row r="174" spans="1:24" outlineLevel="2" x14ac:dyDescent="0.3">
      <c r="A174" s="66">
        <v>2000000</v>
      </c>
      <c r="B174" s="54">
        <v>153965</v>
      </c>
      <c r="C174" s="54">
        <v>180428</v>
      </c>
      <c r="D174" s="93">
        <v>214108</v>
      </c>
      <c r="E174" s="68">
        <v>267034</v>
      </c>
      <c r="F174" s="54">
        <v>300714</v>
      </c>
      <c r="G174" s="54">
        <v>327177</v>
      </c>
      <c r="I174" s="40"/>
      <c r="J174" s="38"/>
      <c r="K174" s="38"/>
      <c r="L174" s="38"/>
      <c r="M174" s="39"/>
      <c r="N174" s="89"/>
      <c r="O174" s="84"/>
      <c r="R174" s="85"/>
      <c r="S174" s="89"/>
      <c r="T174" s="40"/>
      <c r="U174" s="38"/>
      <c r="V174" s="38"/>
      <c r="W174" s="38"/>
      <c r="X174" s="39"/>
    </row>
    <row r="175" spans="1:24" outlineLevel="2" x14ac:dyDescent="0.3">
      <c r="A175" s="55">
        <v>3000000</v>
      </c>
      <c r="B175" s="56">
        <v>220161</v>
      </c>
      <c r="C175" s="56">
        <v>258002</v>
      </c>
      <c r="D175" s="56">
        <v>306162</v>
      </c>
      <c r="E175" s="56">
        <v>381843</v>
      </c>
      <c r="F175" s="56">
        <v>430003</v>
      </c>
      <c r="G175" s="56">
        <v>467843</v>
      </c>
      <c r="I175" s="78" t="s">
        <v>210</v>
      </c>
      <c r="J175" s="78" t="s">
        <v>211</v>
      </c>
      <c r="K175" s="40" t="s">
        <v>212</v>
      </c>
      <c r="L175" s="38"/>
      <c r="M175" s="39"/>
      <c r="N175" s="89"/>
      <c r="O175" s="78" t="s">
        <v>210</v>
      </c>
      <c r="P175" s="78" t="s">
        <v>211</v>
      </c>
      <c r="Q175" s="40" t="s">
        <v>212</v>
      </c>
      <c r="R175" s="39"/>
      <c r="S175" s="89"/>
      <c r="T175" s="78" t="s">
        <v>210</v>
      </c>
      <c r="U175" s="78" t="s">
        <v>211</v>
      </c>
      <c r="V175" s="40" t="s">
        <v>213</v>
      </c>
      <c r="W175" s="38"/>
      <c r="X175" s="39"/>
    </row>
    <row r="176" spans="1:24" outlineLevel="2" x14ac:dyDescent="0.3">
      <c r="A176" s="53">
        <v>5000000</v>
      </c>
      <c r="B176" s="54">
        <v>343879</v>
      </c>
      <c r="C176" s="54">
        <v>402984</v>
      </c>
      <c r="D176" s="54">
        <v>478207</v>
      </c>
      <c r="E176" s="54">
        <v>596416</v>
      </c>
      <c r="F176" s="54">
        <v>671640</v>
      </c>
      <c r="G176" s="54">
        <v>730744</v>
      </c>
      <c r="I176" s="81"/>
      <c r="J176" s="38"/>
      <c r="K176" s="38"/>
      <c r="L176" s="38"/>
      <c r="M176" s="39"/>
      <c r="N176" s="89"/>
      <c r="O176" s="86"/>
      <c r="P176" s="91"/>
      <c r="Q176" s="91"/>
      <c r="R176" s="87"/>
      <c r="S176" s="89"/>
      <c r="T176" s="81"/>
      <c r="U176" s="38"/>
      <c r="V176" s="38"/>
      <c r="W176" s="38"/>
      <c r="X176" s="39"/>
    </row>
    <row r="177" spans="1:24" outlineLevel="2" x14ac:dyDescent="0.3">
      <c r="A177" s="55">
        <v>7500000</v>
      </c>
      <c r="B177" s="56">
        <v>493923</v>
      </c>
      <c r="C177" s="56">
        <v>578816</v>
      </c>
      <c r="D177" s="56">
        <v>686862</v>
      </c>
      <c r="E177" s="56">
        <v>856648</v>
      </c>
      <c r="F177" s="56">
        <v>964694</v>
      </c>
      <c r="G177" s="56">
        <v>1049587</v>
      </c>
      <c r="I177" s="78" t="s">
        <v>214</v>
      </c>
      <c r="J177" s="79" t="s">
        <v>211</v>
      </c>
      <c r="K177" s="80">
        <f>(K173-K172)/(K171-K169)*(K170-K169)+K172</f>
        <v>190009.5</v>
      </c>
      <c r="L177" s="40"/>
      <c r="M177" s="39"/>
      <c r="N177" s="90"/>
      <c r="O177" s="71" t="s">
        <v>214</v>
      </c>
      <c r="P177" s="80" t="s">
        <v>211</v>
      </c>
      <c r="Q177" s="80">
        <f>AVERAGE(K177,V177)</f>
        <v>213494</v>
      </c>
      <c r="R177" s="71"/>
      <c r="S177" s="90"/>
      <c r="T177" s="78" t="s">
        <v>214</v>
      </c>
      <c r="U177" s="79" t="s">
        <v>211</v>
      </c>
      <c r="V177" s="80">
        <f>(V173-V172)/(V171-V169)*(V170-V169)+V172</f>
        <v>236978.5</v>
      </c>
      <c r="W177" s="71"/>
      <c r="X177" s="71"/>
    </row>
    <row r="178" spans="1:24" outlineLevel="2" x14ac:dyDescent="0.3">
      <c r="A178" s="53">
        <v>10000000</v>
      </c>
      <c r="B178" s="54">
        <v>638277</v>
      </c>
      <c r="C178" s="54">
        <v>747981</v>
      </c>
      <c r="D178" s="54">
        <v>887604</v>
      </c>
      <c r="E178" s="54">
        <v>1107012</v>
      </c>
      <c r="F178" s="54">
        <v>1246635</v>
      </c>
      <c r="G178" s="54">
        <v>1356339</v>
      </c>
    </row>
    <row r="179" spans="1:24" outlineLevel="2" x14ac:dyDescent="0.3">
      <c r="A179" s="55">
        <v>15000000</v>
      </c>
      <c r="B179" s="56">
        <v>915129</v>
      </c>
      <c r="C179" s="56">
        <v>1072416</v>
      </c>
      <c r="D179" s="56">
        <v>1272601</v>
      </c>
      <c r="E179" s="56">
        <v>1587176</v>
      </c>
      <c r="F179" s="56">
        <v>1787360</v>
      </c>
      <c r="G179" s="56">
        <v>1944648</v>
      </c>
    </row>
    <row r="180" spans="1:24" outlineLevel="2" x14ac:dyDescent="0.3">
      <c r="A180" s="53">
        <v>20000000</v>
      </c>
      <c r="B180" s="54">
        <v>1180414</v>
      </c>
      <c r="C180" s="54">
        <v>1383298</v>
      </c>
      <c r="D180" s="54">
        <v>1641513</v>
      </c>
      <c r="E180" s="54">
        <v>2047281</v>
      </c>
      <c r="F180" s="54">
        <v>2305496</v>
      </c>
      <c r="G180" s="54">
        <v>2508380</v>
      </c>
    </row>
    <row r="181" spans="1:24" outlineLevel="2" x14ac:dyDescent="0.3">
      <c r="A181" s="57">
        <v>25000000</v>
      </c>
      <c r="B181" s="58">
        <v>1436874</v>
      </c>
      <c r="C181" s="58">
        <v>1683837</v>
      </c>
      <c r="D181" s="58">
        <v>1998153</v>
      </c>
      <c r="E181" s="58">
        <v>2492079</v>
      </c>
      <c r="F181" s="58">
        <v>2806395</v>
      </c>
      <c r="G181" s="58">
        <v>3053358</v>
      </c>
    </row>
    <row r="182" spans="1:24" ht="6" customHeight="1" outlineLevel="1" x14ac:dyDescent="0.3">
      <c r="A182" s="47"/>
      <c r="B182" s="48"/>
      <c r="C182" s="49"/>
      <c r="D182" s="50"/>
      <c r="E182" s="38"/>
      <c r="F182" s="38"/>
      <c r="G182" s="38"/>
    </row>
    <row r="183" spans="1:24" outlineLevel="1" x14ac:dyDescent="0.3">
      <c r="A183" s="51" t="s">
        <v>182</v>
      </c>
      <c r="B183" s="52"/>
      <c r="C183" s="52"/>
      <c r="D183" s="52"/>
      <c r="E183" s="52"/>
      <c r="F183" s="52"/>
      <c r="G183" s="52"/>
      <c r="H183" s="43"/>
      <c r="I183" s="106" t="s">
        <v>193</v>
      </c>
      <c r="J183" s="106"/>
      <c r="K183" s="106"/>
      <c r="L183" s="106"/>
      <c r="M183" s="106"/>
      <c r="N183" s="106"/>
      <c r="O183" s="106"/>
      <c r="P183" s="106"/>
      <c r="Q183" s="106"/>
      <c r="R183" s="106"/>
      <c r="S183" s="106"/>
      <c r="T183" s="106"/>
      <c r="U183" s="106"/>
      <c r="V183" s="106"/>
      <c r="W183" s="106"/>
      <c r="X183" s="106"/>
    </row>
    <row r="184" spans="1:24" outlineLevel="2" x14ac:dyDescent="0.3">
      <c r="A184" s="53">
        <v>20000</v>
      </c>
      <c r="B184" s="54">
        <v>3643</v>
      </c>
      <c r="C184" s="54">
        <v>4348</v>
      </c>
      <c r="D184" s="54">
        <v>5229</v>
      </c>
      <c r="E184" s="54">
        <v>6521</v>
      </c>
      <c r="F184" s="54">
        <v>7403</v>
      </c>
      <c r="G184" s="54">
        <v>8108</v>
      </c>
      <c r="I184" s="106" t="s">
        <v>194</v>
      </c>
      <c r="J184" s="106"/>
      <c r="K184" s="106"/>
      <c r="L184" s="106"/>
      <c r="M184" s="106"/>
      <c r="N184" s="88"/>
      <c r="O184" s="106" t="s">
        <v>195</v>
      </c>
      <c r="P184" s="106"/>
      <c r="Q184" s="106"/>
      <c r="R184" s="106"/>
      <c r="S184" s="88"/>
      <c r="T184" s="106" t="s">
        <v>196</v>
      </c>
      <c r="U184" s="106"/>
      <c r="V184" s="106"/>
      <c r="W184" s="106"/>
      <c r="X184" s="106"/>
    </row>
    <row r="185" spans="1:24" outlineLevel="2" x14ac:dyDescent="0.3">
      <c r="A185" s="55">
        <v>25000</v>
      </c>
      <c r="B185" s="56">
        <v>4406</v>
      </c>
      <c r="C185" s="56">
        <v>5259</v>
      </c>
      <c r="D185" s="56">
        <v>6325</v>
      </c>
      <c r="E185" s="56">
        <v>7888</v>
      </c>
      <c r="F185" s="56">
        <v>8954</v>
      </c>
      <c r="G185" s="56">
        <v>9807</v>
      </c>
      <c r="I185" s="71" t="s">
        <v>197</v>
      </c>
      <c r="J185" s="40" t="s">
        <v>198</v>
      </c>
      <c r="K185" s="38"/>
      <c r="L185" s="38"/>
      <c r="M185" s="39"/>
      <c r="N185" s="89"/>
      <c r="O185" s="82"/>
      <c r="P185" s="64"/>
      <c r="Q185" s="64"/>
      <c r="R185" s="83"/>
      <c r="S185" s="89"/>
      <c r="T185" s="71" t="s">
        <v>197</v>
      </c>
      <c r="U185" s="40" t="s">
        <v>198</v>
      </c>
      <c r="V185" s="38"/>
      <c r="W185" s="38"/>
      <c r="X185" s="39"/>
    </row>
    <row r="186" spans="1:24" outlineLevel="2" x14ac:dyDescent="0.3">
      <c r="A186" s="53">
        <v>30000</v>
      </c>
      <c r="B186" s="54">
        <v>5147</v>
      </c>
      <c r="C186" s="54">
        <v>6143</v>
      </c>
      <c r="D186" s="54">
        <v>7388</v>
      </c>
      <c r="E186" s="54">
        <v>9215</v>
      </c>
      <c r="F186" s="54">
        <v>10460</v>
      </c>
      <c r="G186" s="54">
        <v>11456</v>
      </c>
      <c r="I186" s="71" t="s">
        <v>199</v>
      </c>
      <c r="J186" s="40" t="s">
        <v>200</v>
      </c>
      <c r="K186" s="38"/>
      <c r="L186" s="38"/>
      <c r="M186" s="39"/>
      <c r="N186" s="89"/>
      <c r="O186" s="84"/>
      <c r="R186" s="85"/>
      <c r="S186" s="89"/>
      <c r="T186" s="71" t="s">
        <v>199</v>
      </c>
      <c r="U186" s="40" t="s">
        <v>200</v>
      </c>
      <c r="V186" s="38"/>
      <c r="W186" s="38"/>
      <c r="X186" s="39"/>
    </row>
    <row r="187" spans="1:24" outlineLevel="2" x14ac:dyDescent="0.3">
      <c r="A187" s="55">
        <v>35000</v>
      </c>
      <c r="B187" s="56">
        <v>5870</v>
      </c>
      <c r="C187" s="56">
        <v>7006</v>
      </c>
      <c r="D187" s="56">
        <v>8426</v>
      </c>
      <c r="E187" s="56">
        <v>10508</v>
      </c>
      <c r="F187" s="56">
        <v>11928</v>
      </c>
      <c r="G187" s="56">
        <v>13064</v>
      </c>
      <c r="I187" s="71" t="s">
        <v>201</v>
      </c>
      <c r="J187" s="40" t="s">
        <v>202</v>
      </c>
      <c r="K187" s="38"/>
      <c r="L187" s="38"/>
      <c r="M187" s="39"/>
      <c r="N187" s="89"/>
      <c r="O187" s="84"/>
      <c r="R187" s="85"/>
      <c r="S187" s="89"/>
      <c r="T187" s="71" t="s">
        <v>201</v>
      </c>
      <c r="U187" s="40" t="s">
        <v>202</v>
      </c>
      <c r="V187" s="38"/>
      <c r="W187" s="38"/>
      <c r="X187" s="39"/>
    </row>
    <row r="188" spans="1:24" outlineLevel="2" x14ac:dyDescent="0.3">
      <c r="A188" s="53">
        <v>40000</v>
      </c>
      <c r="B188" s="54">
        <v>6557</v>
      </c>
      <c r="C188" s="54">
        <v>7850</v>
      </c>
      <c r="D188" s="54">
        <v>9441</v>
      </c>
      <c r="E188" s="54">
        <v>11774</v>
      </c>
      <c r="F188" s="54">
        <v>13365</v>
      </c>
      <c r="G188" s="54">
        <v>14638</v>
      </c>
      <c r="I188" s="71" t="s">
        <v>203</v>
      </c>
      <c r="J188" s="40" t="s">
        <v>204</v>
      </c>
      <c r="K188" s="38"/>
      <c r="L188" s="38"/>
      <c r="M188" s="39"/>
      <c r="N188" s="89"/>
      <c r="O188" s="84"/>
      <c r="R188" s="85"/>
      <c r="S188" s="89"/>
      <c r="T188" s="71" t="s">
        <v>203</v>
      </c>
      <c r="U188" s="40" t="s">
        <v>205</v>
      </c>
      <c r="V188" s="38"/>
      <c r="W188" s="38"/>
      <c r="X188" s="39"/>
    </row>
    <row r="189" spans="1:24" outlineLevel="2" x14ac:dyDescent="0.3">
      <c r="A189" s="55">
        <v>50000</v>
      </c>
      <c r="B189" s="56">
        <v>7953</v>
      </c>
      <c r="C189" s="56">
        <v>9492</v>
      </c>
      <c r="D189" s="56">
        <v>11416</v>
      </c>
      <c r="E189" s="56">
        <v>14238</v>
      </c>
      <c r="F189" s="56">
        <v>16162</v>
      </c>
      <c r="G189" s="56">
        <v>17701</v>
      </c>
      <c r="I189" s="71" t="s">
        <v>206</v>
      </c>
      <c r="J189" s="40" t="s">
        <v>207</v>
      </c>
      <c r="K189" s="38"/>
      <c r="L189" s="38"/>
      <c r="M189" s="39"/>
      <c r="N189" s="89"/>
      <c r="O189" s="84"/>
      <c r="R189" s="85"/>
      <c r="S189" s="89"/>
      <c r="T189" s="71" t="s">
        <v>206</v>
      </c>
      <c r="U189" s="40" t="s">
        <v>208</v>
      </c>
      <c r="V189" s="38"/>
      <c r="W189" s="38"/>
      <c r="X189" s="39"/>
    </row>
    <row r="190" spans="1:24" outlineLevel="2" x14ac:dyDescent="0.3">
      <c r="A190" s="53">
        <v>60000</v>
      </c>
      <c r="B190" s="54">
        <v>9287</v>
      </c>
      <c r="C190" s="54">
        <v>11085</v>
      </c>
      <c r="D190" s="54">
        <v>13332</v>
      </c>
      <c r="E190" s="54">
        <v>16627</v>
      </c>
      <c r="F190" s="54">
        <v>18874</v>
      </c>
      <c r="G190" s="54">
        <v>20672</v>
      </c>
      <c r="I190" s="40"/>
      <c r="J190" s="38"/>
      <c r="K190" s="38"/>
      <c r="L190" s="38"/>
      <c r="M190" s="39"/>
      <c r="N190" s="89"/>
      <c r="O190" s="84"/>
      <c r="R190" s="85"/>
      <c r="S190" s="89"/>
      <c r="T190" s="40"/>
      <c r="U190" s="38"/>
      <c r="V190" s="38"/>
      <c r="W190" s="38"/>
      <c r="X190" s="39"/>
    </row>
    <row r="191" spans="1:24" outlineLevel="2" x14ac:dyDescent="0.3">
      <c r="A191" s="55">
        <v>75000</v>
      </c>
      <c r="B191" s="56">
        <v>11227</v>
      </c>
      <c r="C191" s="56">
        <v>13400</v>
      </c>
      <c r="D191" s="56">
        <v>16116</v>
      </c>
      <c r="E191" s="56">
        <v>20100</v>
      </c>
      <c r="F191" s="56">
        <v>22816</v>
      </c>
      <c r="G191" s="56">
        <v>24989</v>
      </c>
      <c r="I191" s="71" t="s">
        <v>209</v>
      </c>
      <c r="J191" s="72" t="s">
        <v>197</v>
      </c>
      <c r="K191" s="73">
        <f>A195</f>
        <v>200000</v>
      </c>
      <c r="L191" s="82"/>
      <c r="M191" s="83"/>
      <c r="N191" s="89"/>
      <c r="O191" s="84"/>
      <c r="R191" s="85"/>
      <c r="S191" s="89"/>
      <c r="T191" s="71" t="s">
        <v>209</v>
      </c>
      <c r="U191" s="72" t="s">
        <v>197</v>
      </c>
      <c r="V191" s="73">
        <f>K191</f>
        <v>200000</v>
      </c>
      <c r="W191" s="82"/>
      <c r="X191" s="83"/>
    </row>
    <row r="192" spans="1:24" outlineLevel="2" x14ac:dyDescent="0.3">
      <c r="A192" s="53">
        <v>100000</v>
      </c>
      <c r="B192" s="54">
        <v>14332</v>
      </c>
      <c r="C192" s="54">
        <v>17106</v>
      </c>
      <c r="D192" s="54">
        <v>20574</v>
      </c>
      <c r="E192" s="54">
        <v>25659</v>
      </c>
      <c r="F192" s="54">
        <v>29127</v>
      </c>
      <c r="G192" s="54">
        <v>31901</v>
      </c>
      <c r="I192" s="71"/>
      <c r="J192" s="74" t="s">
        <v>201</v>
      </c>
      <c r="K192" s="75">
        <f>'Preisblatt Los 1'!B47</f>
        <v>210000</v>
      </c>
      <c r="L192" s="84"/>
      <c r="M192" s="85"/>
      <c r="N192" s="89"/>
      <c r="O192" s="84"/>
      <c r="R192" s="85"/>
      <c r="S192" s="89"/>
      <c r="T192" s="71"/>
      <c r="U192" s="74" t="s">
        <v>201</v>
      </c>
      <c r="V192" s="75">
        <f>K192</f>
        <v>210000</v>
      </c>
      <c r="W192" s="84"/>
      <c r="X192" s="85"/>
    </row>
    <row r="193" spans="1:24" outlineLevel="2" x14ac:dyDescent="0.3">
      <c r="A193" s="55">
        <v>125000</v>
      </c>
      <c r="B193" s="56">
        <v>17315</v>
      </c>
      <c r="C193" s="56">
        <v>20666</v>
      </c>
      <c r="D193" s="56">
        <v>24885</v>
      </c>
      <c r="E193" s="56">
        <v>30999</v>
      </c>
      <c r="F193" s="56">
        <v>35188</v>
      </c>
      <c r="G193" s="56">
        <v>38539</v>
      </c>
      <c r="I193" s="71"/>
      <c r="J193" s="72" t="s">
        <v>199</v>
      </c>
      <c r="K193" s="73">
        <f>A196</f>
        <v>250000</v>
      </c>
      <c r="L193" s="84"/>
      <c r="M193" s="85"/>
      <c r="N193" s="89"/>
      <c r="O193" s="84"/>
      <c r="R193" s="85"/>
      <c r="S193" s="89"/>
      <c r="T193" s="71"/>
      <c r="U193" s="72" t="s">
        <v>199</v>
      </c>
      <c r="V193" s="73">
        <f>K193</f>
        <v>250000</v>
      </c>
      <c r="W193" s="84"/>
      <c r="X193" s="85"/>
    </row>
    <row r="194" spans="1:24" outlineLevel="2" x14ac:dyDescent="0.3">
      <c r="A194" s="53">
        <v>150000</v>
      </c>
      <c r="B194" s="54">
        <v>20201</v>
      </c>
      <c r="C194" s="54">
        <v>24111</v>
      </c>
      <c r="D194" s="54">
        <v>28998</v>
      </c>
      <c r="E194" s="54">
        <v>36166</v>
      </c>
      <c r="F194" s="54">
        <v>41053</v>
      </c>
      <c r="G194" s="54">
        <v>44963</v>
      </c>
      <c r="I194" s="71"/>
      <c r="J194" s="96" t="s">
        <v>203</v>
      </c>
      <c r="K194" s="95">
        <f>D195</f>
        <v>36958</v>
      </c>
      <c r="L194" s="84"/>
      <c r="M194" s="85"/>
      <c r="N194" s="89"/>
      <c r="O194" s="84"/>
      <c r="R194" s="85"/>
      <c r="S194" s="89"/>
      <c r="T194" s="71"/>
      <c r="U194" s="76" t="s">
        <v>203</v>
      </c>
      <c r="V194" s="77">
        <f>E195</f>
        <v>46094</v>
      </c>
      <c r="W194" s="84"/>
      <c r="X194" s="85"/>
    </row>
    <row r="195" spans="1:24" outlineLevel="2" x14ac:dyDescent="0.3">
      <c r="A195" s="67">
        <v>200000</v>
      </c>
      <c r="B195" s="56">
        <v>25746</v>
      </c>
      <c r="C195" s="56">
        <v>30729</v>
      </c>
      <c r="D195" s="94">
        <v>36958</v>
      </c>
      <c r="E195" s="69">
        <v>46094</v>
      </c>
      <c r="F195" s="56">
        <v>52323</v>
      </c>
      <c r="G195" s="56">
        <v>57306</v>
      </c>
      <c r="I195" s="71"/>
      <c r="J195" s="96" t="s">
        <v>206</v>
      </c>
      <c r="K195" s="95">
        <f>D196</f>
        <v>44576</v>
      </c>
      <c r="L195" s="86"/>
      <c r="M195" s="87"/>
      <c r="N195" s="89"/>
      <c r="O195" s="84"/>
      <c r="R195" s="85"/>
      <c r="S195" s="89"/>
      <c r="T195" s="71"/>
      <c r="U195" s="76" t="s">
        <v>206</v>
      </c>
      <c r="V195" s="77">
        <f>E196</f>
        <v>55594</v>
      </c>
      <c r="W195" s="86"/>
      <c r="X195" s="87"/>
    </row>
    <row r="196" spans="1:24" outlineLevel="2" x14ac:dyDescent="0.3">
      <c r="A196" s="66">
        <v>250000</v>
      </c>
      <c r="B196" s="54">
        <v>31053</v>
      </c>
      <c r="C196" s="54">
        <v>37063</v>
      </c>
      <c r="D196" s="93">
        <v>44576</v>
      </c>
      <c r="E196" s="68">
        <v>55594</v>
      </c>
      <c r="F196" s="54">
        <v>63107</v>
      </c>
      <c r="G196" s="54">
        <v>69117</v>
      </c>
      <c r="I196" s="40"/>
      <c r="J196" s="38"/>
      <c r="K196" s="38"/>
      <c r="L196" s="38"/>
      <c r="M196" s="39"/>
      <c r="N196" s="89"/>
      <c r="O196" s="84"/>
      <c r="R196" s="85"/>
      <c r="S196" s="89"/>
      <c r="T196" s="40"/>
      <c r="U196" s="38"/>
      <c r="V196" s="38"/>
      <c r="W196" s="38"/>
      <c r="X196" s="39"/>
    </row>
    <row r="197" spans="1:24" outlineLevel="2" x14ac:dyDescent="0.3">
      <c r="A197" s="55">
        <v>350000</v>
      </c>
      <c r="B197" s="56">
        <v>41147</v>
      </c>
      <c r="C197" s="56">
        <v>49111</v>
      </c>
      <c r="D197" s="56">
        <v>59066</v>
      </c>
      <c r="E197" s="56">
        <v>73667</v>
      </c>
      <c r="F197" s="56">
        <v>83622</v>
      </c>
      <c r="G197" s="56">
        <v>91586</v>
      </c>
      <c r="I197" s="78" t="s">
        <v>210</v>
      </c>
      <c r="J197" s="78" t="s">
        <v>211</v>
      </c>
      <c r="K197" s="40" t="s">
        <v>212</v>
      </c>
      <c r="L197" s="38"/>
      <c r="M197" s="39"/>
      <c r="N197" s="89"/>
      <c r="O197" s="78" t="s">
        <v>210</v>
      </c>
      <c r="P197" s="78" t="s">
        <v>211</v>
      </c>
      <c r="Q197" s="40" t="s">
        <v>212</v>
      </c>
      <c r="R197" s="39"/>
      <c r="S197" s="89"/>
      <c r="T197" s="78" t="s">
        <v>210</v>
      </c>
      <c r="U197" s="78" t="s">
        <v>211</v>
      </c>
      <c r="V197" s="40" t="s">
        <v>213</v>
      </c>
      <c r="W197" s="38"/>
      <c r="X197" s="39"/>
    </row>
    <row r="198" spans="1:24" outlineLevel="2" x14ac:dyDescent="0.3">
      <c r="A198" s="53">
        <v>500000</v>
      </c>
      <c r="B198" s="54">
        <v>55300</v>
      </c>
      <c r="C198" s="54">
        <v>66004</v>
      </c>
      <c r="D198" s="54">
        <v>79383</v>
      </c>
      <c r="E198" s="54">
        <v>99006</v>
      </c>
      <c r="F198" s="54">
        <v>112385</v>
      </c>
      <c r="G198" s="54">
        <v>123088</v>
      </c>
      <c r="I198" s="81"/>
      <c r="J198" s="38"/>
      <c r="K198" s="38"/>
      <c r="L198" s="38"/>
      <c r="M198" s="39"/>
      <c r="N198" s="89"/>
      <c r="O198" s="86"/>
      <c r="P198" s="91"/>
      <c r="Q198" s="91"/>
      <c r="R198" s="87"/>
      <c r="S198" s="89"/>
      <c r="T198" s="81"/>
      <c r="U198" s="38"/>
      <c r="V198" s="38"/>
      <c r="W198" s="38"/>
      <c r="X198" s="39"/>
    </row>
    <row r="199" spans="1:24" outlineLevel="2" x14ac:dyDescent="0.3">
      <c r="A199" s="55">
        <v>650000</v>
      </c>
      <c r="B199" s="56">
        <v>69114</v>
      </c>
      <c r="C199" s="56">
        <v>82491</v>
      </c>
      <c r="D199" s="56">
        <v>99212</v>
      </c>
      <c r="E199" s="56">
        <v>123736</v>
      </c>
      <c r="F199" s="56">
        <v>140457</v>
      </c>
      <c r="G199" s="56">
        <v>153834</v>
      </c>
      <c r="I199" s="78" t="s">
        <v>214</v>
      </c>
      <c r="J199" s="79" t="s">
        <v>211</v>
      </c>
      <c r="K199" s="80">
        <f>(K195-K194)/(K193-K191)*(K192-K191)+K194</f>
        <v>38481.599999999999</v>
      </c>
      <c r="L199" s="40"/>
      <c r="M199" s="39"/>
      <c r="N199" s="90"/>
      <c r="O199" s="71" t="s">
        <v>214</v>
      </c>
      <c r="P199" s="80" t="s">
        <v>211</v>
      </c>
      <c r="Q199" s="80">
        <f>AVERAGE(K199,V199)</f>
        <v>43237.8</v>
      </c>
      <c r="R199" s="71"/>
      <c r="S199" s="90"/>
      <c r="T199" s="78" t="s">
        <v>214</v>
      </c>
      <c r="U199" s="79" t="s">
        <v>211</v>
      </c>
      <c r="V199" s="80">
        <f>(V195-V194)/(V193-V191)*(V192-V191)+V194</f>
        <v>47994</v>
      </c>
      <c r="W199" s="71"/>
      <c r="X199" s="71"/>
    </row>
    <row r="200" spans="1:24" outlineLevel="2" x14ac:dyDescent="0.3">
      <c r="A200" s="53">
        <v>800000</v>
      </c>
      <c r="B200" s="54">
        <v>82430</v>
      </c>
      <c r="C200" s="54">
        <v>98384</v>
      </c>
      <c r="D200" s="54">
        <v>118326</v>
      </c>
      <c r="E200" s="54">
        <v>147576</v>
      </c>
      <c r="F200" s="54">
        <v>167518</v>
      </c>
      <c r="G200" s="54">
        <v>183472</v>
      </c>
    </row>
    <row r="201" spans="1:24" outlineLevel="2" x14ac:dyDescent="0.3">
      <c r="A201" s="55">
        <v>1000000</v>
      </c>
      <c r="B201" s="56">
        <v>99578</v>
      </c>
      <c r="C201" s="56">
        <v>118851</v>
      </c>
      <c r="D201" s="56">
        <v>142942</v>
      </c>
      <c r="E201" s="56">
        <v>178276</v>
      </c>
      <c r="F201" s="56">
        <v>202368</v>
      </c>
      <c r="G201" s="56">
        <v>221641</v>
      </c>
    </row>
    <row r="202" spans="1:24" outlineLevel="2" x14ac:dyDescent="0.3">
      <c r="A202" s="53">
        <v>1250000</v>
      </c>
      <c r="B202" s="54">
        <v>120238</v>
      </c>
      <c r="C202" s="54">
        <v>143510</v>
      </c>
      <c r="D202" s="54">
        <v>172600</v>
      </c>
      <c r="E202" s="54">
        <v>215265</v>
      </c>
      <c r="F202" s="54">
        <v>244355</v>
      </c>
      <c r="G202" s="54">
        <v>267627</v>
      </c>
    </row>
    <row r="203" spans="1:24" outlineLevel="2" x14ac:dyDescent="0.3">
      <c r="A203" s="57">
        <v>1500000</v>
      </c>
      <c r="B203" s="58">
        <v>140204</v>
      </c>
      <c r="C203" s="58">
        <v>167340</v>
      </c>
      <c r="D203" s="58">
        <v>201261</v>
      </c>
      <c r="E203" s="58">
        <v>251011</v>
      </c>
      <c r="F203" s="58">
        <v>284931</v>
      </c>
      <c r="G203" s="58">
        <v>312067</v>
      </c>
    </row>
    <row r="204" spans="1:24" ht="6" customHeight="1" outlineLevel="1" x14ac:dyDescent="0.3">
      <c r="A204" s="47"/>
      <c r="B204" s="48"/>
      <c r="C204" s="49"/>
      <c r="D204" s="50"/>
      <c r="E204" s="38"/>
      <c r="F204" s="38"/>
      <c r="G204" s="38"/>
    </row>
    <row r="205" spans="1:24" ht="15" customHeight="1" outlineLevel="1" x14ac:dyDescent="0.3">
      <c r="A205" s="51" t="s">
        <v>183</v>
      </c>
      <c r="B205" s="52"/>
      <c r="C205" s="52"/>
      <c r="D205" s="52"/>
      <c r="E205" s="52"/>
      <c r="F205" s="52"/>
      <c r="G205" s="52"/>
      <c r="H205" s="43"/>
      <c r="I205" s="106" t="s">
        <v>193</v>
      </c>
      <c r="J205" s="106"/>
      <c r="K205" s="106"/>
      <c r="L205" s="106"/>
      <c r="M205" s="106"/>
      <c r="N205" s="106"/>
      <c r="O205" s="106"/>
      <c r="P205" s="106"/>
      <c r="Q205" s="106"/>
      <c r="R205" s="106"/>
      <c r="S205" s="106"/>
      <c r="T205" s="106"/>
      <c r="U205" s="106"/>
      <c r="V205" s="106"/>
      <c r="W205" s="106"/>
      <c r="X205" s="106"/>
    </row>
    <row r="206" spans="1:24" outlineLevel="2" x14ac:dyDescent="0.3">
      <c r="A206" s="53">
        <v>25000</v>
      </c>
      <c r="B206" s="54">
        <v>3449</v>
      </c>
      <c r="C206" s="54">
        <v>4109</v>
      </c>
      <c r="D206" s="54">
        <v>4768</v>
      </c>
      <c r="E206" s="54">
        <v>5428</v>
      </c>
      <c r="F206" s="54">
        <v>6036</v>
      </c>
      <c r="G206" s="54">
        <v>6696</v>
      </c>
      <c r="I206" s="106" t="s">
        <v>194</v>
      </c>
      <c r="J206" s="106"/>
      <c r="K206" s="106"/>
      <c r="L206" s="106"/>
      <c r="M206" s="106"/>
      <c r="N206" s="88"/>
      <c r="O206" s="106" t="s">
        <v>195</v>
      </c>
      <c r="P206" s="106"/>
      <c r="Q206" s="106"/>
      <c r="R206" s="106"/>
      <c r="S206" s="88"/>
      <c r="T206" s="106" t="s">
        <v>196</v>
      </c>
      <c r="U206" s="106"/>
      <c r="V206" s="106"/>
      <c r="W206" s="106"/>
      <c r="X206" s="106"/>
    </row>
    <row r="207" spans="1:24" outlineLevel="2" x14ac:dyDescent="0.3">
      <c r="A207" s="55">
        <v>35000</v>
      </c>
      <c r="B207" s="56">
        <v>4475</v>
      </c>
      <c r="C207" s="56">
        <v>5331</v>
      </c>
      <c r="D207" s="56">
        <v>6186</v>
      </c>
      <c r="E207" s="56">
        <v>7042</v>
      </c>
      <c r="F207" s="56">
        <v>7831</v>
      </c>
      <c r="G207" s="56">
        <v>8687</v>
      </c>
      <c r="I207" s="71" t="s">
        <v>197</v>
      </c>
      <c r="J207" s="40" t="s">
        <v>198</v>
      </c>
      <c r="K207" s="38"/>
      <c r="L207" s="38"/>
      <c r="M207" s="39"/>
      <c r="N207" s="89"/>
      <c r="O207" s="82"/>
      <c r="P207" s="64"/>
      <c r="Q207" s="64"/>
      <c r="R207" s="83"/>
      <c r="S207" s="89"/>
      <c r="T207" s="71" t="s">
        <v>197</v>
      </c>
      <c r="U207" s="40" t="s">
        <v>198</v>
      </c>
      <c r="V207" s="38"/>
      <c r="W207" s="38"/>
      <c r="X207" s="39"/>
    </row>
    <row r="208" spans="1:24" outlineLevel="2" x14ac:dyDescent="0.3">
      <c r="A208" s="53">
        <v>50000</v>
      </c>
      <c r="B208" s="54">
        <v>5897</v>
      </c>
      <c r="C208" s="54">
        <v>7024</v>
      </c>
      <c r="D208" s="54">
        <v>8152</v>
      </c>
      <c r="E208" s="54">
        <v>9279</v>
      </c>
      <c r="F208" s="54">
        <v>10320</v>
      </c>
      <c r="G208" s="54">
        <v>11447</v>
      </c>
      <c r="I208" s="71" t="s">
        <v>199</v>
      </c>
      <c r="J208" s="40" t="s">
        <v>200</v>
      </c>
      <c r="K208" s="38"/>
      <c r="L208" s="38"/>
      <c r="M208" s="39"/>
      <c r="N208" s="89"/>
      <c r="O208" s="84"/>
      <c r="R208" s="85"/>
      <c r="S208" s="89"/>
      <c r="T208" s="71" t="s">
        <v>199</v>
      </c>
      <c r="U208" s="40" t="s">
        <v>200</v>
      </c>
      <c r="V208" s="38"/>
      <c r="W208" s="38"/>
      <c r="X208" s="39"/>
    </row>
    <row r="209" spans="1:24" outlineLevel="2" x14ac:dyDescent="0.3">
      <c r="A209" s="55">
        <v>75000</v>
      </c>
      <c r="B209" s="56">
        <v>8069</v>
      </c>
      <c r="C209" s="56">
        <v>9611</v>
      </c>
      <c r="D209" s="56">
        <v>11154</v>
      </c>
      <c r="E209" s="56">
        <v>12697</v>
      </c>
      <c r="F209" s="56">
        <v>14121</v>
      </c>
      <c r="G209" s="56">
        <v>15663</v>
      </c>
      <c r="I209" s="71" t="s">
        <v>201</v>
      </c>
      <c r="J209" s="40" t="s">
        <v>202</v>
      </c>
      <c r="K209" s="38"/>
      <c r="L209" s="38"/>
      <c r="M209" s="39"/>
      <c r="N209" s="89"/>
      <c r="O209" s="84"/>
      <c r="R209" s="85"/>
      <c r="S209" s="89"/>
      <c r="T209" s="71" t="s">
        <v>201</v>
      </c>
      <c r="U209" s="40" t="s">
        <v>202</v>
      </c>
      <c r="V209" s="38"/>
      <c r="W209" s="38"/>
      <c r="X209" s="39"/>
    </row>
    <row r="210" spans="1:24" outlineLevel="2" x14ac:dyDescent="0.3">
      <c r="A210" s="53">
        <v>100000</v>
      </c>
      <c r="B210" s="54">
        <v>10079</v>
      </c>
      <c r="C210" s="54">
        <v>12005</v>
      </c>
      <c r="D210" s="54">
        <v>13932</v>
      </c>
      <c r="E210" s="54">
        <v>15859</v>
      </c>
      <c r="F210" s="54">
        <v>17637</v>
      </c>
      <c r="G210" s="54">
        <v>19564</v>
      </c>
      <c r="I210" s="71" t="s">
        <v>203</v>
      </c>
      <c r="J210" s="40" t="s">
        <v>204</v>
      </c>
      <c r="K210" s="38"/>
      <c r="L210" s="38"/>
      <c r="M210" s="39"/>
      <c r="N210" s="89"/>
      <c r="O210" s="84"/>
      <c r="R210" s="85"/>
      <c r="S210" s="89"/>
      <c r="T210" s="71" t="s">
        <v>203</v>
      </c>
      <c r="U210" s="40" t="s">
        <v>205</v>
      </c>
      <c r="V210" s="38"/>
      <c r="W210" s="38"/>
      <c r="X210" s="39"/>
    </row>
    <row r="211" spans="1:24" outlineLevel="2" x14ac:dyDescent="0.3">
      <c r="A211" s="99">
        <v>150000</v>
      </c>
      <c r="B211" s="56">
        <v>13786</v>
      </c>
      <c r="C211" s="56">
        <v>16422</v>
      </c>
      <c r="D211" s="100">
        <v>19058</v>
      </c>
      <c r="E211" s="100">
        <v>21693</v>
      </c>
      <c r="F211" s="56">
        <v>24126</v>
      </c>
      <c r="G211" s="56">
        <v>26762</v>
      </c>
      <c r="I211" s="71" t="s">
        <v>206</v>
      </c>
      <c r="J211" s="40" t="s">
        <v>207</v>
      </c>
      <c r="K211" s="38"/>
      <c r="L211" s="38"/>
      <c r="M211" s="39"/>
      <c r="N211" s="89"/>
      <c r="O211" s="84"/>
      <c r="R211" s="85"/>
      <c r="S211" s="89"/>
      <c r="T211" s="71" t="s">
        <v>206</v>
      </c>
      <c r="U211" s="40" t="s">
        <v>208</v>
      </c>
      <c r="V211" s="38"/>
      <c r="W211" s="38"/>
      <c r="X211" s="39"/>
    </row>
    <row r="212" spans="1:24" outlineLevel="2" x14ac:dyDescent="0.3">
      <c r="A212" s="53">
        <v>200000</v>
      </c>
      <c r="B212" s="54">
        <v>17215</v>
      </c>
      <c r="C212" s="54">
        <v>20506</v>
      </c>
      <c r="D212" s="54">
        <v>23797</v>
      </c>
      <c r="E212" s="54">
        <v>27088</v>
      </c>
      <c r="F212" s="54">
        <v>30126</v>
      </c>
      <c r="G212" s="54">
        <v>33417</v>
      </c>
      <c r="I212" s="40"/>
      <c r="J212" s="38"/>
      <c r="K212" s="38"/>
      <c r="L212" s="38"/>
      <c r="M212" s="39"/>
      <c r="N212" s="89"/>
      <c r="O212" s="84"/>
      <c r="R212" s="85"/>
      <c r="S212" s="89"/>
      <c r="T212" s="40"/>
      <c r="U212" s="38"/>
      <c r="V212" s="38"/>
      <c r="W212" s="38"/>
      <c r="X212" s="39"/>
    </row>
    <row r="213" spans="1:24" outlineLevel="2" x14ac:dyDescent="0.3">
      <c r="A213" s="55">
        <v>300000</v>
      </c>
      <c r="B213" s="56">
        <v>23534</v>
      </c>
      <c r="C213" s="56">
        <v>28033</v>
      </c>
      <c r="D213" s="56">
        <v>32532</v>
      </c>
      <c r="E213" s="56">
        <v>37031</v>
      </c>
      <c r="F213" s="56">
        <v>41185</v>
      </c>
      <c r="G213" s="56">
        <v>45684</v>
      </c>
      <c r="I213" s="71" t="s">
        <v>209</v>
      </c>
      <c r="J213" s="72" t="s">
        <v>197</v>
      </c>
      <c r="K213" s="73">
        <f>A219</f>
        <v>3000000</v>
      </c>
      <c r="L213" s="82"/>
      <c r="M213" s="83"/>
      <c r="N213" s="89"/>
      <c r="O213" s="84"/>
      <c r="R213" s="85"/>
      <c r="S213" s="89"/>
      <c r="T213" s="71" t="s">
        <v>209</v>
      </c>
      <c r="U213" s="72" t="s">
        <v>197</v>
      </c>
      <c r="V213" s="73">
        <f>K213</f>
        <v>3000000</v>
      </c>
      <c r="W213" s="82"/>
      <c r="X213" s="83"/>
    </row>
    <row r="214" spans="1:24" outlineLevel="2" x14ac:dyDescent="0.3">
      <c r="A214" s="53">
        <v>500000</v>
      </c>
      <c r="B214" s="54">
        <v>34865</v>
      </c>
      <c r="C214" s="54">
        <v>41530</v>
      </c>
      <c r="D214" s="54">
        <v>48195</v>
      </c>
      <c r="E214" s="54">
        <v>54861</v>
      </c>
      <c r="F214" s="54">
        <v>61013</v>
      </c>
      <c r="G214" s="54">
        <v>67679</v>
      </c>
      <c r="I214" s="88"/>
      <c r="J214" s="74" t="s">
        <v>201</v>
      </c>
      <c r="K214" s="75">
        <f>'Preisblatt Los 1'!B51</f>
        <v>4258794</v>
      </c>
      <c r="L214" s="84"/>
      <c r="M214" s="85"/>
      <c r="N214" s="89"/>
      <c r="O214" s="84"/>
      <c r="R214" s="85"/>
      <c r="S214" s="89"/>
      <c r="T214" s="88"/>
      <c r="U214" s="74" t="s">
        <v>201</v>
      </c>
      <c r="V214" s="75">
        <f>K214</f>
        <v>4258794</v>
      </c>
      <c r="W214" s="84"/>
      <c r="X214" s="85"/>
    </row>
    <row r="215" spans="1:24" outlineLevel="2" x14ac:dyDescent="0.3">
      <c r="A215" s="55">
        <v>750000</v>
      </c>
      <c r="B215" s="56">
        <v>47576</v>
      </c>
      <c r="C215" s="56">
        <v>56672</v>
      </c>
      <c r="D215" s="56">
        <v>65767</v>
      </c>
      <c r="E215" s="56">
        <v>74863</v>
      </c>
      <c r="F215" s="56">
        <v>83258</v>
      </c>
      <c r="G215" s="56">
        <v>92354</v>
      </c>
      <c r="I215" s="89"/>
      <c r="J215" s="72" t="s">
        <v>199</v>
      </c>
      <c r="K215" s="73">
        <f>A220</f>
        <v>5000000</v>
      </c>
      <c r="L215" s="84"/>
      <c r="M215" s="85"/>
      <c r="N215" s="89"/>
      <c r="O215" s="84"/>
      <c r="R215" s="85"/>
      <c r="S215" s="89"/>
      <c r="T215" s="89"/>
      <c r="U215" s="72" t="s">
        <v>199</v>
      </c>
      <c r="V215" s="73">
        <f>K215</f>
        <v>5000000</v>
      </c>
      <c r="W215" s="84"/>
      <c r="X215" s="85"/>
    </row>
    <row r="216" spans="1:24" outlineLevel="2" x14ac:dyDescent="0.3">
      <c r="A216" s="53">
        <v>1000000</v>
      </c>
      <c r="B216" s="54">
        <v>59264</v>
      </c>
      <c r="C216" s="54">
        <v>70594</v>
      </c>
      <c r="D216" s="54">
        <v>81924</v>
      </c>
      <c r="E216" s="54">
        <v>93254</v>
      </c>
      <c r="F216" s="54">
        <v>103712</v>
      </c>
      <c r="G216" s="54">
        <v>115042</v>
      </c>
      <c r="I216" s="89"/>
      <c r="J216" s="96" t="s">
        <v>203</v>
      </c>
      <c r="K216" s="95">
        <f>D219</f>
        <v>190636</v>
      </c>
      <c r="L216" s="84"/>
      <c r="M216" s="85"/>
      <c r="N216" s="89"/>
      <c r="O216" s="84"/>
      <c r="R216" s="85"/>
      <c r="S216" s="89"/>
      <c r="T216" s="89"/>
      <c r="U216" s="76" t="s">
        <v>203</v>
      </c>
      <c r="V216" s="77">
        <f>E219</f>
        <v>217001</v>
      </c>
      <c r="W216" s="84"/>
      <c r="X216" s="85"/>
    </row>
    <row r="217" spans="1:24" outlineLevel="2" x14ac:dyDescent="0.3">
      <c r="A217" s="55">
        <v>1500000</v>
      </c>
      <c r="B217" s="56">
        <v>80998</v>
      </c>
      <c r="C217" s="56">
        <v>96482</v>
      </c>
      <c r="D217" s="56">
        <v>111967</v>
      </c>
      <c r="E217" s="56">
        <v>127452</v>
      </c>
      <c r="F217" s="56">
        <v>141746</v>
      </c>
      <c r="G217" s="56">
        <v>157230</v>
      </c>
      <c r="I217" s="90"/>
      <c r="J217" s="96" t="s">
        <v>206</v>
      </c>
      <c r="K217" s="95">
        <f>D220</f>
        <v>281425</v>
      </c>
      <c r="L217" s="86"/>
      <c r="M217" s="87"/>
      <c r="N217" s="89"/>
      <c r="O217" s="84"/>
      <c r="R217" s="85"/>
      <c r="S217" s="89"/>
      <c r="T217" s="90"/>
      <c r="U217" s="76" t="s">
        <v>206</v>
      </c>
      <c r="V217" s="77">
        <f>E220</f>
        <v>320345</v>
      </c>
      <c r="W217" s="86"/>
      <c r="X217" s="87"/>
    </row>
    <row r="218" spans="1:24" outlineLevel="2" x14ac:dyDescent="0.3">
      <c r="A218" s="53">
        <v>2000000</v>
      </c>
      <c r="B218" s="54">
        <v>101054</v>
      </c>
      <c r="C218" s="54">
        <v>120373</v>
      </c>
      <c r="D218" s="54">
        <v>139692</v>
      </c>
      <c r="E218" s="54">
        <v>159011</v>
      </c>
      <c r="F218" s="54">
        <v>176844</v>
      </c>
      <c r="G218" s="54">
        <v>196163</v>
      </c>
      <c r="I218" s="40"/>
      <c r="J218" s="38"/>
      <c r="K218" s="38"/>
      <c r="L218" s="38"/>
      <c r="M218" s="39"/>
      <c r="N218" s="89"/>
      <c r="O218" s="84"/>
      <c r="R218" s="85"/>
      <c r="S218" s="89"/>
      <c r="T218" s="40"/>
      <c r="U218" s="38"/>
      <c r="V218" s="38"/>
      <c r="W218" s="38"/>
      <c r="X218" s="39"/>
    </row>
    <row r="219" spans="1:24" outlineLevel="2" x14ac:dyDescent="0.3">
      <c r="A219" s="67">
        <v>3000000</v>
      </c>
      <c r="B219" s="56">
        <v>137907</v>
      </c>
      <c r="C219" s="56">
        <v>164272</v>
      </c>
      <c r="D219" s="94">
        <v>190636</v>
      </c>
      <c r="E219" s="101">
        <v>217001</v>
      </c>
      <c r="F219" s="56">
        <v>241338</v>
      </c>
      <c r="G219" s="56">
        <v>267702</v>
      </c>
      <c r="I219" s="78" t="s">
        <v>210</v>
      </c>
      <c r="J219" s="78" t="s">
        <v>211</v>
      </c>
      <c r="K219" s="40" t="s">
        <v>212</v>
      </c>
      <c r="L219" s="38"/>
      <c r="M219" s="39"/>
      <c r="N219" s="89"/>
      <c r="O219" s="78" t="s">
        <v>210</v>
      </c>
      <c r="P219" s="78" t="s">
        <v>211</v>
      </c>
      <c r="Q219" s="40" t="s">
        <v>212</v>
      </c>
      <c r="R219" s="39"/>
      <c r="S219" s="89"/>
      <c r="T219" s="78" t="s">
        <v>210</v>
      </c>
      <c r="U219" s="78" t="s">
        <v>211</v>
      </c>
      <c r="V219" s="40" t="s">
        <v>213</v>
      </c>
      <c r="W219" s="38"/>
      <c r="X219" s="39"/>
    </row>
    <row r="220" spans="1:24" outlineLevel="2" x14ac:dyDescent="0.3">
      <c r="A220" s="66">
        <v>5000000</v>
      </c>
      <c r="B220" s="54">
        <v>203584</v>
      </c>
      <c r="C220" s="54">
        <v>242504</v>
      </c>
      <c r="D220" s="93">
        <v>281425</v>
      </c>
      <c r="E220" s="102">
        <v>320345</v>
      </c>
      <c r="F220" s="54">
        <v>356272</v>
      </c>
      <c r="G220" s="54">
        <v>395192</v>
      </c>
      <c r="I220" s="81"/>
      <c r="J220" s="38"/>
      <c r="K220" s="38"/>
      <c r="L220" s="38"/>
      <c r="M220" s="39"/>
      <c r="N220" s="89"/>
      <c r="O220" s="86"/>
      <c r="P220" s="91"/>
      <c r="Q220" s="91"/>
      <c r="R220" s="87"/>
      <c r="S220" s="89"/>
      <c r="T220" s="81"/>
      <c r="U220" s="38"/>
      <c r="V220" s="38"/>
      <c r="W220" s="38"/>
      <c r="X220" s="39"/>
    </row>
    <row r="221" spans="1:24" outlineLevel="2" x14ac:dyDescent="0.3">
      <c r="A221" s="55">
        <v>7500000</v>
      </c>
      <c r="B221" s="56">
        <v>278415</v>
      </c>
      <c r="C221" s="56">
        <v>331642</v>
      </c>
      <c r="D221" s="56">
        <v>384868</v>
      </c>
      <c r="E221" s="56">
        <v>438095</v>
      </c>
      <c r="F221" s="56">
        <v>487227</v>
      </c>
      <c r="G221" s="56">
        <v>540453</v>
      </c>
      <c r="I221" s="78" t="s">
        <v>214</v>
      </c>
      <c r="J221" s="79" t="s">
        <v>211</v>
      </c>
      <c r="K221" s="80">
        <f>(K217-K216)/(K215-K213)*(K214-K213)+K216</f>
        <v>247778.32423299999</v>
      </c>
      <c r="L221" s="40"/>
      <c r="M221" s="39"/>
      <c r="N221" s="90"/>
      <c r="O221" s="71" t="s">
        <v>214</v>
      </c>
      <c r="P221" s="80" t="s">
        <v>211</v>
      </c>
      <c r="Q221" s="80">
        <f>AVERAGE(K221,V221)</f>
        <v>264911.8639005</v>
      </c>
      <c r="R221" s="71"/>
      <c r="S221" s="90"/>
      <c r="T221" s="78" t="s">
        <v>214</v>
      </c>
      <c r="U221" s="79" t="s">
        <v>211</v>
      </c>
      <c r="V221" s="80">
        <f>(V217-V216)/(V215-V213)*(V214-V213)+V216</f>
        <v>282045.40356800001</v>
      </c>
      <c r="W221" s="40"/>
      <c r="X221" s="39"/>
    </row>
    <row r="222" spans="1:24" outlineLevel="2" x14ac:dyDescent="0.3">
      <c r="A222" s="53">
        <v>10000000</v>
      </c>
      <c r="B222" s="54">
        <v>347568</v>
      </c>
      <c r="C222" s="54">
        <v>414014</v>
      </c>
      <c r="D222" s="54">
        <v>480461</v>
      </c>
      <c r="E222" s="54">
        <v>546908</v>
      </c>
      <c r="F222" s="54">
        <v>608244</v>
      </c>
      <c r="G222" s="54">
        <v>674690</v>
      </c>
      <c r="J222" s="43"/>
      <c r="K222" s="43"/>
    </row>
    <row r="223" spans="1:24" outlineLevel="2" x14ac:dyDescent="0.3">
      <c r="A223" s="55">
        <v>15000000</v>
      </c>
      <c r="B223" s="56">
        <v>474901</v>
      </c>
      <c r="C223" s="56">
        <v>565691</v>
      </c>
      <c r="D223" s="56">
        <v>656480</v>
      </c>
      <c r="E223" s="56">
        <v>747270</v>
      </c>
      <c r="F223" s="56">
        <v>831076</v>
      </c>
      <c r="G223" s="56">
        <v>921866</v>
      </c>
      <c r="J223" s="43"/>
      <c r="K223" s="43"/>
    </row>
    <row r="224" spans="1:24" outlineLevel="2" x14ac:dyDescent="0.3">
      <c r="A224" s="53">
        <v>20000000</v>
      </c>
      <c r="B224" s="54">
        <v>592324</v>
      </c>
      <c r="C224" s="54">
        <v>705563</v>
      </c>
      <c r="D224" s="54">
        <v>818801</v>
      </c>
      <c r="E224" s="54">
        <v>932040</v>
      </c>
      <c r="F224" s="54">
        <v>1036568</v>
      </c>
      <c r="G224" s="54">
        <v>1149806</v>
      </c>
      <c r="L224" s="70"/>
    </row>
    <row r="225" spans="1:24" outlineLevel="2" x14ac:dyDescent="0.3">
      <c r="A225" s="57">
        <v>25000000</v>
      </c>
      <c r="B225" s="58">
        <v>702770</v>
      </c>
      <c r="C225" s="58">
        <v>837123</v>
      </c>
      <c r="D225" s="58">
        <v>971476</v>
      </c>
      <c r="E225" s="58">
        <v>1105829</v>
      </c>
      <c r="F225" s="58">
        <v>1229848</v>
      </c>
      <c r="G225" s="58">
        <v>1364201</v>
      </c>
    </row>
    <row r="226" spans="1:24" ht="6" customHeight="1" outlineLevel="1" x14ac:dyDescent="0.3">
      <c r="A226" s="47"/>
      <c r="B226" s="48"/>
      <c r="C226" s="49"/>
      <c r="D226" s="50"/>
      <c r="E226" s="38"/>
      <c r="F226" s="38"/>
      <c r="G226" s="38"/>
    </row>
    <row r="227" spans="1:24" outlineLevel="1" x14ac:dyDescent="0.3">
      <c r="A227" s="51" t="s">
        <v>184</v>
      </c>
      <c r="B227" s="52"/>
      <c r="C227" s="52"/>
      <c r="D227" s="52"/>
      <c r="E227" s="52"/>
      <c r="F227" s="52"/>
      <c r="G227" s="52"/>
      <c r="I227" s="106" t="s">
        <v>193</v>
      </c>
      <c r="J227" s="106"/>
      <c r="K227" s="106"/>
      <c r="L227" s="106"/>
      <c r="M227" s="106"/>
      <c r="N227" s="106"/>
      <c r="O227" s="106"/>
      <c r="P227" s="106"/>
      <c r="Q227" s="106"/>
      <c r="R227" s="106"/>
      <c r="S227" s="106"/>
      <c r="T227" s="106"/>
      <c r="U227" s="106"/>
      <c r="V227" s="106"/>
      <c r="W227" s="106"/>
      <c r="X227" s="106"/>
    </row>
    <row r="228" spans="1:24" outlineLevel="2" x14ac:dyDescent="0.3">
      <c r="A228" s="53">
        <v>25000</v>
      </c>
      <c r="B228" s="54">
        <v>3882</v>
      </c>
      <c r="C228" s="54">
        <v>4624</v>
      </c>
      <c r="D228" s="54">
        <v>5336</v>
      </c>
      <c r="E228" s="54">
        <v>6108</v>
      </c>
      <c r="F228" s="54">
        <v>6793</v>
      </c>
      <c r="G228" s="54">
        <v>7535</v>
      </c>
      <c r="I228" s="106" t="s">
        <v>194</v>
      </c>
      <c r="J228" s="106"/>
      <c r="K228" s="106"/>
      <c r="L228" s="106"/>
      <c r="M228" s="106"/>
      <c r="N228" s="88"/>
      <c r="O228" s="106" t="s">
        <v>195</v>
      </c>
      <c r="P228" s="106"/>
      <c r="Q228" s="106"/>
      <c r="R228" s="106"/>
      <c r="S228" s="88"/>
      <c r="T228" s="106" t="s">
        <v>196</v>
      </c>
      <c r="U228" s="106"/>
      <c r="V228" s="106"/>
      <c r="W228" s="106"/>
      <c r="X228" s="106"/>
    </row>
    <row r="229" spans="1:24" outlineLevel="2" x14ac:dyDescent="0.3">
      <c r="A229" s="55">
        <v>35000</v>
      </c>
      <c r="B229" s="56">
        <v>4981</v>
      </c>
      <c r="C229" s="56">
        <v>5933</v>
      </c>
      <c r="D229" s="56">
        <v>6885</v>
      </c>
      <c r="E229" s="56">
        <v>7837</v>
      </c>
      <c r="F229" s="56">
        <v>8716</v>
      </c>
      <c r="G229" s="56">
        <v>9668</v>
      </c>
      <c r="I229" s="71" t="s">
        <v>197</v>
      </c>
      <c r="J229" s="40" t="s">
        <v>198</v>
      </c>
      <c r="K229" s="38"/>
      <c r="L229" s="38"/>
      <c r="M229" s="39"/>
      <c r="N229" s="89"/>
      <c r="O229" s="82"/>
      <c r="P229" s="64"/>
      <c r="Q229" s="64"/>
      <c r="R229" s="83"/>
      <c r="S229" s="89"/>
      <c r="T229" s="71" t="s">
        <v>197</v>
      </c>
      <c r="U229" s="40" t="s">
        <v>198</v>
      </c>
      <c r="V229" s="38"/>
      <c r="W229" s="38"/>
      <c r="X229" s="39"/>
    </row>
    <row r="230" spans="1:24" outlineLevel="2" x14ac:dyDescent="0.3">
      <c r="A230" s="53">
        <v>50000</v>
      </c>
      <c r="B230" s="54">
        <v>6487</v>
      </c>
      <c r="C230" s="54">
        <v>7727</v>
      </c>
      <c r="D230" s="54">
        <v>8967</v>
      </c>
      <c r="E230" s="54">
        <v>10207</v>
      </c>
      <c r="F230" s="54">
        <v>11352</v>
      </c>
      <c r="G230" s="54">
        <v>12562</v>
      </c>
      <c r="I230" s="71" t="s">
        <v>199</v>
      </c>
      <c r="J230" s="40" t="s">
        <v>200</v>
      </c>
      <c r="K230" s="38"/>
      <c r="L230" s="38"/>
      <c r="M230" s="39"/>
      <c r="N230" s="89"/>
      <c r="O230" s="84"/>
      <c r="R230" s="85"/>
      <c r="S230" s="89"/>
      <c r="T230" s="71" t="s">
        <v>199</v>
      </c>
      <c r="U230" s="40" t="s">
        <v>200</v>
      </c>
      <c r="V230" s="38"/>
      <c r="W230" s="38"/>
      <c r="X230" s="39"/>
    </row>
    <row r="231" spans="1:24" outlineLevel="2" x14ac:dyDescent="0.3">
      <c r="A231" s="55">
        <v>75000</v>
      </c>
      <c r="B231" s="56">
        <v>8759</v>
      </c>
      <c r="C231" s="56">
        <v>10434</v>
      </c>
      <c r="D231" s="56">
        <v>12108</v>
      </c>
      <c r="E231" s="56">
        <v>13783</v>
      </c>
      <c r="F231" s="56">
        <v>15328</v>
      </c>
      <c r="G231" s="56">
        <v>17003</v>
      </c>
      <c r="I231" s="71" t="s">
        <v>201</v>
      </c>
      <c r="J231" s="40" t="s">
        <v>202</v>
      </c>
      <c r="K231" s="38"/>
      <c r="L231" s="38"/>
      <c r="M231" s="39"/>
      <c r="N231" s="89"/>
      <c r="O231" s="84"/>
      <c r="R231" s="85"/>
      <c r="S231" s="89"/>
      <c r="T231" s="71" t="s">
        <v>201</v>
      </c>
      <c r="U231" s="40" t="s">
        <v>202</v>
      </c>
      <c r="V231" s="38"/>
      <c r="W231" s="38"/>
      <c r="X231" s="39"/>
    </row>
    <row r="232" spans="1:24" outlineLevel="2" x14ac:dyDescent="0.3">
      <c r="A232" s="66">
        <v>100000</v>
      </c>
      <c r="B232" s="54">
        <v>10839</v>
      </c>
      <c r="C232" s="54">
        <v>12911</v>
      </c>
      <c r="D232" s="93">
        <v>14983</v>
      </c>
      <c r="E232" s="68">
        <v>17056</v>
      </c>
      <c r="F232" s="54">
        <v>18968</v>
      </c>
      <c r="G232" s="54">
        <v>21041</v>
      </c>
      <c r="I232" s="71" t="s">
        <v>203</v>
      </c>
      <c r="J232" s="40" t="s">
        <v>204</v>
      </c>
      <c r="K232" s="38"/>
      <c r="L232" s="38"/>
      <c r="M232" s="39"/>
      <c r="N232" s="89"/>
      <c r="O232" s="84"/>
      <c r="R232" s="85"/>
      <c r="S232" s="89"/>
      <c r="T232" s="71" t="s">
        <v>203</v>
      </c>
      <c r="U232" s="40" t="s">
        <v>205</v>
      </c>
      <c r="V232" s="38"/>
      <c r="W232" s="38"/>
      <c r="X232" s="39"/>
    </row>
    <row r="233" spans="1:24" outlineLevel="2" x14ac:dyDescent="0.3">
      <c r="A233" s="67">
        <v>150000</v>
      </c>
      <c r="B233" s="56">
        <v>14634</v>
      </c>
      <c r="C233" s="56">
        <v>17432</v>
      </c>
      <c r="D233" s="94">
        <v>20229</v>
      </c>
      <c r="E233" s="69">
        <v>23027</v>
      </c>
      <c r="F233" s="56">
        <v>25610</v>
      </c>
      <c r="G233" s="56">
        <v>28407</v>
      </c>
      <c r="I233" s="71" t="s">
        <v>206</v>
      </c>
      <c r="J233" s="40" t="s">
        <v>207</v>
      </c>
      <c r="K233" s="38"/>
      <c r="L233" s="38"/>
      <c r="M233" s="39"/>
      <c r="N233" s="89"/>
      <c r="O233" s="84"/>
      <c r="R233" s="85"/>
      <c r="S233" s="89"/>
      <c r="T233" s="71" t="s">
        <v>206</v>
      </c>
      <c r="U233" s="40" t="s">
        <v>208</v>
      </c>
      <c r="V233" s="38"/>
      <c r="W233" s="38"/>
      <c r="X233" s="39"/>
    </row>
    <row r="234" spans="1:24" outlineLevel="2" x14ac:dyDescent="0.3">
      <c r="A234" s="53">
        <v>200000</v>
      </c>
      <c r="B234" s="54">
        <v>18106</v>
      </c>
      <c r="C234" s="54">
        <v>21567</v>
      </c>
      <c r="D234" s="54">
        <v>25029</v>
      </c>
      <c r="E234" s="54">
        <v>28490</v>
      </c>
      <c r="F234" s="54">
        <v>31685</v>
      </c>
      <c r="G234" s="54">
        <v>35147</v>
      </c>
      <c r="I234" s="40"/>
      <c r="J234" s="38"/>
      <c r="K234" s="38"/>
      <c r="L234" s="38"/>
      <c r="M234" s="39"/>
      <c r="N234" s="89"/>
      <c r="O234" s="84"/>
      <c r="R234" s="85"/>
      <c r="S234" s="89"/>
      <c r="T234" s="40"/>
      <c r="U234" s="38"/>
      <c r="V234" s="38"/>
      <c r="W234" s="38"/>
      <c r="X234" s="39"/>
    </row>
    <row r="235" spans="1:24" outlineLevel="2" x14ac:dyDescent="0.3">
      <c r="A235" s="55">
        <v>300000</v>
      </c>
      <c r="B235" s="56">
        <v>24435</v>
      </c>
      <c r="C235" s="56">
        <v>29106</v>
      </c>
      <c r="D235" s="56">
        <v>33778</v>
      </c>
      <c r="E235" s="56">
        <v>38449</v>
      </c>
      <c r="F235" s="56">
        <v>42761</v>
      </c>
      <c r="G235" s="56">
        <v>47433</v>
      </c>
      <c r="I235" s="71" t="s">
        <v>209</v>
      </c>
      <c r="J235" s="72" t="s">
        <v>197</v>
      </c>
      <c r="K235" s="73">
        <f>A232</f>
        <v>100000</v>
      </c>
      <c r="L235" s="82"/>
      <c r="M235" s="83"/>
      <c r="N235" s="89"/>
      <c r="O235" s="84"/>
      <c r="R235" s="85"/>
      <c r="S235" s="89"/>
      <c r="T235" s="71" t="s">
        <v>209</v>
      </c>
      <c r="U235" s="72" t="s">
        <v>197</v>
      </c>
      <c r="V235" s="73">
        <f>K235</f>
        <v>100000</v>
      </c>
      <c r="W235" s="82"/>
      <c r="X235" s="83"/>
    </row>
    <row r="236" spans="1:24" outlineLevel="2" x14ac:dyDescent="0.3">
      <c r="A236" s="53">
        <v>500000</v>
      </c>
      <c r="B236" s="54">
        <v>35622</v>
      </c>
      <c r="C236" s="54">
        <v>42433</v>
      </c>
      <c r="D236" s="54">
        <v>49243</v>
      </c>
      <c r="E236" s="54">
        <v>56053</v>
      </c>
      <c r="F236" s="54">
        <v>62339</v>
      </c>
      <c r="G236" s="54">
        <v>69149</v>
      </c>
      <c r="I236" s="88"/>
      <c r="J236" s="74" t="s">
        <v>201</v>
      </c>
      <c r="K236" s="75">
        <f>'Preisblatt Los 1'!B55</f>
        <v>125000</v>
      </c>
      <c r="L236" s="84"/>
      <c r="M236" s="85"/>
      <c r="N236" s="89"/>
      <c r="O236" s="84"/>
      <c r="R236" s="85"/>
      <c r="S236" s="89"/>
      <c r="T236" s="88"/>
      <c r="U236" s="74" t="s">
        <v>201</v>
      </c>
      <c r="V236" s="75">
        <f>K236</f>
        <v>125000</v>
      </c>
      <c r="W236" s="84"/>
      <c r="X236" s="85"/>
    </row>
    <row r="237" spans="1:24" outlineLevel="2" x14ac:dyDescent="0.3">
      <c r="A237" s="55">
        <v>750000</v>
      </c>
      <c r="B237" s="56">
        <v>48001</v>
      </c>
      <c r="C237" s="56">
        <v>57178</v>
      </c>
      <c r="D237" s="56">
        <v>66355</v>
      </c>
      <c r="E237" s="56">
        <v>75532</v>
      </c>
      <c r="F237" s="56">
        <v>84002</v>
      </c>
      <c r="G237" s="56">
        <v>93179</v>
      </c>
      <c r="I237" s="89"/>
      <c r="J237" s="72" t="s">
        <v>199</v>
      </c>
      <c r="K237" s="73">
        <f>A233</f>
        <v>150000</v>
      </c>
      <c r="L237" s="84"/>
      <c r="M237" s="85"/>
      <c r="N237" s="89"/>
      <c r="O237" s="84"/>
      <c r="R237" s="85"/>
      <c r="S237" s="89"/>
      <c r="T237" s="89"/>
      <c r="U237" s="72" t="s">
        <v>199</v>
      </c>
      <c r="V237" s="73">
        <f>K237</f>
        <v>150000</v>
      </c>
      <c r="W237" s="84"/>
      <c r="X237" s="85"/>
    </row>
    <row r="238" spans="1:24" outlineLevel="2" x14ac:dyDescent="0.3">
      <c r="A238" s="53">
        <v>1000000</v>
      </c>
      <c r="B238" s="54">
        <v>59267</v>
      </c>
      <c r="C238" s="54">
        <v>70597</v>
      </c>
      <c r="D238" s="54">
        <v>81928</v>
      </c>
      <c r="E238" s="54">
        <v>93258</v>
      </c>
      <c r="F238" s="54">
        <v>103717</v>
      </c>
      <c r="G238" s="54">
        <v>115047</v>
      </c>
      <c r="I238" s="89"/>
      <c r="J238" s="96" t="s">
        <v>203</v>
      </c>
      <c r="K238" s="95">
        <f>D232</f>
        <v>14983</v>
      </c>
      <c r="L238" s="84"/>
      <c r="M238" s="85"/>
      <c r="N238" s="89"/>
      <c r="O238" s="84"/>
      <c r="R238" s="85"/>
      <c r="S238" s="89"/>
      <c r="T238" s="89"/>
      <c r="U238" s="76" t="s">
        <v>203</v>
      </c>
      <c r="V238" s="77">
        <f>E232</f>
        <v>17056</v>
      </c>
      <c r="W238" s="84"/>
      <c r="X238" s="85"/>
    </row>
    <row r="239" spans="1:24" outlineLevel="2" x14ac:dyDescent="0.3">
      <c r="A239" s="55">
        <v>1500000</v>
      </c>
      <c r="B239" s="56">
        <v>80009</v>
      </c>
      <c r="C239" s="56">
        <v>95305</v>
      </c>
      <c r="D239" s="56">
        <v>110600</v>
      </c>
      <c r="E239" s="56">
        <v>125896</v>
      </c>
      <c r="F239" s="56">
        <v>140015</v>
      </c>
      <c r="G239" s="56">
        <v>155311</v>
      </c>
      <c r="I239" s="90"/>
      <c r="J239" s="96" t="s">
        <v>206</v>
      </c>
      <c r="K239" s="95">
        <f>D233</f>
        <v>20229</v>
      </c>
      <c r="L239" s="86"/>
      <c r="M239" s="87"/>
      <c r="N239" s="89"/>
      <c r="O239" s="84"/>
      <c r="R239" s="85"/>
      <c r="S239" s="89"/>
      <c r="T239" s="90"/>
      <c r="U239" s="76" t="s">
        <v>206</v>
      </c>
      <c r="V239" s="77">
        <f>E233</f>
        <v>23027</v>
      </c>
      <c r="W239" s="86"/>
      <c r="X239" s="87"/>
    </row>
    <row r="240" spans="1:24" outlineLevel="2" x14ac:dyDescent="0.3">
      <c r="A240" s="53">
        <v>2000000</v>
      </c>
      <c r="B240" s="54">
        <v>98962</v>
      </c>
      <c r="C240" s="54">
        <v>117881</v>
      </c>
      <c r="D240" s="54">
        <v>136800</v>
      </c>
      <c r="E240" s="54">
        <v>155719</v>
      </c>
      <c r="F240" s="54">
        <v>173183</v>
      </c>
      <c r="G240" s="54">
        <v>192102</v>
      </c>
      <c r="I240" s="40"/>
      <c r="J240" s="38"/>
      <c r="K240" s="38"/>
      <c r="L240" s="38"/>
      <c r="M240" s="39"/>
      <c r="N240" s="89"/>
      <c r="O240" s="84"/>
      <c r="R240" s="85"/>
      <c r="S240" s="89"/>
      <c r="T240" s="40"/>
      <c r="U240" s="38"/>
      <c r="V240" s="38"/>
      <c r="W240" s="38"/>
      <c r="X240" s="39"/>
    </row>
    <row r="241" spans="1:24" outlineLevel="2" x14ac:dyDescent="0.3">
      <c r="A241" s="55">
        <v>3000000</v>
      </c>
      <c r="B241" s="56">
        <v>133441</v>
      </c>
      <c r="C241" s="56">
        <v>158951</v>
      </c>
      <c r="D241" s="56">
        <v>184462</v>
      </c>
      <c r="E241" s="56">
        <v>209973</v>
      </c>
      <c r="F241" s="56">
        <v>233521</v>
      </c>
      <c r="G241" s="56">
        <v>259032</v>
      </c>
      <c r="I241" s="78" t="s">
        <v>210</v>
      </c>
      <c r="J241" s="78" t="s">
        <v>211</v>
      </c>
      <c r="K241" s="40" t="s">
        <v>212</v>
      </c>
      <c r="L241" s="38"/>
      <c r="M241" s="39"/>
      <c r="N241" s="89"/>
      <c r="O241" s="78" t="s">
        <v>210</v>
      </c>
      <c r="P241" s="78" t="s">
        <v>211</v>
      </c>
      <c r="Q241" s="40" t="s">
        <v>212</v>
      </c>
      <c r="R241" s="39"/>
      <c r="S241" s="89"/>
      <c r="T241" s="78" t="s">
        <v>210</v>
      </c>
      <c r="U241" s="78" t="s">
        <v>211</v>
      </c>
      <c r="V241" s="40" t="s">
        <v>213</v>
      </c>
      <c r="W241" s="38"/>
      <c r="X241" s="39"/>
    </row>
    <row r="242" spans="1:24" outlineLevel="2" x14ac:dyDescent="0.3">
      <c r="A242" s="53">
        <v>5000000</v>
      </c>
      <c r="B242" s="54">
        <v>194094</v>
      </c>
      <c r="C242" s="54">
        <v>231200</v>
      </c>
      <c r="D242" s="54">
        <v>268306</v>
      </c>
      <c r="E242" s="54">
        <v>305412</v>
      </c>
      <c r="F242" s="54">
        <v>339664</v>
      </c>
      <c r="G242" s="54">
        <v>376770</v>
      </c>
      <c r="I242" s="81"/>
      <c r="J242" s="38"/>
      <c r="K242" s="38"/>
      <c r="L242" s="38"/>
      <c r="M242" s="39"/>
      <c r="N242" s="89"/>
      <c r="O242" s="86"/>
      <c r="P242" s="91"/>
      <c r="Q242" s="91"/>
      <c r="R242" s="87"/>
      <c r="S242" s="89"/>
      <c r="T242" s="81"/>
      <c r="U242" s="38"/>
      <c r="V242" s="38"/>
      <c r="W242" s="38"/>
      <c r="X242" s="39"/>
    </row>
    <row r="243" spans="1:24" outlineLevel="2" x14ac:dyDescent="0.3">
      <c r="A243" s="55">
        <v>7500000</v>
      </c>
      <c r="B243" s="56">
        <v>262407</v>
      </c>
      <c r="C243" s="56">
        <v>312573</v>
      </c>
      <c r="D243" s="56">
        <v>362739</v>
      </c>
      <c r="E243" s="56">
        <v>412905</v>
      </c>
      <c r="F243" s="56">
        <v>459212</v>
      </c>
      <c r="G243" s="56">
        <v>509378</v>
      </c>
      <c r="I243" s="78" t="s">
        <v>214</v>
      </c>
      <c r="J243" s="79" t="s">
        <v>211</v>
      </c>
      <c r="K243" s="80">
        <f>(K239-K238)/(K237-K235)*(K236-K235)+K238</f>
        <v>17606</v>
      </c>
      <c r="L243" s="40"/>
      <c r="M243" s="39"/>
      <c r="N243" s="90"/>
      <c r="O243" s="71" t="s">
        <v>214</v>
      </c>
      <c r="P243" s="80" t="s">
        <v>211</v>
      </c>
      <c r="Q243" s="80">
        <f>AVERAGE(K243,V243)</f>
        <v>18823.75</v>
      </c>
      <c r="R243" s="71"/>
      <c r="S243" s="90"/>
      <c r="T243" s="78" t="s">
        <v>214</v>
      </c>
      <c r="U243" s="79" t="s">
        <v>211</v>
      </c>
      <c r="V243" s="80">
        <f>(V239-V238)/(V237-V235)*(V236-V235)+V238</f>
        <v>20041.5</v>
      </c>
      <c r="W243" s="40"/>
      <c r="X243" s="39"/>
    </row>
    <row r="244" spans="1:24" outlineLevel="2" x14ac:dyDescent="0.3">
      <c r="A244" s="53">
        <v>10000000</v>
      </c>
      <c r="B244" s="54">
        <v>324978</v>
      </c>
      <c r="C244" s="54">
        <v>387107</v>
      </c>
      <c r="D244" s="54">
        <v>449235</v>
      </c>
      <c r="E244" s="54">
        <v>511363</v>
      </c>
      <c r="F244" s="54">
        <v>568712</v>
      </c>
      <c r="G244" s="54">
        <v>630840</v>
      </c>
    </row>
    <row r="245" spans="1:24" outlineLevel="2" x14ac:dyDescent="0.3">
      <c r="A245" s="55">
        <v>15000000</v>
      </c>
      <c r="B245" s="56">
        <v>439179</v>
      </c>
      <c r="C245" s="56">
        <v>523140</v>
      </c>
      <c r="D245" s="56">
        <v>607101</v>
      </c>
      <c r="E245" s="56">
        <v>691062</v>
      </c>
      <c r="F245" s="56">
        <v>768564</v>
      </c>
      <c r="G245" s="56">
        <v>852525</v>
      </c>
    </row>
    <row r="246" spans="1:24" outlineLevel="2" x14ac:dyDescent="0.3">
      <c r="A246" s="53">
        <v>20000000</v>
      </c>
      <c r="B246" s="54">
        <v>543619</v>
      </c>
      <c r="C246" s="54">
        <v>647546</v>
      </c>
      <c r="D246" s="54">
        <v>751473</v>
      </c>
      <c r="E246" s="54">
        <v>855401</v>
      </c>
      <c r="F246" s="54">
        <v>951333</v>
      </c>
      <c r="G246" s="54">
        <v>1055260</v>
      </c>
    </row>
    <row r="247" spans="1:24" outlineLevel="2" x14ac:dyDescent="0.3">
      <c r="A247" s="57">
        <v>25000000</v>
      </c>
      <c r="B247" s="58">
        <v>641265</v>
      </c>
      <c r="C247" s="58">
        <v>763860</v>
      </c>
      <c r="D247" s="58">
        <v>886454</v>
      </c>
      <c r="E247" s="58">
        <v>1009049</v>
      </c>
      <c r="F247" s="58">
        <v>1122213</v>
      </c>
      <c r="G247" s="58">
        <v>1244808</v>
      </c>
    </row>
    <row r="248" spans="1:24" ht="6" customHeight="1" x14ac:dyDescent="0.3">
      <c r="A248" s="47"/>
      <c r="B248" s="48"/>
      <c r="C248" s="49"/>
      <c r="D248" s="50"/>
      <c r="E248" s="38"/>
      <c r="F248" s="38"/>
      <c r="G248" s="38"/>
    </row>
    <row r="249" spans="1:24" x14ac:dyDescent="0.3">
      <c r="A249" s="45" t="s">
        <v>185</v>
      </c>
      <c r="B249" s="46"/>
      <c r="C249" s="46"/>
      <c r="D249" s="46"/>
      <c r="E249" s="46"/>
      <c r="F249" s="46"/>
      <c r="G249" s="46"/>
      <c r="H249" s="43"/>
      <c r="I249" s="106" t="s">
        <v>193</v>
      </c>
      <c r="J249" s="106"/>
      <c r="K249" s="106"/>
      <c r="L249" s="106"/>
      <c r="M249" s="106"/>
      <c r="N249" s="106"/>
      <c r="O249" s="106"/>
      <c r="P249" s="106"/>
      <c r="Q249" s="106"/>
      <c r="R249" s="106"/>
      <c r="S249" s="106"/>
      <c r="T249" s="106"/>
      <c r="U249" s="106"/>
      <c r="V249" s="106"/>
      <c r="W249" s="106"/>
      <c r="X249" s="106"/>
    </row>
    <row r="250" spans="1:24" ht="6" customHeight="1" outlineLevel="1" x14ac:dyDescent="0.3">
      <c r="A250" s="47"/>
      <c r="B250" s="48"/>
      <c r="C250" s="49"/>
      <c r="D250" s="50"/>
      <c r="E250" s="38"/>
      <c r="F250" s="38"/>
      <c r="G250" s="38"/>
      <c r="I250" s="106" t="s">
        <v>194</v>
      </c>
      <c r="J250" s="106"/>
      <c r="K250" s="106"/>
      <c r="L250" s="106"/>
      <c r="M250" s="106"/>
      <c r="N250" s="88"/>
      <c r="O250" s="106" t="s">
        <v>195</v>
      </c>
      <c r="P250" s="106"/>
      <c r="Q250" s="106"/>
      <c r="R250" s="106"/>
      <c r="S250" s="88"/>
      <c r="T250" s="106" t="s">
        <v>196</v>
      </c>
      <c r="U250" s="106"/>
      <c r="V250" s="106"/>
      <c r="W250" s="106"/>
      <c r="X250" s="106"/>
    </row>
    <row r="251" spans="1:24" outlineLevel="1" x14ac:dyDescent="0.3">
      <c r="A251" s="51" t="s">
        <v>186</v>
      </c>
      <c r="B251" s="52"/>
      <c r="C251" s="52"/>
      <c r="D251" s="52"/>
      <c r="E251" s="52"/>
      <c r="F251" s="52"/>
      <c r="G251" s="52"/>
      <c r="H251" s="43"/>
      <c r="I251" s="71" t="s">
        <v>197</v>
      </c>
      <c r="J251" s="40" t="s">
        <v>198</v>
      </c>
      <c r="K251" s="38"/>
      <c r="L251" s="38"/>
      <c r="M251" s="39"/>
      <c r="N251" s="89"/>
      <c r="O251" s="82"/>
      <c r="P251" s="64"/>
      <c r="Q251" s="64"/>
      <c r="R251" s="83"/>
      <c r="S251" s="89"/>
      <c r="T251" s="71" t="s">
        <v>197</v>
      </c>
      <c r="U251" s="40" t="s">
        <v>198</v>
      </c>
      <c r="V251" s="38"/>
      <c r="W251" s="38"/>
      <c r="X251" s="39"/>
    </row>
    <row r="252" spans="1:24" outlineLevel="2" x14ac:dyDescent="0.3">
      <c r="A252" s="53">
        <v>10000</v>
      </c>
      <c r="B252" s="54">
        <v>1461</v>
      </c>
      <c r="C252" s="54">
        <v>1624</v>
      </c>
      <c r="D252" s="54">
        <v>2064</v>
      </c>
      <c r="E252" s="54">
        <v>2575</v>
      </c>
      <c r="F252" s="54">
        <v>3015</v>
      </c>
      <c r="G252" s="54">
        <v>3178</v>
      </c>
      <c r="I252" s="71" t="s">
        <v>199</v>
      </c>
      <c r="J252" s="40" t="s">
        <v>200</v>
      </c>
      <c r="K252" s="38"/>
      <c r="L252" s="38"/>
      <c r="M252" s="39"/>
      <c r="N252" s="89"/>
      <c r="O252" s="84"/>
      <c r="R252" s="85"/>
      <c r="S252" s="89"/>
      <c r="T252" s="71" t="s">
        <v>199</v>
      </c>
      <c r="U252" s="40" t="s">
        <v>200</v>
      </c>
      <c r="V252" s="38"/>
      <c r="W252" s="38"/>
      <c r="X252" s="39"/>
    </row>
    <row r="253" spans="1:24" outlineLevel="2" x14ac:dyDescent="0.3">
      <c r="A253" s="55">
        <v>15000</v>
      </c>
      <c r="B253" s="56">
        <v>2011</v>
      </c>
      <c r="C253" s="56">
        <v>2234</v>
      </c>
      <c r="D253" s="56">
        <v>2841</v>
      </c>
      <c r="E253" s="56">
        <v>3543</v>
      </c>
      <c r="F253" s="56">
        <v>4149</v>
      </c>
      <c r="G253" s="56">
        <v>4373</v>
      </c>
      <c r="I253" s="71" t="s">
        <v>201</v>
      </c>
      <c r="J253" s="40" t="s">
        <v>202</v>
      </c>
      <c r="K253" s="38"/>
      <c r="L253" s="38"/>
      <c r="M253" s="39"/>
      <c r="N253" s="89"/>
      <c r="O253" s="84"/>
      <c r="R253" s="85"/>
      <c r="S253" s="89"/>
      <c r="T253" s="71" t="s">
        <v>201</v>
      </c>
      <c r="U253" s="40" t="s">
        <v>202</v>
      </c>
      <c r="V253" s="38"/>
      <c r="W253" s="38"/>
      <c r="X253" s="39"/>
    </row>
    <row r="254" spans="1:24" outlineLevel="2" x14ac:dyDescent="0.3">
      <c r="A254" s="66">
        <v>25000</v>
      </c>
      <c r="B254" s="54">
        <v>3006</v>
      </c>
      <c r="C254" s="54">
        <v>3340</v>
      </c>
      <c r="D254" s="93">
        <v>4247</v>
      </c>
      <c r="E254" s="68">
        <v>5296</v>
      </c>
      <c r="F254" s="54">
        <v>6203</v>
      </c>
      <c r="G254" s="54">
        <v>6537</v>
      </c>
      <c r="I254" s="71" t="s">
        <v>203</v>
      </c>
      <c r="J254" s="40" t="s">
        <v>204</v>
      </c>
      <c r="K254" s="38"/>
      <c r="L254" s="38"/>
      <c r="M254" s="39"/>
      <c r="N254" s="89"/>
      <c r="O254" s="84"/>
      <c r="R254" s="85"/>
      <c r="S254" s="89"/>
      <c r="T254" s="71" t="s">
        <v>203</v>
      </c>
      <c r="U254" s="40" t="s">
        <v>205</v>
      </c>
      <c r="V254" s="38"/>
      <c r="W254" s="38"/>
      <c r="X254" s="39"/>
    </row>
    <row r="255" spans="1:24" outlineLevel="2" x14ac:dyDescent="0.3">
      <c r="A255" s="67">
        <v>50000</v>
      </c>
      <c r="B255" s="56">
        <v>5187</v>
      </c>
      <c r="C255" s="56">
        <v>5763</v>
      </c>
      <c r="D255" s="94">
        <v>7327</v>
      </c>
      <c r="E255" s="69">
        <v>9139</v>
      </c>
      <c r="F255" s="56">
        <v>10703</v>
      </c>
      <c r="G255" s="56">
        <v>11279</v>
      </c>
      <c r="I255" s="71" t="s">
        <v>206</v>
      </c>
      <c r="J255" s="40" t="s">
        <v>207</v>
      </c>
      <c r="K255" s="38"/>
      <c r="L255" s="38"/>
      <c r="M255" s="39"/>
      <c r="N255" s="89"/>
      <c r="O255" s="84"/>
      <c r="R255" s="85"/>
      <c r="S255" s="89"/>
      <c r="T255" s="71" t="s">
        <v>206</v>
      </c>
      <c r="U255" s="40" t="s">
        <v>208</v>
      </c>
      <c r="V255" s="38"/>
      <c r="W255" s="38"/>
      <c r="X255" s="39"/>
    </row>
    <row r="256" spans="1:24" outlineLevel="2" x14ac:dyDescent="0.3">
      <c r="A256" s="53">
        <v>75000</v>
      </c>
      <c r="B256" s="54">
        <v>7135</v>
      </c>
      <c r="C256" s="54">
        <v>7928</v>
      </c>
      <c r="D256" s="54">
        <v>10080</v>
      </c>
      <c r="E256" s="54">
        <v>12572</v>
      </c>
      <c r="F256" s="54">
        <v>14724</v>
      </c>
      <c r="G256" s="54">
        <v>15517</v>
      </c>
      <c r="I256" s="40"/>
      <c r="J256" s="38"/>
      <c r="K256" s="38"/>
      <c r="L256" s="38"/>
      <c r="M256" s="39"/>
      <c r="N256" s="89"/>
      <c r="O256" s="84"/>
      <c r="R256" s="85"/>
      <c r="S256" s="89"/>
      <c r="T256" s="40"/>
      <c r="U256" s="38"/>
      <c r="V256" s="38"/>
      <c r="W256" s="38"/>
      <c r="X256" s="39"/>
    </row>
    <row r="257" spans="1:24" outlineLevel="2" x14ac:dyDescent="0.3">
      <c r="A257" s="55">
        <v>100000</v>
      </c>
      <c r="B257" s="56">
        <v>8946</v>
      </c>
      <c r="C257" s="56">
        <v>9940</v>
      </c>
      <c r="D257" s="56">
        <v>12639</v>
      </c>
      <c r="E257" s="56">
        <v>15763</v>
      </c>
      <c r="F257" s="56">
        <v>18461</v>
      </c>
      <c r="G257" s="56">
        <v>19455</v>
      </c>
      <c r="I257" s="71" t="s">
        <v>209</v>
      </c>
      <c r="J257" s="72" t="s">
        <v>197</v>
      </c>
      <c r="K257" s="73">
        <f>A254</f>
        <v>25000</v>
      </c>
      <c r="L257" s="82"/>
      <c r="M257" s="83"/>
      <c r="N257" s="89"/>
      <c r="O257" s="84"/>
      <c r="R257" s="85"/>
      <c r="S257" s="89"/>
      <c r="T257" s="71" t="s">
        <v>209</v>
      </c>
      <c r="U257" s="72" t="s">
        <v>197</v>
      </c>
      <c r="V257" s="73">
        <f>K257</f>
        <v>25000</v>
      </c>
      <c r="W257" s="82"/>
      <c r="X257" s="83"/>
    </row>
    <row r="258" spans="1:24" outlineLevel="2" x14ac:dyDescent="0.3">
      <c r="A258" s="53">
        <v>150000</v>
      </c>
      <c r="B258" s="54">
        <v>12303</v>
      </c>
      <c r="C258" s="54">
        <v>13670</v>
      </c>
      <c r="D258" s="54">
        <v>17380</v>
      </c>
      <c r="E258" s="54">
        <v>21677</v>
      </c>
      <c r="F258" s="54">
        <v>25387</v>
      </c>
      <c r="G258" s="54">
        <v>26754</v>
      </c>
      <c r="I258" s="88"/>
      <c r="J258" s="74" t="s">
        <v>201</v>
      </c>
      <c r="K258" s="75">
        <f>'Preisblatt Los 1'!B59</f>
        <v>40000</v>
      </c>
      <c r="L258" s="84"/>
      <c r="M258" s="85"/>
      <c r="N258" s="89"/>
      <c r="O258" s="84"/>
      <c r="R258" s="85"/>
      <c r="S258" s="89"/>
      <c r="T258" s="88"/>
      <c r="U258" s="74" t="s">
        <v>201</v>
      </c>
      <c r="V258" s="75">
        <f>K258</f>
        <v>40000</v>
      </c>
      <c r="W258" s="84"/>
      <c r="X258" s="85"/>
    </row>
    <row r="259" spans="1:24" outlineLevel="2" x14ac:dyDescent="0.3">
      <c r="A259" s="55">
        <v>250000</v>
      </c>
      <c r="B259" s="56">
        <v>18370</v>
      </c>
      <c r="C259" s="56">
        <v>20411</v>
      </c>
      <c r="D259" s="56">
        <v>25951</v>
      </c>
      <c r="E259" s="56">
        <v>32365</v>
      </c>
      <c r="F259" s="56">
        <v>37906</v>
      </c>
      <c r="G259" s="56">
        <v>39947</v>
      </c>
      <c r="I259" s="89"/>
      <c r="J259" s="72" t="s">
        <v>199</v>
      </c>
      <c r="K259" s="73">
        <f>A255</f>
        <v>50000</v>
      </c>
      <c r="L259" s="84"/>
      <c r="M259" s="85"/>
      <c r="N259" s="89"/>
      <c r="O259" s="84"/>
      <c r="R259" s="85"/>
      <c r="S259" s="89"/>
      <c r="T259" s="89"/>
      <c r="U259" s="72" t="s">
        <v>199</v>
      </c>
      <c r="V259" s="73">
        <f>K259</f>
        <v>50000</v>
      </c>
      <c r="W259" s="84"/>
      <c r="X259" s="85"/>
    </row>
    <row r="260" spans="1:24" outlineLevel="2" x14ac:dyDescent="0.3">
      <c r="A260" s="53">
        <v>350000</v>
      </c>
      <c r="B260" s="54">
        <v>23909</v>
      </c>
      <c r="C260" s="54">
        <v>26565</v>
      </c>
      <c r="D260" s="54">
        <v>33776</v>
      </c>
      <c r="E260" s="54">
        <v>42125</v>
      </c>
      <c r="F260" s="54">
        <v>49335</v>
      </c>
      <c r="G260" s="54">
        <v>51992</v>
      </c>
      <c r="I260" s="89"/>
      <c r="J260" s="96" t="s">
        <v>203</v>
      </c>
      <c r="K260" s="95">
        <f>D254</f>
        <v>4247</v>
      </c>
      <c r="L260" s="84"/>
      <c r="M260" s="85"/>
      <c r="N260" s="89"/>
      <c r="O260" s="84"/>
      <c r="R260" s="85"/>
      <c r="S260" s="89"/>
      <c r="T260" s="89"/>
      <c r="U260" s="76" t="s">
        <v>203</v>
      </c>
      <c r="V260" s="77">
        <f>E254</f>
        <v>5296</v>
      </c>
      <c r="W260" s="84"/>
      <c r="X260" s="85"/>
    </row>
    <row r="261" spans="1:24" outlineLevel="2" x14ac:dyDescent="0.3">
      <c r="A261" s="55">
        <v>500000</v>
      </c>
      <c r="B261" s="56">
        <v>31594</v>
      </c>
      <c r="C261" s="56">
        <v>35105</v>
      </c>
      <c r="D261" s="56">
        <v>44633</v>
      </c>
      <c r="E261" s="56">
        <v>55666</v>
      </c>
      <c r="F261" s="56">
        <v>65194</v>
      </c>
      <c r="G261" s="56">
        <v>68705</v>
      </c>
      <c r="I261" s="90"/>
      <c r="J261" s="96" t="s">
        <v>206</v>
      </c>
      <c r="K261" s="95">
        <f>D255</f>
        <v>7327</v>
      </c>
      <c r="L261" s="86"/>
      <c r="M261" s="87"/>
      <c r="N261" s="89"/>
      <c r="O261" s="84"/>
      <c r="R261" s="85"/>
      <c r="S261" s="89"/>
      <c r="T261" s="90"/>
      <c r="U261" s="76" t="s">
        <v>206</v>
      </c>
      <c r="V261" s="77">
        <f>E255</f>
        <v>9139</v>
      </c>
      <c r="W261" s="86"/>
      <c r="X261" s="87"/>
    </row>
    <row r="262" spans="1:24" outlineLevel="2" x14ac:dyDescent="0.3">
      <c r="A262" s="53">
        <v>750000</v>
      </c>
      <c r="B262" s="54">
        <v>43463</v>
      </c>
      <c r="C262" s="54">
        <v>48293</v>
      </c>
      <c r="D262" s="54">
        <v>61404</v>
      </c>
      <c r="E262" s="54">
        <v>76578</v>
      </c>
      <c r="F262" s="54">
        <v>89686</v>
      </c>
      <c r="G262" s="54">
        <v>94515</v>
      </c>
      <c r="I262" s="40"/>
      <c r="J262" s="38"/>
      <c r="K262" s="38"/>
      <c r="L262" s="38"/>
      <c r="M262" s="39"/>
      <c r="N262" s="89"/>
      <c r="O262" s="84"/>
      <c r="R262" s="85"/>
      <c r="S262" s="89"/>
      <c r="T262" s="40"/>
      <c r="U262" s="38"/>
      <c r="V262" s="38"/>
      <c r="W262" s="38"/>
      <c r="X262" s="39"/>
    </row>
    <row r="263" spans="1:24" outlineLevel="2" x14ac:dyDescent="0.3">
      <c r="A263" s="55">
        <v>1000000</v>
      </c>
      <c r="B263" s="56">
        <v>54495</v>
      </c>
      <c r="C263" s="56">
        <v>60550</v>
      </c>
      <c r="D263" s="56">
        <v>76984</v>
      </c>
      <c r="E263" s="56">
        <v>96014</v>
      </c>
      <c r="F263" s="56">
        <v>112449</v>
      </c>
      <c r="G263" s="56">
        <v>118504</v>
      </c>
      <c r="I263" s="78" t="s">
        <v>210</v>
      </c>
      <c r="J263" s="78" t="s">
        <v>211</v>
      </c>
      <c r="K263" s="40" t="s">
        <v>212</v>
      </c>
      <c r="L263" s="38"/>
      <c r="M263" s="39"/>
      <c r="N263" s="89"/>
      <c r="O263" s="78" t="s">
        <v>210</v>
      </c>
      <c r="P263" s="78" t="s">
        <v>211</v>
      </c>
      <c r="Q263" s="40" t="s">
        <v>212</v>
      </c>
      <c r="R263" s="39"/>
      <c r="S263" s="89"/>
      <c r="T263" s="78" t="s">
        <v>210</v>
      </c>
      <c r="U263" s="78" t="s">
        <v>211</v>
      </c>
      <c r="V263" s="40" t="s">
        <v>213</v>
      </c>
      <c r="W263" s="38"/>
      <c r="X263" s="39"/>
    </row>
    <row r="264" spans="1:24" outlineLevel="2" x14ac:dyDescent="0.3">
      <c r="A264" s="53">
        <v>1250000</v>
      </c>
      <c r="B264" s="54">
        <v>64940</v>
      </c>
      <c r="C264" s="54">
        <v>72155</v>
      </c>
      <c r="D264" s="54">
        <v>91740</v>
      </c>
      <c r="E264" s="54">
        <v>114418</v>
      </c>
      <c r="F264" s="54">
        <v>134003</v>
      </c>
      <c r="G264" s="54">
        <v>141218</v>
      </c>
      <c r="I264" s="81"/>
      <c r="J264" s="38"/>
      <c r="K264" s="38"/>
      <c r="L264" s="38"/>
      <c r="M264" s="39"/>
      <c r="N264" s="89"/>
      <c r="O264" s="86"/>
      <c r="P264" s="91"/>
      <c r="Q264" s="91"/>
      <c r="R264" s="87"/>
      <c r="S264" s="89"/>
      <c r="T264" s="81"/>
      <c r="U264" s="38"/>
      <c r="V264" s="38"/>
      <c r="W264" s="38"/>
      <c r="X264" s="39"/>
    </row>
    <row r="265" spans="1:24" outlineLevel="2" x14ac:dyDescent="0.3">
      <c r="A265" s="55">
        <v>1500000</v>
      </c>
      <c r="B265" s="56">
        <v>74938</v>
      </c>
      <c r="C265" s="56">
        <v>83265</v>
      </c>
      <c r="D265" s="56">
        <v>105865</v>
      </c>
      <c r="E265" s="56">
        <v>132034</v>
      </c>
      <c r="F265" s="56">
        <v>154635</v>
      </c>
      <c r="G265" s="56">
        <v>162961</v>
      </c>
      <c r="I265" s="78" t="s">
        <v>214</v>
      </c>
      <c r="J265" s="79" t="s">
        <v>211</v>
      </c>
      <c r="K265" s="80">
        <f>(K261-K260)/(K259-K257)*(K258-K257)+K260</f>
        <v>6095</v>
      </c>
      <c r="L265" s="40"/>
      <c r="M265" s="39"/>
      <c r="N265" s="90"/>
      <c r="O265" s="71" t="s">
        <v>214</v>
      </c>
      <c r="P265" s="80" t="s">
        <v>211</v>
      </c>
      <c r="Q265" s="80">
        <f>AVERAGE(K265,V265)</f>
        <v>6848.4</v>
      </c>
      <c r="R265" s="71"/>
      <c r="S265" s="90"/>
      <c r="T265" s="78" t="s">
        <v>214</v>
      </c>
      <c r="U265" s="79" t="s">
        <v>211</v>
      </c>
      <c r="V265" s="80">
        <f>(V261-V260)/(V259-V257)*(V258-V257)+V260</f>
        <v>7601.7999999999993</v>
      </c>
      <c r="W265" s="40"/>
      <c r="X265" s="39"/>
    </row>
    <row r="266" spans="1:24" outlineLevel="2" x14ac:dyDescent="0.3">
      <c r="A266" s="53">
        <v>2000000</v>
      </c>
      <c r="B266" s="54">
        <v>93923</v>
      </c>
      <c r="C266" s="54">
        <v>104358</v>
      </c>
      <c r="D266" s="54">
        <v>132684</v>
      </c>
      <c r="E266" s="54">
        <v>165483</v>
      </c>
      <c r="F266" s="54">
        <v>193808</v>
      </c>
      <c r="G266" s="54">
        <v>204244</v>
      </c>
    </row>
    <row r="267" spans="1:24" outlineLevel="2" x14ac:dyDescent="0.3">
      <c r="A267" s="55">
        <v>3000000</v>
      </c>
      <c r="B267" s="56">
        <v>129059</v>
      </c>
      <c r="C267" s="56">
        <v>143398</v>
      </c>
      <c r="D267" s="56">
        <v>182321</v>
      </c>
      <c r="E267" s="56">
        <v>227389</v>
      </c>
      <c r="F267" s="56">
        <v>266311</v>
      </c>
      <c r="G267" s="56">
        <v>280651</v>
      </c>
    </row>
    <row r="268" spans="1:24" outlineLevel="2" x14ac:dyDescent="0.3">
      <c r="A268" s="53">
        <v>5000000</v>
      </c>
      <c r="B268" s="54">
        <v>192384</v>
      </c>
      <c r="C268" s="54">
        <v>213760</v>
      </c>
      <c r="D268" s="54">
        <v>271781</v>
      </c>
      <c r="E268" s="54">
        <v>338962</v>
      </c>
      <c r="F268" s="54">
        <v>396983</v>
      </c>
      <c r="G268" s="54">
        <v>418359</v>
      </c>
    </row>
    <row r="269" spans="1:24" outlineLevel="2" x14ac:dyDescent="0.3">
      <c r="A269" s="55">
        <v>7500000</v>
      </c>
      <c r="B269" s="56">
        <v>264487</v>
      </c>
      <c r="C269" s="56">
        <v>293874</v>
      </c>
      <c r="D269" s="56">
        <v>373640</v>
      </c>
      <c r="E269" s="56">
        <v>466001</v>
      </c>
      <c r="F269" s="56">
        <v>545767</v>
      </c>
      <c r="G269" s="56">
        <v>575359</v>
      </c>
    </row>
    <row r="270" spans="1:24" outlineLevel="2" x14ac:dyDescent="0.3">
      <c r="A270" s="53">
        <v>10000000</v>
      </c>
      <c r="B270" s="54">
        <v>331398</v>
      </c>
      <c r="C270" s="54">
        <v>368220</v>
      </c>
      <c r="D270" s="54">
        <v>468166</v>
      </c>
      <c r="E270" s="54">
        <v>583892</v>
      </c>
      <c r="F270" s="54">
        <v>683838</v>
      </c>
      <c r="G270" s="54">
        <v>720660</v>
      </c>
    </row>
    <row r="271" spans="1:24" outlineLevel="2" x14ac:dyDescent="0.3">
      <c r="A271" s="57">
        <v>15000000</v>
      </c>
      <c r="B271" s="58">
        <v>455117</v>
      </c>
      <c r="C271" s="58">
        <v>505686</v>
      </c>
      <c r="D271" s="58">
        <v>642943</v>
      </c>
      <c r="E271" s="58">
        <v>801873</v>
      </c>
      <c r="F271" s="58">
        <v>939131</v>
      </c>
      <c r="G271" s="58">
        <v>989699</v>
      </c>
    </row>
    <row r="272" spans="1:24" ht="6" customHeight="1" outlineLevel="1" x14ac:dyDescent="0.3">
      <c r="A272" s="47"/>
      <c r="B272" s="48"/>
      <c r="C272" s="49"/>
      <c r="D272" s="50"/>
      <c r="E272" s="38"/>
      <c r="F272" s="38"/>
      <c r="G272" s="38"/>
    </row>
    <row r="273" spans="1:24" outlineLevel="1" x14ac:dyDescent="0.3">
      <c r="A273" s="51" t="s">
        <v>187</v>
      </c>
      <c r="B273" s="52"/>
      <c r="C273" s="52"/>
      <c r="D273" s="52"/>
      <c r="E273" s="52"/>
      <c r="F273" s="52"/>
      <c r="G273" s="52"/>
      <c r="H273" s="43"/>
      <c r="I273" s="106" t="s">
        <v>193</v>
      </c>
      <c r="J273" s="106"/>
      <c r="K273" s="106"/>
      <c r="L273" s="106"/>
      <c r="M273" s="106"/>
      <c r="N273" s="106"/>
      <c r="O273" s="106"/>
      <c r="P273" s="106"/>
      <c r="Q273" s="106"/>
      <c r="R273" s="106"/>
      <c r="S273" s="106"/>
      <c r="T273" s="106"/>
      <c r="U273" s="106"/>
      <c r="V273" s="106"/>
      <c r="W273" s="106"/>
      <c r="X273" s="106"/>
    </row>
    <row r="274" spans="1:24" outlineLevel="2" x14ac:dyDescent="0.3">
      <c r="A274" s="53">
        <v>5000</v>
      </c>
      <c r="B274" s="54">
        <v>2132</v>
      </c>
      <c r="C274" s="54">
        <v>2547</v>
      </c>
      <c r="D274" s="54">
        <v>2990</v>
      </c>
      <c r="E274" s="54">
        <v>3405</v>
      </c>
      <c r="F274" s="54"/>
      <c r="G274" s="54"/>
      <c r="I274" s="106" t="s">
        <v>194</v>
      </c>
      <c r="J274" s="106"/>
      <c r="K274" s="106"/>
      <c r="L274" s="106"/>
      <c r="M274" s="106"/>
      <c r="N274" s="88"/>
      <c r="O274" s="106" t="s">
        <v>195</v>
      </c>
      <c r="P274" s="106"/>
      <c r="Q274" s="106"/>
      <c r="R274" s="106"/>
      <c r="S274" s="88"/>
      <c r="T274" s="106" t="s">
        <v>196</v>
      </c>
      <c r="U274" s="106"/>
      <c r="V274" s="106"/>
      <c r="W274" s="106"/>
      <c r="X274" s="106"/>
    </row>
    <row r="275" spans="1:24" outlineLevel="2" x14ac:dyDescent="0.3">
      <c r="A275" s="55">
        <v>10000</v>
      </c>
      <c r="B275" s="56">
        <v>3689</v>
      </c>
      <c r="C275" s="56">
        <v>4408</v>
      </c>
      <c r="D275" s="56">
        <v>5174</v>
      </c>
      <c r="E275" s="56">
        <v>5893</v>
      </c>
      <c r="F275" s="56"/>
      <c r="G275" s="56"/>
      <c r="I275" s="71" t="s">
        <v>197</v>
      </c>
      <c r="J275" s="40" t="s">
        <v>198</v>
      </c>
      <c r="K275" s="38"/>
      <c r="L275" s="38"/>
      <c r="M275" s="39"/>
      <c r="N275" s="89"/>
      <c r="O275" s="82"/>
      <c r="P275" s="64"/>
      <c r="Q275" s="64"/>
      <c r="R275" s="83"/>
      <c r="S275" s="89"/>
      <c r="T275" s="71" t="s">
        <v>197</v>
      </c>
      <c r="U275" s="40" t="s">
        <v>198</v>
      </c>
      <c r="V275" s="38"/>
      <c r="W275" s="38"/>
      <c r="X275" s="39"/>
    </row>
    <row r="276" spans="1:24" outlineLevel="2" x14ac:dyDescent="0.3">
      <c r="A276" s="53">
        <v>15000</v>
      </c>
      <c r="B276" s="54">
        <v>5084</v>
      </c>
      <c r="C276" s="54">
        <v>6075</v>
      </c>
      <c r="D276" s="54">
        <v>7131</v>
      </c>
      <c r="E276" s="54">
        <v>8122</v>
      </c>
      <c r="F276" s="54"/>
      <c r="G276" s="54"/>
      <c r="I276" s="71" t="s">
        <v>199</v>
      </c>
      <c r="J276" s="40" t="s">
        <v>200</v>
      </c>
      <c r="K276" s="38"/>
      <c r="L276" s="38"/>
      <c r="M276" s="39"/>
      <c r="N276" s="89"/>
      <c r="O276" s="84"/>
      <c r="R276" s="85"/>
      <c r="S276" s="89"/>
      <c r="T276" s="71" t="s">
        <v>199</v>
      </c>
      <c r="U276" s="40" t="s">
        <v>200</v>
      </c>
      <c r="V276" s="38"/>
      <c r="W276" s="38"/>
      <c r="X276" s="39"/>
    </row>
    <row r="277" spans="1:24" outlineLevel="2" x14ac:dyDescent="0.3">
      <c r="A277" s="55">
        <v>25000</v>
      </c>
      <c r="B277" s="56">
        <v>7615</v>
      </c>
      <c r="C277" s="56">
        <v>9098</v>
      </c>
      <c r="D277" s="56">
        <v>10681</v>
      </c>
      <c r="E277" s="56">
        <v>12164</v>
      </c>
      <c r="F277" s="56"/>
      <c r="G277" s="56"/>
      <c r="I277" s="71" t="s">
        <v>201</v>
      </c>
      <c r="J277" s="40" t="s">
        <v>202</v>
      </c>
      <c r="K277" s="38"/>
      <c r="L277" s="38"/>
      <c r="M277" s="39"/>
      <c r="N277" s="89"/>
      <c r="O277" s="84"/>
      <c r="R277" s="85"/>
      <c r="S277" s="89"/>
      <c r="T277" s="71" t="s">
        <v>201</v>
      </c>
      <c r="U277" s="40" t="s">
        <v>202</v>
      </c>
      <c r="V277" s="38"/>
      <c r="W277" s="38"/>
      <c r="X277" s="39"/>
    </row>
    <row r="278" spans="1:24" outlineLevel="2" x14ac:dyDescent="0.3">
      <c r="A278" s="66">
        <v>35000</v>
      </c>
      <c r="B278" s="54">
        <v>9934</v>
      </c>
      <c r="C278" s="54">
        <v>11869</v>
      </c>
      <c r="D278" s="93">
        <v>13934</v>
      </c>
      <c r="E278" s="68">
        <v>15869</v>
      </c>
      <c r="F278" s="54"/>
      <c r="G278" s="54"/>
      <c r="I278" s="71" t="s">
        <v>203</v>
      </c>
      <c r="J278" s="40" t="s">
        <v>204</v>
      </c>
      <c r="K278" s="38"/>
      <c r="L278" s="38"/>
      <c r="M278" s="39"/>
      <c r="N278" s="89"/>
      <c r="O278" s="84"/>
      <c r="R278" s="85"/>
      <c r="S278" s="89"/>
      <c r="T278" s="71" t="s">
        <v>203</v>
      </c>
      <c r="U278" s="40" t="s">
        <v>205</v>
      </c>
      <c r="V278" s="38"/>
      <c r="W278" s="38"/>
      <c r="X278" s="39"/>
    </row>
    <row r="279" spans="1:24" outlineLevel="2" x14ac:dyDescent="0.3">
      <c r="A279" s="67">
        <v>50000</v>
      </c>
      <c r="B279" s="56">
        <v>13165</v>
      </c>
      <c r="C279" s="56">
        <v>15729</v>
      </c>
      <c r="D279" s="94">
        <v>18465</v>
      </c>
      <c r="E279" s="69">
        <v>21029</v>
      </c>
      <c r="F279" s="56"/>
      <c r="G279" s="56"/>
      <c r="I279" s="71" t="s">
        <v>206</v>
      </c>
      <c r="J279" s="40" t="s">
        <v>207</v>
      </c>
      <c r="K279" s="38"/>
      <c r="L279" s="38"/>
      <c r="M279" s="39"/>
      <c r="N279" s="89"/>
      <c r="O279" s="84"/>
      <c r="R279" s="85"/>
      <c r="S279" s="89"/>
      <c r="T279" s="71" t="s">
        <v>206</v>
      </c>
      <c r="U279" s="40" t="s">
        <v>208</v>
      </c>
      <c r="V279" s="38"/>
      <c r="W279" s="38"/>
      <c r="X279" s="39"/>
    </row>
    <row r="280" spans="1:24" outlineLevel="2" x14ac:dyDescent="0.3">
      <c r="A280" s="53">
        <v>75000</v>
      </c>
      <c r="B280" s="54">
        <v>18122</v>
      </c>
      <c r="C280" s="54">
        <v>21652</v>
      </c>
      <c r="D280" s="54">
        <v>25418</v>
      </c>
      <c r="E280" s="54">
        <v>28948</v>
      </c>
      <c r="F280" s="54"/>
      <c r="G280" s="54"/>
      <c r="I280" s="40"/>
      <c r="J280" s="38"/>
      <c r="K280" s="38"/>
      <c r="L280" s="38"/>
      <c r="M280" s="39"/>
      <c r="N280" s="89"/>
      <c r="O280" s="84"/>
      <c r="R280" s="85"/>
      <c r="S280" s="89"/>
      <c r="T280" s="40"/>
      <c r="U280" s="38"/>
      <c r="V280" s="38"/>
      <c r="W280" s="38"/>
      <c r="X280" s="39"/>
    </row>
    <row r="281" spans="1:24" outlineLevel="2" x14ac:dyDescent="0.3">
      <c r="A281" s="55">
        <v>100000</v>
      </c>
      <c r="B281" s="56">
        <v>22723</v>
      </c>
      <c r="C281" s="56">
        <v>27150</v>
      </c>
      <c r="D281" s="56">
        <v>31872</v>
      </c>
      <c r="E281" s="56">
        <v>36299</v>
      </c>
      <c r="F281" s="56"/>
      <c r="G281" s="56"/>
      <c r="I281" s="71" t="s">
        <v>209</v>
      </c>
      <c r="J281" s="72" t="s">
        <v>197</v>
      </c>
      <c r="K281" s="73">
        <f>A278</f>
        <v>35000</v>
      </c>
      <c r="L281" s="82"/>
      <c r="M281" s="83"/>
      <c r="N281" s="89"/>
      <c r="O281" s="84"/>
      <c r="R281" s="85"/>
      <c r="S281" s="89"/>
      <c r="T281" s="71" t="s">
        <v>209</v>
      </c>
      <c r="U281" s="72" t="s">
        <v>197</v>
      </c>
      <c r="V281" s="73">
        <f>K281</f>
        <v>35000</v>
      </c>
      <c r="W281" s="82"/>
      <c r="X281" s="83"/>
    </row>
    <row r="282" spans="1:24" outlineLevel="2" x14ac:dyDescent="0.3">
      <c r="A282" s="53">
        <v>150000</v>
      </c>
      <c r="B282" s="54">
        <v>31228</v>
      </c>
      <c r="C282" s="54">
        <v>37311</v>
      </c>
      <c r="D282" s="54">
        <v>43800</v>
      </c>
      <c r="E282" s="54">
        <v>49883</v>
      </c>
      <c r="F282" s="54"/>
      <c r="G282" s="54"/>
      <c r="I282" s="88"/>
      <c r="J282" s="74" t="s">
        <v>201</v>
      </c>
      <c r="K282" s="75">
        <f>'Preisblatt Los 1'!B63</f>
        <v>40000</v>
      </c>
      <c r="L282" s="84"/>
      <c r="M282" s="85"/>
      <c r="N282" s="89"/>
      <c r="O282" s="84"/>
      <c r="R282" s="85"/>
      <c r="S282" s="89"/>
      <c r="T282" s="88"/>
      <c r="U282" s="74" t="s">
        <v>201</v>
      </c>
      <c r="V282" s="75">
        <f>K282</f>
        <v>40000</v>
      </c>
      <c r="W282" s="84"/>
      <c r="X282" s="85"/>
    </row>
    <row r="283" spans="1:24" outlineLevel="2" x14ac:dyDescent="0.3">
      <c r="A283" s="55">
        <v>250000</v>
      </c>
      <c r="B283" s="56">
        <v>46640</v>
      </c>
      <c r="C283" s="56">
        <v>55726</v>
      </c>
      <c r="D283" s="56">
        <v>65418</v>
      </c>
      <c r="E283" s="56">
        <v>74504</v>
      </c>
      <c r="F283" s="56"/>
      <c r="G283" s="56"/>
      <c r="I283" s="89"/>
      <c r="J283" s="72" t="s">
        <v>199</v>
      </c>
      <c r="K283" s="73">
        <f>A279</f>
        <v>50000</v>
      </c>
      <c r="L283" s="84"/>
      <c r="M283" s="85"/>
      <c r="N283" s="89"/>
      <c r="O283" s="84"/>
      <c r="R283" s="85"/>
      <c r="S283" s="89"/>
      <c r="T283" s="89"/>
      <c r="U283" s="72" t="s">
        <v>199</v>
      </c>
      <c r="V283" s="73">
        <f>K283</f>
        <v>50000</v>
      </c>
      <c r="W283" s="84"/>
      <c r="X283" s="85"/>
    </row>
    <row r="284" spans="1:24" outlineLevel="2" x14ac:dyDescent="0.3">
      <c r="A284" s="53">
        <v>500000</v>
      </c>
      <c r="B284" s="54">
        <v>80684</v>
      </c>
      <c r="C284" s="54">
        <v>96402</v>
      </c>
      <c r="D284" s="54">
        <v>113168</v>
      </c>
      <c r="E284" s="54">
        <v>128886</v>
      </c>
      <c r="F284" s="54"/>
      <c r="G284" s="54"/>
      <c r="I284" s="89"/>
      <c r="J284" s="96" t="s">
        <v>203</v>
      </c>
      <c r="K284" s="95">
        <f>D278</f>
        <v>13934</v>
      </c>
      <c r="L284" s="84"/>
      <c r="M284" s="85"/>
      <c r="N284" s="89"/>
      <c r="O284" s="84"/>
      <c r="R284" s="85"/>
      <c r="S284" s="89"/>
      <c r="T284" s="89"/>
      <c r="U284" s="76" t="s">
        <v>203</v>
      </c>
      <c r="V284" s="77">
        <f>E278</f>
        <v>15869</v>
      </c>
      <c r="W284" s="84"/>
      <c r="X284" s="85"/>
    </row>
    <row r="285" spans="1:24" outlineLevel="2" x14ac:dyDescent="0.3">
      <c r="A285" s="55">
        <v>750000</v>
      </c>
      <c r="B285" s="56">
        <v>111105</v>
      </c>
      <c r="C285" s="56">
        <v>132749</v>
      </c>
      <c r="D285" s="56">
        <v>155836</v>
      </c>
      <c r="E285" s="56">
        <v>177480</v>
      </c>
      <c r="F285" s="56"/>
      <c r="G285" s="56"/>
      <c r="I285" s="90"/>
      <c r="J285" s="96" t="s">
        <v>206</v>
      </c>
      <c r="K285" s="95">
        <f>D279</f>
        <v>18465</v>
      </c>
      <c r="L285" s="86"/>
      <c r="M285" s="87"/>
      <c r="N285" s="89"/>
      <c r="O285" s="84"/>
      <c r="R285" s="85"/>
      <c r="S285" s="89"/>
      <c r="T285" s="90"/>
      <c r="U285" s="76" t="s">
        <v>206</v>
      </c>
      <c r="V285" s="77">
        <f>E279</f>
        <v>21029</v>
      </c>
      <c r="W285" s="86"/>
      <c r="X285" s="87"/>
    </row>
    <row r="286" spans="1:24" outlineLevel="2" x14ac:dyDescent="0.3">
      <c r="A286" s="53">
        <v>1000000</v>
      </c>
      <c r="B286" s="54">
        <v>139347</v>
      </c>
      <c r="C286" s="54">
        <v>166493</v>
      </c>
      <c r="D286" s="54">
        <v>195836</v>
      </c>
      <c r="E286" s="54">
        <v>222594</v>
      </c>
      <c r="F286" s="54"/>
      <c r="G286" s="54"/>
      <c r="I286" s="40"/>
      <c r="J286" s="38"/>
      <c r="K286" s="38"/>
      <c r="L286" s="38"/>
      <c r="M286" s="39"/>
      <c r="N286" s="89"/>
      <c r="O286" s="84"/>
      <c r="R286" s="85"/>
      <c r="S286" s="89"/>
      <c r="T286" s="40"/>
      <c r="U286" s="38"/>
      <c r="V286" s="38"/>
      <c r="W286" s="38"/>
      <c r="X286" s="39"/>
    </row>
    <row r="287" spans="1:24" outlineLevel="2" x14ac:dyDescent="0.3">
      <c r="A287" s="55">
        <v>1250000</v>
      </c>
      <c r="B287" s="56">
        <v>166043</v>
      </c>
      <c r="C287" s="56">
        <v>198389</v>
      </c>
      <c r="D287" s="56">
        <v>232891</v>
      </c>
      <c r="E287" s="56">
        <v>265237</v>
      </c>
      <c r="F287" s="56"/>
      <c r="G287" s="56"/>
      <c r="I287" s="78" t="s">
        <v>210</v>
      </c>
      <c r="J287" s="78" t="s">
        <v>211</v>
      </c>
      <c r="K287" s="40" t="s">
        <v>212</v>
      </c>
      <c r="L287" s="38"/>
      <c r="M287" s="39"/>
      <c r="N287" s="89"/>
      <c r="O287" s="78" t="s">
        <v>210</v>
      </c>
      <c r="P287" s="78" t="s">
        <v>211</v>
      </c>
      <c r="Q287" s="40" t="s">
        <v>212</v>
      </c>
      <c r="R287" s="39"/>
      <c r="S287" s="89"/>
      <c r="T287" s="78" t="s">
        <v>210</v>
      </c>
      <c r="U287" s="78" t="s">
        <v>211</v>
      </c>
      <c r="V287" s="40" t="s">
        <v>213</v>
      </c>
      <c r="W287" s="38"/>
      <c r="X287" s="39"/>
    </row>
    <row r="288" spans="1:24" outlineLevel="2" x14ac:dyDescent="0.3">
      <c r="A288" s="53">
        <v>1500000</v>
      </c>
      <c r="B288" s="54">
        <v>191545</v>
      </c>
      <c r="C288" s="54">
        <v>228859</v>
      </c>
      <c r="D288" s="54">
        <v>268660</v>
      </c>
      <c r="E288" s="54">
        <v>305974</v>
      </c>
      <c r="F288" s="54"/>
      <c r="G288" s="54"/>
      <c r="I288" s="81"/>
      <c r="J288" s="38"/>
      <c r="K288" s="38"/>
      <c r="L288" s="38"/>
      <c r="M288" s="39"/>
      <c r="N288" s="89"/>
      <c r="O288" s="86"/>
      <c r="P288" s="91"/>
      <c r="Q288" s="91"/>
      <c r="R288" s="87"/>
      <c r="S288" s="89"/>
      <c r="T288" s="81"/>
      <c r="U288" s="38"/>
      <c r="V288" s="38"/>
      <c r="W288" s="38"/>
      <c r="X288" s="39"/>
    </row>
    <row r="289" spans="1:24" outlineLevel="2" x14ac:dyDescent="0.3">
      <c r="A289" s="55">
        <v>2000000</v>
      </c>
      <c r="B289" s="56">
        <v>239792</v>
      </c>
      <c r="C289" s="56">
        <v>286504</v>
      </c>
      <c r="D289" s="56">
        <v>336331</v>
      </c>
      <c r="E289" s="56">
        <v>383044</v>
      </c>
      <c r="F289" s="56"/>
      <c r="G289" s="56"/>
      <c r="I289" s="78" t="s">
        <v>214</v>
      </c>
      <c r="J289" s="79" t="s">
        <v>211</v>
      </c>
      <c r="K289" s="80">
        <f>(K285-K284)/(K283-K281)*(K282-K281)+K284</f>
        <v>15444.333333333334</v>
      </c>
      <c r="L289" s="40"/>
      <c r="M289" s="39"/>
      <c r="N289" s="90"/>
      <c r="O289" s="71" t="s">
        <v>214</v>
      </c>
      <c r="P289" s="80" t="s">
        <v>211</v>
      </c>
      <c r="Q289" s="80">
        <f>AVERAGE(K289,V289)</f>
        <v>16516.666666666668</v>
      </c>
      <c r="R289" s="71"/>
      <c r="S289" s="90"/>
      <c r="T289" s="78" t="s">
        <v>214</v>
      </c>
      <c r="U289" s="79" t="s">
        <v>211</v>
      </c>
      <c r="V289" s="80">
        <f>(V285-V284)/(V283-V281)*(V282-V281)+V284</f>
        <v>17589</v>
      </c>
      <c r="W289" s="40"/>
      <c r="X289" s="39"/>
    </row>
    <row r="290" spans="1:24" outlineLevel="2" x14ac:dyDescent="0.3">
      <c r="A290" s="53">
        <v>2500000</v>
      </c>
      <c r="B290" s="54">
        <v>285649</v>
      </c>
      <c r="C290" s="54">
        <v>341295</v>
      </c>
      <c r="D290" s="54">
        <v>400650</v>
      </c>
      <c r="E290" s="54">
        <v>456296</v>
      </c>
      <c r="F290" s="54"/>
      <c r="G290" s="54"/>
    </row>
    <row r="291" spans="1:24" outlineLevel="2" x14ac:dyDescent="0.3">
      <c r="A291" s="55">
        <v>3000000</v>
      </c>
      <c r="B291" s="56">
        <v>329420</v>
      </c>
      <c r="C291" s="56">
        <v>393593</v>
      </c>
      <c r="D291" s="56">
        <v>462044</v>
      </c>
      <c r="E291" s="56">
        <v>526217</v>
      </c>
      <c r="F291" s="56"/>
      <c r="G291" s="56"/>
    </row>
    <row r="292" spans="1:24" outlineLevel="2" x14ac:dyDescent="0.3">
      <c r="A292" s="53">
        <v>3500000</v>
      </c>
      <c r="B292" s="54">
        <v>371491</v>
      </c>
      <c r="C292" s="54">
        <v>443859</v>
      </c>
      <c r="D292" s="54">
        <v>521052</v>
      </c>
      <c r="E292" s="54">
        <v>593420</v>
      </c>
      <c r="F292" s="54"/>
      <c r="G292" s="54"/>
    </row>
    <row r="293" spans="1:24" outlineLevel="2" x14ac:dyDescent="0.3">
      <c r="A293" s="57">
        <v>4000000</v>
      </c>
      <c r="B293" s="58">
        <v>412126</v>
      </c>
      <c r="C293" s="58">
        <v>492410</v>
      </c>
      <c r="D293" s="58">
        <v>578046</v>
      </c>
      <c r="E293" s="58">
        <v>658331</v>
      </c>
      <c r="F293" s="58"/>
      <c r="G293" s="58"/>
    </row>
    <row r="294" spans="1:24" ht="6" customHeight="1" x14ac:dyDescent="0.3">
      <c r="A294" s="61"/>
    </row>
    <row r="295" spans="1:24" x14ac:dyDescent="0.3">
      <c r="A295" s="45" t="s">
        <v>188</v>
      </c>
      <c r="B295" s="46"/>
      <c r="C295" s="46"/>
      <c r="D295" s="46"/>
      <c r="E295" s="46"/>
      <c r="F295" s="46"/>
      <c r="G295" s="46"/>
    </row>
    <row r="296" spans="1:24" ht="6" customHeight="1" outlineLevel="1" x14ac:dyDescent="0.3">
      <c r="A296" s="47"/>
      <c r="B296" s="48"/>
      <c r="C296" s="49"/>
      <c r="D296" s="50"/>
      <c r="E296" s="38"/>
      <c r="F296" s="38"/>
      <c r="G296" s="38"/>
    </row>
    <row r="297" spans="1:24" outlineLevel="1" x14ac:dyDescent="0.3">
      <c r="A297" s="51" t="s">
        <v>189</v>
      </c>
      <c r="B297" s="52"/>
      <c r="C297" s="52"/>
      <c r="D297" s="52"/>
      <c r="E297" s="52"/>
      <c r="F297" s="52"/>
      <c r="G297" s="52"/>
      <c r="I297" s="106" t="s">
        <v>193</v>
      </c>
      <c r="J297" s="106"/>
      <c r="K297" s="106"/>
      <c r="L297" s="106"/>
      <c r="M297" s="106"/>
      <c r="N297" s="106"/>
      <c r="O297" s="106"/>
      <c r="P297" s="106"/>
      <c r="Q297" s="106"/>
      <c r="R297" s="106"/>
      <c r="S297" s="106"/>
      <c r="T297" s="106"/>
      <c r="U297" s="106"/>
      <c r="V297" s="106"/>
      <c r="W297" s="106"/>
      <c r="X297" s="106"/>
    </row>
    <row r="298" spans="1:24" outlineLevel="2" x14ac:dyDescent="0.3">
      <c r="A298" s="53">
        <v>50</v>
      </c>
      <c r="B298" s="54">
        <v>10176</v>
      </c>
      <c r="C298" s="54">
        <v>12862</v>
      </c>
      <c r="D298" s="54">
        <v>15406</v>
      </c>
      <c r="E298" s="54">
        <v>18091</v>
      </c>
      <c r="F298" s="54"/>
      <c r="G298" s="54"/>
      <c r="I298" s="106" t="s">
        <v>194</v>
      </c>
      <c r="J298" s="106"/>
      <c r="K298" s="106"/>
      <c r="L298" s="106"/>
      <c r="M298" s="106"/>
      <c r="N298" s="88"/>
      <c r="O298" s="106" t="s">
        <v>195</v>
      </c>
      <c r="P298" s="106"/>
      <c r="Q298" s="106"/>
      <c r="R298" s="106"/>
      <c r="S298" s="88"/>
      <c r="T298" s="106" t="s">
        <v>196</v>
      </c>
      <c r="U298" s="106"/>
      <c r="V298" s="106"/>
      <c r="W298" s="106"/>
      <c r="X298" s="106"/>
    </row>
    <row r="299" spans="1:24" outlineLevel="2" x14ac:dyDescent="0.3">
      <c r="A299" s="55">
        <v>100</v>
      </c>
      <c r="B299" s="56">
        <v>14972</v>
      </c>
      <c r="C299" s="56">
        <v>18923</v>
      </c>
      <c r="D299" s="56">
        <v>22666</v>
      </c>
      <c r="E299" s="56">
        <v>26617</v>
      </c>
      <c r="F299" s="56"/>
      <c r="G299" s="56"/>
      <c r="I299" s="71" t="s">
        <v>197</v>
      </c>
      <c r="J299" s="40" t="s">
        <v>198</v>
      </c>
      <c r="K299" s="38"/>
      <c r="L299" s="38"/>
      <c r="M299" s="39"/>
      <c r="N299" s="89"/>
      <c r="O299" s="82"/>
      <c r="P299" s="64"/>
      <c r="Q299" s="64"/>
      <c r="R299" s="83"/>
      <c r="S299" s="89"/>
      <c r="T299" s="71" t="s">
        <v>197</v>
      </c>
      <c r="U299" s="40" t="s">
        <v>198</v>
      </c>
      <c r="V299" s="38"/>
      <c r="W299" s="38"/>
      <c r="X299" s="39"/>
    </row>
    <row r="300" spans="1:24" outlineLevel="2" x14ac:dyDescent="0.3">
      <c r="A300" s="53">
        <v>150</v>
      </c>
      <c r="B300" s="54">
        <v>18942</v>
      </c>
      <c r="C300" s="54">
        <v>23940</v>
      </c>
      <c r="D300" s="54">
        <v>28676</v>
      </c>
      <c r="E300" s="54">
        <v>33674</v>
      </c>
      <c r="F300" s="54"/>
      <c r="G300" s="54"/>
      <c r="I300" s="71" t="s">
        <v>199</v>
      </c>
      <c r="J300" s="40" t="s">
        <v>200</v>
      </c>
      <c r="K300" s="38"/>
      <c r="L300" s="38"/>
      <c r="M300" s="39"/>
      <c r="N300" s="89"/>
      <c r="O300" s="84"/>
      <c r="R300" s="85"/>
      <c r="S300" s="89"/>
      <c r="T300" s="71" t="s">
        <v>199</v>
      </c>
      <c r="U300" s="40" t="s">
        <v>200</v>
      </c>
      <c r="V300" s="38"/>
      <c r="W300" s="38"/>
      <c r="X300" s="39"/>
    </row>
    <row r="301" spans="1:24" outlineLevel="2" x14ac:dyDescent="0.3">
      <c r="A301" s="55">
        <v>200</v>
      </c>
      <c r="B301" s="56">
        <v>22454</v>
      </c>
      <c r="C301" s="56">
        <v>28380</v>
      </c>
      <c r="D301" s="56">
        <v>33994</v>
      </c>
      <c r="E301" s="56">
        <v>39919</v>
      </c>
      <c r="F301" s="56"/>
      <c r="G301" s="56"/>
      <c r="I301" s="71" t="s">
        <v>201</v>
      </c>
      <c r="J301" s="40" t="s">
        <v>202</v>
      </c>
      <c r="K301" s="38"/>
      <c r="L301" s="38"/>
      <c r="M301" s="39"/>
      <c r="N301" s="89"/>
      <c r="O301" s="84"/>
      <c r="R301" s="85"/>
      <c r="S301" s="89"/>
      <c r="T301" s="71" t="s">
        <v>201</v>
      </c>
      <c r="U301" s="40" t="s">
        <v>202</v>
      </c>
      <c r="V301" s="38"/>
      <c r="W301" s="38"/>
      <c r="X301" s="39"/>
    </row>
    <row r="302" spans="1:24" outlineLevel="2" x14ac:dyDescent="0.3">
      <c r="A302" s="66">
        <v>300</v>
      </c>
      <c r="B302" s="54">
        <v>28644</v>
      </c>
      <c r="C302" s="54">
        <v>36203</v>
      </c>
      <c r="D302" s="93">
        <v>43364</v>
      </c>
      <c r="E302" s="68">
        <v>50923</v>
      </c>
      <c r="F302" s="54"/>
      <c r="G302" s="54"/>
      <c r="I302" s="71" t="s">
        <v>203</v>
      </c>
      <c r="J302" s="40" t="s">
        <v>204</v>
      </c>
      <c r="K302" s="38"/>
      <c r="L302" s="38"/>
      <c r="M302" s="39"/>
      <c r="N302" s="89"/>
      <c r="O302" s="84"/>
      <c r="R302" s="85"/>
      <c r="S302" s="89"/>
      <c r="T302" s="71" t="s">
        <v>203</v>
      </c>
      <c r="U302" s="40" t="s">
        <v>205</v>
      </c>
      <c r="V302" s="38"/>
      <c r="W302" s="38"/>
      <c r="X302" s="39"/>
    </row>
    <row r="303" spans="1:24" outlineLevel="2" x14ac:dyDescent="0.3">
      <c r="A303" s="67">
        <v>400</v>
      </c>
      <c r="B303" s="56">
        <v>34117</v>
      </c>
      <c r="C303" s="56">
        <v>43120</v>
      </c>
      <c r="D303" s="94">
        <v>51649</v>
      </c>
      <c r="E303" s="69">
        <v>60653</v>
      </c>
      <c r="F303" s="56"/>
      <c r="G303" s="56"/>
      <c r="I303" s="71" t="s">
        <v>206</v>
      </c>
      <c r="J303" s="40" t="s">
        <v>207</v>
      </c>
      <c r="K303" s="38"/>
      <c r="L303" s="38"/>
      <c r="M303" s="39"/>
      <c r="N303" s="89"/>
      <c r="O303" s="84"/>
      <c r="R303" s="85"/>
      <c r="S303" s="89"/>
      <c r="T303" s="71" t="s">
        <v>206</v>
      </c>
      <c r="U303" s="40" t="s">
        <v>208</v>
      </c>
      <c r="V303" s="38"/>
      <c r="W303" s="38"/>
      <c r="X303" s="39"/>
    </row>
    <row r="304" spans="1:24" outlineLevel="2" x14ac:dyDescent="0.3">
      <c r="A304" s="53">
        <v>500</v>
      </c>
      <c r="B304" s="54">
        <v>39110</v>
      </c>
      <c r="C304" s="54">
        <v>49431</v>
      </c>
      <c r="D304" s="54">
        <v>59209</v>
      </c>
      <c r="E304" s="54">
        <v>69530</v>
      </c>
      <c r="F304" s="54"/>
      <c r="G304" s="54"/>
      <c r="I304" s="40"/>
      <c r="J304" s="38"/>
      <c r="K304" s="38"/>
      <c r="L304" s="38"/>
      <c r="M304" s="39"/>
      <c r="N304" s="89"/>
      <c r="O304" s="84"/>
      <c r="R304" s="85"/>
      <c r="S304" s="89"/>
      <c r="T304" s="40"/>
      <c r="U304" s="38"/>
      <c r="V304" s="38"/>
      <c r="W304" s="38"/>
      <c r="X304" s="39"/>
    </row>
    <row r="305" spans="1:24" outlineLevel="2" x14ac:dyDescent="0.3">
      <c r="A305" s="55">
        <v>750</v>
      </c>
      <c r="B305" s="56">
        <v>50211</v>
      </c>
      <c r="C305" s="56">
        <v>63461</v>
      </c>
      <c r="D305" s="56">
        <v>76014</v>
      </c>
      <c r="E305" s="56">
        <v>89264</v>
      </c>
      <c r="F305" s="56"/>
      <c r="G305" s="56"/>
      <c r="I305" s="71" t="s">
        <v>209</v>
      </c>
      <c r="J305" s="72" t="s">
        <v>197</v>
      </c>
      <c r="K305" s="73">
        <f>A302</f>
        <v>300</v>
      </c>
      <c r="L305" s="82"/>
      <c r="M305" s="83"/>
      <c r="N305" s="89"/>
      <c r="O305" s="84"/>
      <c r="R305" s="85"/>
      <c r="S305" s="89"/>
      <c r="T305" s="71" t="s">
        <v>209</v>
      </c>
      <c r="U305" s="72" t="s">
        <v>197</v>
      </c>
      <c r="V305" s="73">
        <f>K305</f>
        <v>300</v>
      </c>
      <c r="W305" s="82"/>
      <c r="X305" s="83"/>
    </row>
    <row r="306" spans="1:24" outlineLevel="2" x14ac:dyDescent="0.3">
      <c r="A306" s="53">
        <v>1000</v>
      </c>
      <c r="B306" s="54">
        <v>60004</v>
      </c>
      <c r="C306" s="54">
        <v>75838</v>
      </c>
      <c r="D306" s="54">
        <v>90839</v>
      </c>
      <c r="E306" s="54">
        <v>106674</v>
      </c>
      <c r="F306" s="54"/>
      <c r="G306" s="54"/>
      <c r="I306" s="88"/>
      <c r="J306" s="74" t="s">
        <v>201</v>
      </c>
      <c r="K306" s="75">
        <f>'Preisblatt Los 1'!B67</f>
        <v>350</v>
      </c>
      <c r="L306" s="84"/>
      <c r="M306" s="85"/>
      <c r="N306" s="89"/>
      <c r="O306" s="84"/>
      <c r="R306" s="85"/>
      <c r="S306" s="89"/>
      <c r="T306" s="88"/>
      <c r="U306" s="74" t="s">
        <v>201</v>
      </c>
      <c r="V306" s="75">
        <f>K306</f>
        <v>350</v>
      </c>
      <c r="W306" s="84"/>
      <c r="X306" s="85"/>
    </row>
    <row r="307" spans="1:24" outlineLevel="2" x14ac:dyDescent="0.3">
      <c r="A307" s="55">
        <v>1500</v>
      </c>
      <c r="B307" s="56">
        <v>77182</v>
      </c>
      <c r="C307" s="56">
        <v>97550</v>
      </c>
      <c r="D307" s="56">
        <v>116846</v>
      </c>
      <c r="E307" s="56">
        <v>137213</v>
      </c>
      <c r="F307" s="56"/>
      <c r="G307" s="56"/>
      <c r="I307" s="89"/>
      <c r="J307" s="72" t="s">
        <v>199</v>
      </c>
      <c r="K307" s="73">
        <f>A303</f>
        <v>400</v>
      </c>
      <c r="L307" s="84"/>
      <c r="M307" s="85"/>
      <c r="N307" s="89"/>
      <c r="O307" s="84"/>
      <c r="R307" s="85"/>
      <c r="S307" s="89"/>
      <c r="T307" s="89"/>
      <c r="U307" s="72" t="s">
        <v>199</v>
      </c>
      <c r="V307" s="73">
        <f>K307</f>
        <v>400</v>
      </c>
      <c r="W307" s="84"/>
      <c r="X307" s="85"/>
    </row>
    <row r="308" spans="1:24" outlineLevel="2" x14ac:dyDescent="0.3">
      <c r="A308" s="53">
        <v>2000</v>
      </c>
      <c r="B308" s="54">
        <v>92278</v>
      </c>
      <c r="C308" s="54">
        <v>116629</v>
      </c>
      <c r="D308" s="54">
        <v>139698</v>
      </c>
      <c r="E308" s="54">
        <v>164049</v>
      </c>
      <c r="F308" s="54"/>
      <c r="G308" s="54"/>
      <c r="I308" s="89"/>
      <c r="J308" s="96" t="s">
        <v>203</v>
      </c>
      <c r="K308" s="95">
        <f>D302</f>
        <v>43364</v>
      </c>
      <c r="L308" s="84"/>
      <c r="M308" s="85"/>
      <c r="N308" s="89"/>
      <c r="O308" s="84"/>
      <c r="R308" s="85"/>
      <c r="S308" s="89"/>
      <c r="T308" s="89"/>
      <c r="U308" s="76" t="s">
        <v>203</v>
      </c>
      <c r="V308" s="77">
        <f>E302</f>
        <v>50923</v>
      </c>
      <c r="W308" s="84"/>
      <c r="X308" s="85"/>
    </row>
    <row r="309" spans="1:24" outlineLevel="2" x14ac:dyDescent="0.3">
      <c r="A309" s="55">
        <v>2500</v>
      </c>
      <c r="B309" s="56">
        <v>105963</v>
      </c>
      <c r="C309" s="56">
        <v>133925</v>
      </c>
      <c r="D309" s="56">
        <v>160416</v>
      </c>
      <c r="E309" s="56">
        <v>188378</v>
      </c>
      <c r="F309" s="56"/>
      <c r="G309" s="56"/>
      <c r="I309" s="90"/>
      <c r="J309" s="96" t="s">
        <v>206</v>
      </c>
      <c r="K309" s="95">
        <f>D303</f>
        <v>51649</v>
      </c>
      <c r="L309" s="86"/>
      <c r="M309" s="87"/>
      <c r="N309" s="89"/>
      <c r="O309" s="84"/>
      <c r="R309" s="85"/>
      <c r="S309" s="89"/>
      <c r="T309" s="90"/>
      <c r="U309" s="76" t="s">
        <v>206</v>
      </c>
      <c r="V309" s="77">
        <f>E303</f>
        <v>60653</v>
      </c>
      <c r="W309" s="86"/>
      <c r="X309" s="87"/>
    </row>
    <row r="310" spans="1:24" outlineLevel="2" x14ac:dyDescent="0.3">
      <c r="A310" s="53">
        <v>3000</v>
      </c>
      <c r="B310" s="54">
        <v>118598</v>
      </c>
      <c r="C310" s="54">
        <v>149895</v>
      </c>
      <c r="D310" s="54">
        <v>179544</v>
      </c>
      <c r="E310" s="54">
        <v>210841</v>
      </c>
      <c r="F310" s="54"/>
      <c r="G310" s="54"/>
      <c r="I310" s="40"/>
      <c r="J310" s="38"/>
      <c r="K310" s="38"/>
      <c r="L310" s="38"/>
      <c r="M310" s="39"/>
      <c r="N310" s="89"/>
      <c r="O310" s="84"/>
      <c r="R310" s="85"/>
      <c r="S310" s="89"/>
      <c r="T310" s="40"/>
      <c r="U310" s="38"/>
      <c r="V310" s="38"/>
      <c r="W310" s="38"/>
      <c r="X310" s="39"/>
    </row>
    <row r="311" spans="1:24" outlineLevel="2" x14ac:dyDescent="0.3">
      <c r="A311" s="55">
        <v>4000</v>
      </c>
      <c r="B311" s="56">
        <v>141533</v>
      </c>
      <c r="C311" s="56">
        <v>178883</v>
      </c>
      <c r="D311" s="56">
        <v>214266</v>
      </c>
      <c r="E311" s="56">
        <v>251615</v>
      </c>
      <c r="F311" s="56"/>
      <c r="G311" s="56"/>
      <c r="I311" s="78" t="s">
        <v>210</v>
      </c>
      <c r="J311" s="78" t="s">
        <v>211</v>
      </c>
      <c r="K311" s="40" t="s">
        <v>212</v>
      </c>
      <c r="L311" s="38"/>
      <c r="M311" s="39"/>
      <c r="N311" s="89"/>
      <c r="O311" s="78" t="s">
        <v>210</v>
      </c>
      <c r="P311" s="78" t="s">
        <v>211</v>
      </c>
      <c r="Q311" s="40" t="s">
        <v>212</v>
      </c>
      <c r="R311" s="39"/>
      <c r="S311" s="89"/>
      <c r="T311" s="78" t="s">
        <v>210</v>
      </c>
      <c r="U311" s="78" t="s">
        <v>211</v>
      </c>
      <c r="V311" s="40" t="s">
        <v>213</v>
      </c>
      <c r="W311" s="38"/>
      <c r="X311" s="39"/>
    </row>
    <row r="312" spans="1:24" outlineLevel="2" x14ac:dyDescent="0.3">
      <c r="A312" s="53">
        <v>5000</v>
      </c>
      <c r="B312" s="54">
        <v>162148</v>
      </c>
      <c r="C312" s="54">
        <v>204937</v>
      </c>
      <c r="D312" s="54">
        <v>245474</v>
      </c>
      <c r="E312" s="54">
        <v>288263</v>
      </c>
      <c r="F312" s="54"/>
      <c r="G312" s="54"/>
      <c r="I312" s="81"/>
      <c r="J312" s="38"/>
      <c r="K312" s="38"/>
      <c r="L312" s="38"/>
      <c r="M312" s="39"/>
      <c r="N312" s="89"/>
      <c r="O312" s="86"/>
      <c r="P312" s="91"/>
      <c r="Q312" s="91"/>
      <c r="R312" s="87"/>
      <c r="S312" s="89"/>
      <c r="T312" s="81"/>
      <c r="U312" s="38"/>
      <c r="V312" s="38"/>
      <c r="W312" s="38"/>
      <c r="X312" s="39"/>
    </row>
    <row r="313" spans="1:24" outlineLevel="2" x14ac:dyDescent="0.3">
      <c r="A313" s="55">
        <v>6000</v>
      </c>
      <c r="B313" s="56">
        <v>182186</v>
      </c>
      <c r="C313" s="56">
        <v>230263</v>
      </c>
      <c r="D313" s="56">
        <v>275810</v>
      </c>
      <c r="E313" s="56">
        <v>323887</v>
      </c>
      <c r="F313" s="56"/>
      <c r="G313" s="56"/>
      <c r="I313" s="78" t="s">
        <v>214</v>
      </c>
      <c r="J313" s="79" t="s">
        <v>211</v>
      </c>
      <c r="K313" s="80">
        <f>(K309-K308)/(K307-K305)*(K306-K305)+K308</f>
        <v>47506.5</v>
      </c>
      <c r="L313" s="40"/>
      <c r="M313" s="39"/>
      <c r="N313" s="90"/>
      <c r="O313" s="71" t="s">
        <v>214</v>
      </c>
      <c r="P313" s="80" t="s">
        <v>211</v>
      </c>
      <c r="Q313" s="80">
        <f>AVERAGE(K313,V313)</f>
        <v>51647.25</v>
      </c>
      <c r="R313" s="71"/>
      <c r="S313" s="90"/>
      <c r="T313" s="78" t="s">
        <v>214</v>
      </c>
      <c r="U313" s="79" t="s">
        <v>211</v>
      </c>
      <c r="V313" s="80">
        <f>(V309-V308)/(V307-V305)*(V306-V305)+V308</f>
        <v>55788</v>
      </c>
      <c r="W313" s="40"/>
      <c r="X313" s="39"/>
    </row>
    <row r="314" spans="1:24" outlineLevel="2" x14ac:dyDescent="0.3">
      <c r="A314" s="53">
        <v>7000</v>
      </c>
      <c r="B314" s="54">
        <v>201072</v>
      </c>
      <c r="C314" s="54">
        <v>254133</v>
      </c>
      <c r="D314" s="54">
        <v>304401</v>
      </c>
      <c r="E314" s="54">
        <v>357461</v>
      </c>
      <c r="F314" s="54"/>
      <c r="G314" s="54"/>
    </row>
    <row r="315" spans="1:24" outlineLevel="2" x14ac:dyDescent="0.3">
      <c r="A315" s="55">
        <v>8000</v>
      </c>
      <c r="B315" s="56">
        <v>218466</v>
      </c>
      <c r="C315" s="56">
        <v>276117</v>
      </c>
      <c r="D315" s="56">
        <v>330734</v>
      </c>
      <c r="E315" s="56">
        <v>388384</v>
      </c>
      <c r="F315" s="56"/>
      <c r="G315" s="56"/>
    </row>
    <row r="316" spans="1:24" outlineLevel="2" x14ac:dyDescent="0.3">
      <c r="A316" s="53">
        <v>9000</v>
      </c>
      <c r="B316" s="54">
        <v>234394</v>
      </c>
      <c r="C316" s="54">
        <v>296247</v>
      </c>
      <c r="D316" s="54">
        <v>354846</v>
      </c>
      <c r="E316" s="54">
        <v>416700</v>
      </c>
      <c r="F316" s="54"/>
      <c r="G316" s="54"/>
    </row>
    <row r="317" spans="1:24" outlineLevel="2" x14ac:dyDescent="0.3">
      <c r="A317" s="57">
        <v>10000</v>
      </c>
      <c r="B317" s="58">
        <v>249492</v>
      </c>
      <c r="C317" s="58">
        <v>315330</v>
      </c>
      <c r="D317" s="58">
        <v>377704</v>
      </c>
      <c r="E317" s="58">
        <v>443542</v>
      </c>
      <c r="F317" s="58"/>
      <c r="G317" s="58"/>
    </row>
    <row r="318" spans="1:24" ht="6" customHeight="1" outlineLevel="1" x14ac:dyDescent="0.3">
      <c r="A318" s="47"/>
      <c r="B318" s="48"/>
      <c r="C318" s="49"/>
      <c r="D318" s="50"/>
      <c r="E318" s="38"/>
      <c r="F318" s="38"/>
      <c r="G318" s="38"/>
    </row>
    <row r="319" spans="1:24" outlineLevel="1" x14ac:dyDescent="0.3">
      <c r="A319" s="51" t="s">
        <v>190</v>
      </c>
      <c r="B319" s="52"/>
      <c r="C319" s="52"/>
      <c r="D319" s="52"/>
      <c r="E319" s="52"/>
      <c r="F319" s="52"/>
      <c r="G319" s="52"/>
      <c r="I319" s="106" t="s">
        <v>193</v>
      </c>
      <c r="J319" s="106"/>
      <c r="K319" s="106"/>
      <c r="L319" s="106"/>
      <c r="M319" s="106"/>
      <c r="N319" s="106"/>
      <c r="O319" s="106"/>
      <c r="P319" s="106"/>
      <c r="Q319" s="106"/>
      <c r="R319" s="106"/>
      <c r="S319" s="106"/>
      <c r="T319" s="106"/>
      <c r="U319" s="106"/>
      <c r="V319" s="106"/>
      <c r="W319" s="106"/>
      <c r="X319" s="106"/>
    </row>
    <row r="320" spans="1:24" outlineLevel="2" x14ac:dyDescent="0.3">
      <c r="A320" s="53">
        <v>50000</v>
      </c>
      <c r="B320" s="54">
        <v>789</v>
      </c>
      <c r="C320" s="54">
        <v>1222</v>
      </c>
      <c r="D320" s="54">
        <v>1654</v>
      </c>
      <c r="E320" s="54">
        <v>2105</v>
      </c>
      <c r="F320" s="54">
        <v>2537</v>
      </c>
      <c r="G320" s="54">
        <v>2970</v>
      </c>
      <c r="I320" s="106" t="s">
        <v>194</v>
      </c>
      <c r="J320" s="106"/>
      <c r="K320" s="106"/>
      <c r="L320" s="106"/>
      <c r="M320" s="106"/>
      <c r="N320" s="88"/>
      <c r="O320" s="106" t="s">
        <v>195</v>
      </c>
      <c r="P320" s="106"/>
      <c r="Q320" s="106"/>
      <c r="R320" s="106"/>
      <c r="S320" s="88"/>
      <c r="T320" s="106" t="s">
        <v>196</v>
      </c>
      <c r="U320" s="106"/>
      <c r="V320" s="106"/>
      <c r="W320" s="106"/>
      <c r="X320" s="106"/>
    </row>
    <row r="321" spans="1:24" outlineLevel="2" x14ac:dyDescent="0.3">
      <c r="A321" s="55">
        <v>75000</v>
      </c>
      <c r="B321" s="56">
        <v>951</v>
      </c>
      <c r="C321" s="56">
        <v>1472</v>
      </c>
      <c r="D321" s="56">
        <v>1993</v>
      </c>
      <c r="E321" s="56">
        <v>2537</v>
      </c>
      <c r="F321" s="56">
        <v>3058</v>
      </c>
      <c r="G321" s="56">
        <v>3579</v>
      </c>
      <c r="I321" s="71" t="s">
        <v>197</v>
      </c>
      <c r="J321" s="40" t="s">
        <v>198</v>
      </c>
      <c r="K321" s="38"/>
      <c r="L321" s="38"/>
      <c r="M321" s="39"/>
      <c r="N321" s="89"/>
      <c r="O321" s="82"/>
      <c r="P321" s="64"/>
      <c r="Q321" s="64"/>
      <c r="R321" s="83"/>
      <c r="S321" s="89"/>
      <c r="T321" s="71" t="s">
        <v>197</v>
      </c>
      <c r="U321" s="40" t="s">
        <v>198</v>
      </c>
      <c r="V321" s="38"/>
      <c r="W321" s="38"/>
      <c r="X321" s="39"/>
    </row>
    <row r="322" spans="1:24" outlineLevel="2" x14ac:dyDescent="0.3">
      <c r="A322" s="53">
        <v>100000</v>
      </c>
      <c r="B322" s="54">
        <v>1086</v>
      </c>
      <c r="C322" s="54">
        <v>1681</v>
      </c>
      <c r="D322" s="54">
        <v>2276</v>
      </c>
      <c r="E322" s="54">
        <v>2896</v>
      </c>
      <c r="F322" s="54">
        <v>3491</v>
      </c>
      <c r="G322" s="54">
        <v>4086</v>
      </c>
      <c r="I322" s="71" t="s">
        <v>199</v>
      </c>
      <c r="J322" s="40" t="s">
        <v>200</v>
      </c>
      <c r="K322" s="38"/>
      <c r="L322" s="38"/>
      <c r="M322" s="39"/>
      <c r="N322" s="89"/>
      <c r="O322" s="84"/>
      <c r="R322" s="85"/>
      <c r="S322" s="89"/>
      <c r="T322" s="71" t="s">
        <v>199</v>
      </c>
      <c r="U322" s="40" t="s">
        <v>200</v>
      </c>
      <c r="V322" s="38"/>
      <c r="W322" s="38"/>
      <c r="X322" s="39"/>
    </row>
    <row r="323" spans="1:24" outlineLevel="2" x14ac:dyDescent="0.3">
      <c r="A323" s="55">
        <v>125000</v>
      </c>
      <c r="B323" s="56">
        <v>1204</v>
      </c>
      <c r="C323" s="56">
        <v>1863</v>
      </c>
      <c r="D323" s="56">
        <v>2522</v>
      </c>
      <c r="E323" s="56">
        <v>3210</v>
      </c>
      <c r="F323" s="56">
        <v>3869</v>
      </c>
      <c r="G323" s="56">
        <v>4528</v>
      </c>
      <c r="I323" s="71" t="s">
        <v>201</v>
      </c>
      <c r="J323" s="40" t="s">
        <v>202</v>
      </c>
      <c r="K323" s="38"/>
      <c r="L323" s="38"/>
      <c r="M323" s="39"/>
      <c r="N323" s="89"/>
      <c r="O323" s="84"/>
      <c r="R323" s="85"/>
      <c r="S323" s="89"/>
      <c r="T323" s="71" t="s">
        <v>201</v>
      </c>
      <c r="U323" s="40" t="s">
        <v>202</v>
      </c>
      <c r="V323" s="38"/>
      <c r="W323" s="38"/>
      <c r="X323" s="39"/>
    </row>
    <row r="324" spans="1:24" outlineLevel="2" x14ac:dyDescent="0.3">
      <c r="A324" s="66">
        <v>150000</v>
      </c>
      <c r="B324" s="54">
        <v>1309</v>
      </c>
      <c r="C324" s="54">
        <v>2026</v>
      </c>
      <c r="D324" s="93">
        <v>2742</v>
      </c>
      <c r="E324" s="68">
        <v>3490</v>
      </c>
      <c r="F324" s="54">
        <v>4207</v>
      </c>
      <c r="G324" s="54">
        <v>4924</v>
      </c>
      <c r="I324" s="71" t="s">
        <v>203</v>
      </c>
      <c r="J324" s="40" t="s">
        <v>204</v>
      </c>
      <c r="K324" s="38"/>
      <c r="L324" s="38"/>
      <c r="M324" s="39"/>
      <c r="N324" s="89"/>
      <c r="O324" s="84"/>
      <c r="R324" s="85"/>
      <c r="S324" s="89"/>
      <c r="T324" s="71" t="s">
        <v>203</v>
      </c>
      <c r="U324" s="40" t="s">
        <v>205</v>
      </c>
      <c r="V324" s="38"/>
      <c r="W324" s="38"/>
      <c r="X324" s="39"/>
    </row>
    <row r="325" spans="1:24" outlineLevel="2" x14ac:dyDescent="0.3">
      <c r="A325" s="67">
        <v>200000</v>
      </c>
      <c r="B325" s="56">
        <v>1494</v>
      </c>
      <c r="C325" s="56">
        <v>2312</v>
      </c>
      <c r="D325" s="94">
        <v>3130</v>
      </c>
      <c r="E325" s="69">
        <v>3984</v>
      </c>
      <c r="F325" s="56">
        <v>4802</v>
      </c>
      <c r="G325" s="56">
        <v>5621</v>
      </c>
      <c r="I325" s="71" t="s">
        <v>206</v>
      </c>
      <c r="J325" s="40" t="s">
        <v>207</v>
      </c>
      <c r="K325" s="38"/>
      <c r="L325" s="38"/>
      <c r="M325" s="39"/>
      <c r="N325" s="89"/>
      <c r="O325" s="84"/>
      <c r="R325" s="85"/>
      <c r="S325" s="89"/>
      <c r="T325" s="71" t="s">
        <v>206</v>
      </c>
      <c r="U325" s="40" t="s">
        <v>208</v>
      </c>
      <c r="V325" s="38"/>
      <c r="W325" s="38"/>
      <c r="X325" s="39"/>
    </row>
    <row r="326" spans="1:24" outlineLevel="2" x14ac:dyDescent="0.3">
      <c r="A326" s="53">
        <v>300000</v>
      </c>
      <c r="B326" s="54">
        <v>1800</v>
      </c>
      <c r="C326" s="54">
        <v>2786</v>
      </c>
      <c r="D326" s="54">
        <v>3772</v>
      </c>
      <c r="E326" s="54">
        <v>4800</v>
      </c>
      <c r="F326" s="54">
        <v>5786</v>
      </c>
      <c r="G326" s="54">
        <v>6772</v>
      </c>
      <c r="I326" s="40"/>
      <c r="J326" s="38"/>
      <c r="K326" s="38"/>
      <c r="L326" s="38"/>
      <c r="M326" s="39"/>
      <c r="N326" s="89"/>
      <c r="O326" s="84"/>
      <c r="R326" s="85"/>
      <c r="S326" s="89"/>
      <c r="T326" s="40"/>
      <c r="U326" s="38"/>
      <c r="V326" s="38"/>
      <c r="W326" s="38"/>
      <c r="X326" s="39"/>
    </row>
    <row r="327" spans="1:24" outlineLevel="2" x14ac:dyDescent="0.3">
      <c r="A327" s="55">
        <v>400000</v>
      </c>
      <c r="B327" s="56">
        <v>2054</v>
      </c>
      <c r="C327" s="56">
        <v>3179</v>
      </c>
      <c r="D327" s="56">
        <v>4304</v>
      </c>
      <c r="E327" s="56">
        <v>5478</v>
      </c>
      <c r="F327" s="56">
        <v>6603</v>
      </c>
      <c r="G327" s="56">
        <v>7728</v>
      </c>
      <c r="I327" s="71" t="s">
        <v>209</v>
      </c>
      <c r="J327" s="72" t="s">
        <v>197</v>
      </c>
      <c r="K327" s="73">
        <f>A324</f>
        <v>150000</v>
      </c>
      <c r="L327" s="82"/>
      <c r="M327" s="83"/>
      <c r="N327" s="89"/>
      <c r="O327" s="84"/>
      <c r="R327" s="85"/>
      <c r="S327" s="89"/>
      <c r="T327" s="71" t="s">
        <v>209</v>
      </c>
      <c r="U327" s="72" t="s">
        <v>197</v>
      </c>
      <c r="V327" s="73">
        <f>K327</f>
        <v>150000</v>
      </c>
      <c r="W327" s="82"/>
      <c r="X327" s="83"/>
    </row>
    <row r="328" spans="1:24" outlineLevel="2" x14ac:dyDescent="0.3">
      <c r="A328" s="53">
        <v>500000</v>
      </c>
      <c r="B328" s="54">
        <v>2276</v>
      </c>
      <c r="C328" s="54">
        <v>3522</v>
      </c>
      <c r="D328" s="54">
        <v>4768</v>
      </c>
      <c r="E328" s="54">
        <v>6069</v>
      </c>
      <c r="F328" s="54">
        <v>7305</v>
      </c>
      <c r="G328" s="54">
        <v>8561</v>
      </c>
      <c r="I328" s="88"/>
      <c r="J328" s="74" t="s">
        <v>201</v>
      </c>
      <c r="K328" s="75">
        <f>'Preisblatt Los 1'!B75</f>
        <v>175000</v>
      </c>
      <c r="L328" s="84"/>
      <c r="M328" s="85"/>
      <c r="N328" s="89"/>
      <c r="O328" s="84"/>
      <c r="R328" s="85"/>
      <c r="S328" s="89"/>
      <c r="T328" s="88"/>
      <c r="U328" s="74" t="s">
        <v>201</v>
      </c>
      <c r="V328" s="75">
        <f>K328</f>
        <v>175000</v>
      </c>
      <c r="W328" s="84"/>
      <c r="X328" s="85"/>
    </row>
    <row r="329" spans="1:24" outlineLevel="2" x14ac:dyDescent="0.3">
      <c r="A329" s="55">
        <v>750000</v>
      </c>
      <c r="B329" s="56">
        <v>2740</v>
      </c>
      <c r="C329" s="56">
        <v>4241</v>
      </c>
      <c r="D329" s="56">
        <v>5741</v>
      </c>
      <c r="E329" s="56">
        <v>7307</v>
      </c>
      <c r="F329" s="56">
        <v>8808</v>
      </c>
      <c r="G329" s="56">
        <v>10308</v>
      </c>
      <c r="I329" s="89"/>
      <c r="J329" s="72" t="s">
        <v>199</v>
      </c>
      <c r="K329" s="73">
        <f>A325</f>
        <v>200000</v>
      </c>
      <c r="L329" s="84"/>
      <c r="M329" s="85"/>
      <c r="N329" s="89"/>
      <c r="O329" s="84"/>
      <c r="R329" s="85"/>
      <c r="S329" s="89"/>
      <c r="T329" s="89"/>
      <c r="U329" s="72" t="s">
        <v>199</v>
      </c>
      <c r="V329" s="73">
        <f>K329</f>
        <v>200000</v>
      </c>
      <c r="W329" s="84"/>
      <c r="X329" s="85"/>
    </row>
    <row r="330" spans="1:24" outlineLevel="2" x14ac:dyDescent="0.3">
      <c r="A330" s="53">
        <v>1000000</v>
      </c>
      <c r="B330" s="54">
        <v>3125</v>
      </c>
      <c r="C330" s="54">
        <v>4836</v>
      </c>
      <c r="D330" s="54">
        <v>6548</v>
      </c>
      <c r="E330" s="54">
        <v>8334</v>
      </c>
      <c r="F330" s="54">
        <v>10045</v>
      </c>
      <c r="G330" s="54">
        <v>11756</v>
      </c>
      <c r="I330" s="89"/>
      <c r="J330" s="96" t="s">
        <v>203</v>
      </c>
      <c r="K330" s="95">
        <f>D324</f>
        <v>2742</v>
      </c>
      <c r="L330" s="84"/>
      <c r="M330" s="85"/>
      <c r="N330" s="89"/>
      <c r="O330" s="84"/>
      <c r="R330" s="85"/>
      <c r="S330" s="89"/>
      <c r="T330" s="89"/>
      <c r="U330" s="76" t="s">
        <v>203</v>
      </c>
      <c r="V330" s="77">
        <f>E324</f>
        <v>3490</v>
      </c>
      <c r="W330" s="84"/>
      <c r="X330" s="85"/>
    </row>
    <row r="331" spans="1:24" outlineLevel="2" x14ac:dyDescent="0.3">
      <c r="A331" s="55">
        <v>1500000</v>
      </c>
      <c r="B331" s="56">
        <v>3765</v>
      </c>
      <c r="C331" s="56">
        <v>5827</v>
      </c>
      <c r="D331" s="56">
        <v>7889</v>
      </c>
      <c r="E331" s="56">
        <v>10041</v>
      </c>
      <c r="F331" s="56">
        <v>12013</v>
      </c>
      <c r="G331" s="56">
        <v>14165</v>
      </c>
      <c r="I331" s="90"/>
      <c r="J331" s="96" t="s">
        <v>206</v>
      </c>
      <c r="K331" s="95">
        <f>D325</f>
        <v>3130</v>
      </c>
      <c r="L331" s="86"/>
      <c r="M331" s="87"/>
      <c r="N331" s="89"/>
      <c r="O331" s="84"/>
      <c r="R331" s="85"/>
      <c r="S331" s="89"/>
      <c r="T331" s="90"/>
      <c r="U331" s="76" t="s">
        <v>206</v>
      </c>
      <c r="V331" s="77">
        <f>E325</f>
        <v>3984</v>
      </c>
      <c r="W331" s="86"/>
      <c r="X331" s="87"/>
    </row>
    <row r="332" spans="1:24" outlineLevel="2" x14ac:dyDescent="0.3">
      <c r="A332" s="53">
        <v>2000000</v>
      </c>
      <c r="B332" s="54">
        <v>4297</v>
      </c>
      <c r="C332" s="54">
        <v>6650</v>
      </c>
      <c r="D332" s="54">
        <v>9003</v>
      </c>
      <c r="E332" s="54">
        <v>11459</v>
      </c>
      <c r="F332" s="54">
        <v>13812</v>
      </c>
      <c r="G332" s="54">
        <v>16165</v>
      </c>
      <c r="I332" s="40"/>
      <c r="J332" s="38"/>
      <c r="K332" s="38"/>
      <c r="L332" s="38"/>
      <c r="M332" s="39"/>
      <c r="N332" s="89"/>
      <c r="O332" s="84"/>
      <c r="R332" s="85"/>
      <c r="S332" s="89"/>
      <c r="T332" s="40"/>
      <c r="U332" s="38"/>
      <c r="V332" s="38"/>
      <c r="W332" s="38"/>
      <c r="X332" s="39"/>
    </row>
    <row r="333" spans="1:24" outlineLevel="2" x14ac:dyDescent="0.3">
      <c r="A333" s="55">
        <v>3000000</v>
      </c>
      <c r="B333" s="56">
        <v>5175</v>
      </c>
      <c r="C333" s="56">
        <v>8009</v>
      </c>
      <c r="D333" s="56">
        <v>10842</v>
      </c>
      <c r="E333" s="56">
        <v>13799</v>
      </c>
      <c r="F333" s="56">
        <v>16633</v>
      </c>
      <c r="G333" s="56">
        <v>19467</v>
      </c>
      <c r="I333" s="78" t="s">
        <v>210</v>
      </c>
      <c r="J333" s="78" t="s">
        <v>211</v>
      </c>
      <c r="K333" s="40" t="s">
        <v>212</v>
      </c>
      <c r="L333" s="38"/>
      <c r="M333" s="39"/>
      <c r="N333" s="89"/>
      <c r="O333" s="78" t="s">
        <v>210</v>
      </c>
      <c r="P333" s="78" t="s">
        <v>211</v>
      </c>
      <c r="Q333" s="40" t="s">
        <v>212</v>
      </c>
      <c r="R333" s="39"/>
      <c r="S333" s="89"/>
      <c r="T333" s="78" t="s">
        <v>210</v>
      </c>
      <c r="U333" s="78" t="s">
        <v>211</v>
      </c>
      <c r="V333" s="40" t="s">
        <v>213</v>
      </c>
      <c r="W333" s="38"/>
      <c r="X333" s="39"/>
    </row>
    <row r="334" spans="1:24" outlineLevel="2" x14ac:dyDescent="0.3">
      <c r="A334" s="53">
        <v>5000000</v>
      </c>
      <c r="B334" s="54">
        <v>6535</v>
      </c>
      <c r="C334" s="54">
        <v>10114</v>
      </c>
      <c r="D334" s="54">
        <v>13693</v>
      </c>
      <c r="E334" s="54">
        <v>17428</v>
      </c>
      <c r="F334" s="54">
        <v>21007</v>
      </c>
      <c r="G334" s="54">
        <v>24586</v>
      </c>
      <c r="I334" s="81"/>
      <c r="J334" s="38"/>
      <c r="K334" s="38"/>
      <c r="L334" s="38"/>
      <c r="M334" s="39"/>
      <c r="N334" s="89"/>
      <c r="O334" s="86"/>
      <c r="P334" s="91"/>
      <c r="Q334" s="91"/>
      <c r="R334" s="87"/>
      <c r="S334" s="89"/>
      <c r="T334" s="81"/>
      <c r="U334" s="38"/>
      <c r="V334" s="38"/>
      <c r="W334" s="38"/>
      <c r="X334" s="39"/>
    </row>
    <row r="335" spans="1:24" outlineLevel="2" x14ac:dyDescent="0.3">
      <c r="A335" s="55">
        <v>7500000</v>
      </c>
      <c r="B335" s="56">
        <v>7878</v>
      </c>
      <c r="C335" s="56">
        <v>12192</v>
      </c>
      <c r="D335" s="56">
        <v>16506</v>
      </c>
      <c r="E335" s="56">
        <v>21007</v>
      </c>
      <c r="F335" s="56">
        <v>25321</v>
      </c>
      <c r="G335" s="56">
        <v>29635</v>
      </c>
      <c r="I335" s="78" t="s">
        <v>214</v>
      </c>
      <c r="J335" s="79" t="s">
        <v>211</v>
      </c>
      <c r="K335" s="80">
        <f>(K331-K330)/(K329-K327)*(K328-K327)+K330</f>
        <v>2936</v>
      </c>
      <c r="L335" s="40"/>
      <c r="M335" s="39"/>
      <c r="N335" s="90"/>
      <c r="O335" s="71" t="s">
        <v>214</v>
      </c>
      <c r="P335" s="80" t="s">
        <v>211</v>
      </c>
      <c r="Q335" s="80">
        <f>AVERAGE(K335,V335)</f>
        <v>3336.5</v>
      </c>
      <c r="R335" s="71"/>
      <c r="S335" s="90"/>
      <c r="T335" s="78" t="s">
        <v>214</v>
      </c>
      <c r="U335" s="79" t="s">
        <v>211</v>
      </c>
      <c r="V335" s="80">
        <f>(V331-V330)/(V329-V327)*(V328-V327)+V330</f>
        <v>3737</v>
      </c>
      <c r="W335" s="40"/>
      <c r="X335" s="39"/>
    </row>
    <row r="336" spans="1:24" outlineLevel="2" x14ac:dyDescent="0.3">
      <c r="A336" s="53">
        <v>10000000</v>
      </c>
      <c r="B336" s="54">
        <v>8994</v>
      </c>
      <c r="C336" s="54">
        <v>13919</v>
      </c>
      <c r="D336" s="54">
        <v>18844</v>
      </c>
      <c r="E336" s="54">
        <v>23983</v>
      </c>
      <c r="F336" s="54">
        <v>28909</v>
      </c>
      <c r="G336" s="54">
        <v>33834</v>
      </c>
    </row>
    <row r="337" spans="1:24" outlineLevel="2" x14ac:dyDescent="0.3">
      <c r="A337" s="55">
        <v>15000000</v>
      </c>
      <c r="B337" s="56">
        <v>10839</v>
      </c>
      <c r="C337" s="56">
        <v>16775</v>
      </c>
      <c r="D337" s="56">
        <v>22711</v>
      </c>
      <c r="E337" s="56">
        <v>28905</v>
      </c>
      <c r="F337" s="56">
        <v>34840</v>
      </c>
      <c r="G337" s="56">
        <v>40776</v>
      </c>
    </row>
    <row r="338" spans="1:24" outlineLevel="2" x14ac:dyDescent="0.3">
      <c r="A338" s="53">
        <v>20000000</v>
      </c>
      <c r="B338" s="54">
        <v>12373</v>
      </c>
      <c r="C338" s="54">
        <v>19148</v>
      </c>
      <c r="D338" s="54">
        <v>25923</v>
      </c>
      <c r="E338" s="54">
        <v>32993</v>
      </c>
      <c r="F338" s="54">
        <v>39769</v>
      </c>
      <c r="G338" s="54">
        <v>46544</v>
      </c>
    </row>
    <row r="339" spans="1:24" outlineLevel="2" x14ac:dyDescent="0.3">
      <c r="A339" s="57">
        <v>25000000</v>
      </c>
      <c r="B339" s="58">
        <v>13708</v>
      </c>
      <c r="C339" s="58">
        <v>21215</v>
      </c>
      <c r="D339" s="58">
        <v>28722</v>
      </c>
      <c r="E339" s="58">
        <v>36556</v>
      </c>
      <c r="F339" s="58">
        <v>44063</v>
      </c>
      <c r="G339" s="58">
        <v>51570</v>
      </c>
    </row>
    <row r="340" spans="1:24" ht="6" customHeight="1" outlineLevel="1" x14ac:dyDescent="0.3">
      <c r="A340" s="47"/>
      <c r="B340" s="48"/>
      <c r="C340" s="49"/>
      <c r="D340" s="50"/>
      <c r="E340" s="38"/>
      <c r="F340" s="38"/>
      <c r="G340" s="38"/>
    </row>
    <row r="341" spans="1:24" outlineLevel="1" x14ac:dyDescent="0.3">
      <c r="A341" s="51" t="s">
        <v>191</v>
      </c>
      <c r="B341" s="52"/>
      <c r="C341" s="52"/>
      <c r="D341" s="52"/>
      <c r="E341" s="52"/>
      <c r="F341" s="52"/>
      <c r="G341" s="52"/>
      <c r="I341" s="106" t="s">
        <v>193</v>
      </c>
      <c r="J341" s="106"/>
      <c r="K341" s="106"/>
      <c r="L341" s="106"/>
      <c r="M341" s="106"/>
      <c r="N341" s="106"/>
      <c r="O341" s="106"/>
      <c r="P341" s="106"/>
      <c r="Q341" s="106"/>
      <c r="R341" s="106"/>
      <c r="S341" s="106"/>
      <c r="T341" s="106"/>
      <c r="U341" s="106"/>
      <c r="V341" s="106"/>
      <c r="W341" s="106"/>
      <c r="X341" s="106"/>
    </row>
    <row r="342" spans="1:24" outlineLevel="2" x14ac:dyDescent="0.3">
      <c r="A342" s="53">
        <v>6</v>
      </c>
      <c r="B342" s="54">
        <v>658</v>
      </c>
      <c r="C342" s="54">
        <v>777</v>
      </c>
      <c r="D342" s="54">
        <v>914</v>
      </c>
      <c r="E342" s="54">
        <v>1051</v>
      </c>
      <c r="F342" s="54">
        <v>1170</v>
      </c>
      <c r="G342" s="54">
        <v>1289</v>
      </c>
      <c r="I342" s="106" t="s">
        <v>194</v>
      </c>
      <c r="J342" s="106"/>
      <c r="K342" s="106"/>
      <c r="L342" s="106"/>
      <c r="M342" s="106"/>
      <c r="N342" s="88"/>
      <c r="O342" s="106" t="s">
        <v>195</v>
      </c>
      <c r="P342" s="106"/>
      <c r="Q342" s="106"/>
      <c r="R342" s="106"/>
      <c r="S342" s="88"/>
      <c r="T342" s="106" t="s">
        <v>196</v>
      </c>
      <c r="U342" s="106"/>
      <c r="V342" s="106"/>
      <c r="W342" s="106"/>
      <c r="X342" s="106"/>
    </row>
    <row r="343" spans="1:24" outlineLevel="2" x14ac:dyDescent="0.3">
      <c r="A343" s="55">
        <v>20</v>
      </c>
      <c r="B343" s="56">
        <v>953</v>
      </c>
      <c r="C343" s="56">
        <v>1123</v>
      </c>
      <c r="D343" s="56">
        <v>1306</v>
      </c>
      <c r="E343" s="56">
        <v>1489</v>
      </c>
      <c r="F343" s="56">
        <v>1659</v>
      </c>
      <c r="G343" s="56">
        <v>1828</v>
      </c>
      <c r="I343" s="71" t="s">
        <v>197</v>
      </c>
      <c r="J343" s="40" t="s">
        <v>198</v>
      </c>
      <c r="K343" s="38"/>
      <c r="L343" s="38"/>
      <c r="M343" s="39"/>
      <c r="N343" s="89"/>
      <c r="O343" s="82"/>
      <c r="P343" s="64"/>
      <c r="Q343" s="64"/>
      <c r="R343" s="83"/>
      <c r="S343" s="89"/>
      <c r="T343" s="71" t="s">
        <v>197</v>
      </c>
      <c r="U343" s="40" t="s">
        <v>198</v>
      </c>
      <c r="V343" s="38"/>
      <c r="W343" s="38"/>
      <c r="X343" s="39"/>
    </row>
    <row r="344" spans="1:24" outlineLevel="2" x14ac:dyDescent="0.3">
      <c r="A344" s="53">
        <v>50</v>
      </c>
      <c r="B344" s="54">
        <v>1480</v>
      </c>
      <c r="C344" s="54">
        <v>1740</v>
      </c>
      <c r="D344" s="54">
        <v>2000</v>
      </c>
      <c r="E344" s="54">
        <v>2260</v>
      </c>
      <c r="F344" s="54">
        <v>2520</v>
      </c>
      <c r="G344" s="54">
        <v>2780</v>
      </c>
      <c r="I344" s="71" t="s">
        <v>199</v>
      </c>
      <c r="J344" s="40" t="s">
        <v>200</v>
      </c>
      <c r="K344" s="38"/>
      <c r="L344" s="38"/>
      <c r="M344" s="39"/>
      <c r="N344" s="89"/>
      <c r="O344" s="84"/>
      <c r="R344" s="85"/>
      <c r="S344" s="89"/>
      <c r="T344" s="71" t="s">
        <v>199</v>
      </c>
      <c r="U344" s="40" t="s">
        <v>200</v>
      </c>
      <c r="V344" s="38"/>
      <c r="W344" s="38"/>
      <c r="X344" s="39"/>
    </row>
    <row r="345" spans="1:24" outlineLevel="2" x14ac:dyDescent="0.3">
      <c r="A345" s="55">
        <v>103</v>
      </c>
      <c r="B345" s="56">
        <v>225</v>
      </c>
      <c r="C345" s="56">
        <v>2616</v>
      </c>
      <c r="D345" s="56">
        <v>3007</v>
      </c>
      <c r="E345" s="56">
        <v>3399</v>
      </c>
      <c r="F345" s="56">
        <v>3790</v>
      </c>
      <c r="G345" s="56">
        <v>4182</v>
      </c>
      <c r="I345" s="71" t="s">
        <v>201</v>
      </c>
      <c r="J345" s="40" t="s">
        <v>202</v>
      </c>
      <c r="K345" s="38"/>
      <c r="L345" s="38"/>
      <c r="M345" s="39"/>
      <c r="N345" s="89"/>
      <c r="O345" s="84"/>
      <c r="R345" s="85"/>
      <c r="S345" s="89"/>
      <c r="T345" s="71" t="s">
        <v>201</v>
      </c>
      <c r="U345" s="40" t="s">
        <v>202</v>
      </c>
      <c r="V345" s="38"/>
      <c r="W345" s="38"/>
      <c r="X345" s="39"/>
    </row>
    <row r="346" spans="1:24" outlineLevel="2" x14ac:dyDescent="0.3">
      <c r="A346" s="66">
        <v>188</v>
      </c>
      <c r="B346" s="54">
        <v>3325</v>
      </c>
      <c r="C346" s="54">
        <v>3826</v>
      </c>
      <c r="D346" s="93">
        <v>4327</v>
      </c>
      <c r="E346" s="68">
        <v>4829</v>
      </c>
      <c r="F346" s="54">
        <v>5330</v>
      </c>
      <c r="G346" s="54">
        <v>5831</v>
      </c>
      <c r="I346" s="71" t="s">
        <v>203</v>
      </c>
      <c r="J346" s="40" t="s">
        <v>204</v>
      </c>
      <c r="K346" s="38"/>
      <c r="L346" s="38"/>
      <c r="M346" s="39"/>
      <c r="N346" s="89"/>
      <c r="O346" s="84"/>
      <c r="R346" s="85"/>
      <c r="S346" s="89"/>
      <c r="T346" s="71" t="s">
        <v>203</v>
      </c>
      <c r="U346" s="40" t="s">
        <v>205</v>
      </c>
      <c r="V346" s="38"/>
      <c r="W346" s="38"/>
      <c r="X346" s="39"/>
    </row>
    <row r="347" spans="1:24" outlineLevel="2" x14ac:dyDescent="0.3">
      <c r="A347" s="67">
        <v>278</v>
      </c>
      <c r="B347" s="56">
        <v>4320</v>
      </c>
      <c r="C347" s="56">
        <v>4931</v>
      </c>
      <c r="D347" s="94">
        <v>5542</v>
      </c>
      <c r="E347" s="69">
        <v>6153</v>
      </c>
      <c r="F347" s="56">
        <v>6765</v>
      </c>
      <c r="G347" s="56">
        <v>7376</v>
      </c>
      <c r="I347" s="71" t="s">
        <v>206</v>
      </c>
      <c r="J347" s="40" t="s">
        <v>207</v>
      </c>
      <c r="K347" s="38"/>
      <c r="L347" s="38"/>
      <c r="M347" s="39"/>
      <c r="N347" s="89"/>
      <c r="O347" s="84"/>
      <c r="R347" s="85"/>
      <c r="S347" s="89"/>
      <c r="T347" s="71" t="s">
        <v>206</v>
      </c>
      <c r="U347" s="40" t="s">
        <v>208</v>
      </c>
      <c r="V347" s="38"/>
      <c r="W347" s="38"/>
      <c r="X347" s="39"/>
    </row>
    <row r="348" spans="1:24" outlineLevel="2" x14ac:dyDescent="0.3">
      <c r="A348" s="53">
        <v>359</v>
      </c>
      <c r="B348" s="54">
        <v>5156</v>
      </c>
      <c r="C348" s="54">
        <v>5826</v>
      </c>
      <c r="D348" s="54">
        <v>6547</v>
      </c>
      <c r="E348" s="54">
        <v>8217</v>
      </c>
      <c r="F348" s="54">
        <v>7939</v>
      </c>
      <c r="G348" s="54">
        <v>8609</v>
      </c>
      <c r="I348" s="40"/>
      <c r="J348" s="38"/>
      <c r="K348" s="38"/>
      <c r="L348" s="38"/>
      <c r="M348" s="39"/>
      <c r="N348" s="89"/>
      <c r="O348" s="84"/>
      <c r="R348" s="85"/>
      <c r="S348" s="89"/>
      <c r="T348" s="40"/>
      <c r="U348" s="38"/>
      <c r="V348" s="38"/>
      <c r="W348" s="38"/>
      <c r="X348" s="39"/>
    </row>
    <row r="349" spans="1:24" outlineLevel="2" x14ac:dyDescent="0.3">
      <c r="A349" s="55">
        <v>435</v>
      </c>
      <c r="B349" s="56">
        <v>5881</v>
      </c>
      <c r="C349" s="56">
        <v>6656</v>
      </c>
      <c r="D349" s="56">
        <v>7437</v>
      </c>
      <c r="E349" s="56">
        <v>8212</v>
      </c>
      <c r="F349" s="56">
        <v>8994</v>
      </c>
      <c r="G349" s="56">
        <v>9768</v>
      </c>
      <c r="I349" s="71" t="s">
        <v>209</v>
      </c>
      <c r="J349" s="72" t="s">
        <v>197</v>
      </c>
      <c r="K349" s="73">
        <f>A346</f>
        <v>188</v>
      </c>
      <c r="L349" s="82"/>
      <c r="M349" s="83"/>
      <c r="N349" s="89"/>
      <c r="O349" s="84"/>
      <c r="R349" s="85"/>
      <c r="S349" s="89"/>
      <c r="T349" s="71" t="s">
        <v>209</v>
      </c>
      <c r="U349" s="72" t="s">
        <v>197</v>
      </c>
      <c r="V349" s="73">
        <f>K349</f>
        <v>188</v>
      </c>
      <c r="W349" s="82"/>
      <c r="X349" s="83"/>
    </row>
    <row r="350" spans="1:24" outlineLevel="2" x14ac:dyDescent="0.3">
      <c r="A350" s="53">
        <v>506</v>
      </c>
      <c r="B350" s="54">
        <v>6547</v>
      </c>
      <c r="C350" s="54">
        <v>7383</v>
      </c>
      <c r="D350" s="54">
        <v>8219</v>
      </c>
      <c r="E350" s="54">
        <v>9055</v>
      </c>
      <c r="F350" s="54">
        <v>9892</v>
      </c>
      <c r="G350" s="54">
        <v>11728</v>
      </c>
      <c r="I350" s="88"/>
      <c r="J350" s="74" t="s">
        <v>201</v>
      </c>
      <c r="K350" s="75">
        <f>'Preisblatt Los 1'!B79</f>
        <v>200</v>
      </c>
      <c r="L350" s="84"/>
      <c r="M350" s="85"/>
      <c r="N350" s="89"/>
      <c r="O350" s="84"/>
      <c r="R350" s="85"/>
      <c r="S350" s="89"/>
      <c r="T350" s="88"/>
      <c r="U350" s="74" t="s">
        <v>201</v>
      </c>
      <c r="V350" s="75">
        <f>K350</f>
        <v>200</v>
      </c>
      <c r="W350" s="84"/>
      <c r="X350" s="85"/>
    </row>
    <row r="351" spans="1:24" outlineLevel="2" x14ac:dyDescent="0.3">
      <c r="A351" s="55">
        <v>659</v>
      </c>
      <c r="B351" s="56">
        <v>7867</v>
      </c>
      <c r="C351" s="56">
        <v>8859</v>
      </c>
      <c r="D351" s="56">
        <v>9815</v>
      </c>
      <c r="E351" s="56">
        <v>10809</v>
      </c>
      <c r="F351" s="56">
        <v>11765</v>
      </c>
      <c r="G351" s="56">
        <v>12757</v>
      </c>
      <c r="I351" s="89"/>
      <c r="J351" s="72" t="s">
        <v>199</v>
      </c>
      <c r="K351" s="73">
        <f>A347</f>
        <v>278</v>
      </c>
      <c r="L351" s="84"/>
      <c r="M351" s="85"/>
      <c r="N351" s="89"/>
      <c r="O351" s="84"/>
      <c r="R351" s="85"/>
      <c r="S351" s="89"/>
      <c r="T351" s="89"/>
      <c r="U351" s="72" t="s">
        <v>199</v>
      </c>
      <c r="V351" s="73">
        <f>K351</f>
        <v>278</v>
      </c>
      <c r="W351" s="84"/>
      <c r="X351" s="85"/>
    </row>
    <row r="352" spans="1:24" outlineLevel="2" x14ac:dyDescent="0.3">
      <c r="A352" s="53">
        <v>822</v>
      </c>
      <c r="B352" s="54">
        <v>9187</v>
      </c>
      <c r="C352" s="54">
        <v>10299</v>
      </c>
      <c r="D352" s="54">
        <v>11413</v>
      </c>
      <c r="E352" s="54">
        <v>12513</v>
      </c>
      <c r="F352" s="54">
        <v>13625</v>
      </c>
      <c r="G352" s="54">
        <v>14737</v>
      </c>
      <c r="I352" s="89"/>
      <c r="J352" s="96" t="s">
        <v>203</v>
      </c>
      <c r="K352" s="95">
        <f>D346</f>
        <v>4327</v>
      </c>
      <c r="L352" s="84"/>
      <c r="M352" s="85"/>
      <c r="N352" s="89"/>
      <c r="O352" s="84"/>
      <c r="R352" s="85"/>
      <c r="S352" s="89"/>
      <c r="T352" s="89"/>
      <c r="U352" s="76" t="s">
        <v>203</v>
      </c>
      <c r="V352" s="77">
        <f>E346</f>
        <v>4829</v>
      </c>
      <c r="W352" s="84"/>
      <c r="X352" s="85"/>
    </row>
    <row r="353" spans="1:24" outlineLevel="2" x14ac:dyDescent="0.3">
      <c r="A353" s="55">
        <v>1105</v>
      </c>
      <c r="B353" s="56">
        <v>11332</v>
      </c>
      <c r="C353" s="56">
        <v>12667</v>
      </c>
      <c r="D353" s="56">
        <v>14002</v>
      </c>
      <c r="E353" s="56">
        <v>15336</v>
      </c>
      <c r="F353" s="56">
        <v>16672</v>
      </c>
      <c r="G353" s="56">
        <v>18006</v>
      </c>
      <c r="I353" s="90"/>
      <c r="J353" s="96" t="s">
        <v>206</v>
      </c>
      <c r="K353" s="95">
        <f>D347</f>
        <v>5542</v>
      </c>
      <c r="L353" s="86"/>
      <c r="M353" s="87"/>
      <c r="N353" s="89"/>
      <c r="O353" s="84"/>
      <c r="R353" s="85"/>
      <c r="S353" s="89"/>
      <c r="T353" s="90"/>
      <c r="U353" s="76" t="s">
        <v>206</v>
      </c>
      <c r="V353" s="77">
        <f>E347</f>
        <v>6153</v>
      </c>
      <c r="W353" s="86"/>
      <c r="X353" s="87"/>
    </row>
    <row r="354" spans="1:24" outlineLevel="2" x14ac:dyDescent="0.3">
      <c r="A354" s="53">
        <v>1400</v>
      </c>
      <c r="B354" s="54">
        <v>13525</v>
      </c>
      <c r="C354" s="54">
        <v>14977</v>
      </c>
      <c r="D354" s="54">
        <v>16532</v>
      </c>
      <c r="E354" s="54">
        <v>18086</v>
      </c>
      <c r="F354" s="54">
        <v>19642</v>
      </c>
      <c r="G354" s="54">
        <v>21196</v>
      </c>
      <c r="I354" s="40"/>
      <c r="J354" s="38"/>
      <c r="K354" s="38"/>
      <c r="L354" s="38"/>
      <c r="M354" s="39"/>
      <c r="N354" s="89"/>
      <c r="O354" s="84"/>
      <c r="R354" s="85"/>
      <c r="S354" s="89"/>
      <c r="T354" s="40"/>
      <c r="U354" s="38"/>
      <c r="V354" s="38"/>
      <c r="W354" s="38"/>
      <c r="X354" s="39"/>
    </row>
    <row r="355" spans="1:24" outlineLevel="2" x14ac:dyDescent="0.3">
      <c r="A355" s="55">
        <v>2033</v>
      </c>
      <c r="B355" s="56">
        <v>17714</v>
      </c>
      <c r="C355" s="56">
        <v>19597</v>
      </c>
      <c r="D355" s="56">
        <v>21592</v>
      </c>
      <c r="E355" s="56">
        <v>23586</v>
      </c>
      <c r="F355" s="56">
        <v>25582</v>
      </c>
      <c r="G355" s="56">
        <v>27576</v>
      </c>
      <c r="I355" s="78" t="s">
        <v>210</v>
      </c>
      <c r="J355" s="78" t="s">
        <v>211</v>
      </c>
      <c r="K355" s="40" t="s">
        <v>212</v>
      </c>
      <c r="L355" s="38"/>
      <c r="M355" s="39"/>
      <c r="N355" s="89"/>
      <c r="O355" s="78" t="s">
        <v>210</v>
      </c>
      <c r="P355" s="78" t="s">
        <v>211</v>
      </c>
      <c r="Q355" s="40" t="s">
        <v>212</v>
      </c>
      <c r="R355" s="39"/>
      <c r="S355" s="89"/>
      <c r="T355" s="78" t="s">
        <v>210</v>
      </c>
      <c r="U355" s="78" t="s">
        <v>211</v>
      </c>
      <c r="V355" s="40" t="s">
        <v>213</v>
      </c>
      <c r="W355" s="38"/>
      <c r="X355" s="39"/>
    </row>
    <row r="356" spans="1:24" outlineLevel="2" x14ac:dyDescent="0.3">
      <c r="A356" s="53">
        <v>2713</v>
      </c>
      <c r="B356" s="54">
        <v>21894</v>
      </c>
      <c r="C356" s="54">
        <v>24217</v>
      </c>
      <c r="D356" s="54">
        <v>26652</v>
      </c>
      <c r="E356" s="54">
        <v>29086</v>
      </c>
      <c r="F356" s="54">
        <v>31552</v>
      </c>
      <c r="G356" s="54">
        <v>33956</v>
      </c>
      <c r="I356" s="81"/>
      <c r="J356" s="38"/>
      <c r="K356" s="38"/>
      <c r="L356" s="38"/>
      <c r="M356" s="39"/>
      <c r="N356" s="89"/>
      <c r="O356" s="86"/>
      <c r="P356" s="91"/>
      <c r="Q356" s="91"/>
      <c r="R356" s="87"/>
      <c r="S356" s="89"/>
      <c r="T356" s="81"/>
      <c r="U356" s="38"/>
      <c r="V356" s="38"/>
      <c r="W356" s="38"/>
      <c r="X356" s="39"/>
    </row>
    <row r="357" spans="1:24" outlineLevel="2" x14ac:dyDescent="0.3">
      <c r="A357" s="55">
        <v>3430</v>
      </c>
      <c r="B357" s="56">
        <v>26074</v>
      </c>
      <c r="C357" s="56">
        <v>28837</v>
      </c>
      <c r="D357" s="56">
        <v>31712</v>
      </c>
      <c r="E357" s="56">
        <v>34586</v>
      </c>
      <c r="F357" s="56">
        <v>37462</v>
      </c>
      <c r="G357" s="56">
        <v>40336</v>
      </c>
      <c r="I357" s="78" t="s">
        <v>214</v>
      </c>
      <c r="J357" s="79" t="s">
        <v>211</v>
      </c>
      <c r="K357" s="80">
        <f>(K353-K352)/(K351-K349)*(K350-K349)+K352</f>
        <v>4489</v>
      </c>
      <c r="L357" s="40"/>
      <c r="M357" s="39"/>
      <c r="N357" s="90"/>
      <c r="O357" s="71" t="s">
        <v>214</v>
      </c>
      <c r="P357" s="80" t="s">
        <v>211</v>
      </c>
      <c r="Q357" s="80">
        <f>AVERAGE(K357,V357)</f>
        <v>4747.2666666666664</v>
      </c>
      <c r="R357" s="71"/>
      <c r="S357" s="90"/>
      <c r="T357" s="78" t="s">
        <v>214</v>
      </c>
      <c r="U357" s="79" t="s">
        <v>211</v>
      </c>
      <c r="V357" s="80">
        <f>(V353-V352)/(V351-V349)*(V350-V349)+V352</f>
        <v>5005.5333333333338</v>
      </c>
      <c r="W357" s="40"/>
      <c r="X357" s="39"/>
    </row>
    <row r="358" spans="1:24" outlineLevel="2" x14ac:dyDescent="0.3">
      <c r="A358" s="53">
        <v>4949</v>
      </c>
      <c r="B358" s="54">
        <v>34434</v>
      </c>
      <c r="C358" s="54">
        <v>38077</v>
      </c>
      <c r="D358" s="54">
        <v>41832</v>
      </c>
      <c r="E358" s="54">
        <v>45586</v>
      </c>
      <c r="F358" s="54">
        <v>49342</v>
      </c>
      <c r="G358" s="54">
        <v>53096</v>
      </c>
    </row>
    <row r="359" spans="1:24" outlineLevel="2" x14ac:dyDescent="0.3">
      <c r="A359" s="55">
        <v>7385</v>
      </c>
      <c r="B359" s="56">
        <v>46974</v>
      </c>
      <c r="C359" s="56">
        <v>51937</v>
      </c>
      <c r="D359" s="56">
        <v>57012</v>
      </c>
      <c r="E359" s="56">
        <v>62086</v>
      </c>
      <c r="F359" s="56">
        <v>67162</v>
      </c>
      <c r="G359" s="56">
        <v>72236</v>
      </c>
    </row>
    <row r="360" spans="1:24" outlineLevel="2" x14ac:dyDescent="0.3">
      <c r="A360" s="62">
        <v>11726</v>
      </c>
      <c r="B360" s="63">
        <v>67874</v>
      </c>
      <c r="C360" s="63">
        <v>75037</v>
      </c>
      <c r="D360" s="63">
        <v>82312</v>
      </c>
      <c r="E360" s="63">
        <v>89586</v>
      </c>
      <c r="F360" s="63">
        <v>96862</v>
      </c>
      <c r="G360" s="63">
        <v>104136</v>
      </c>
    </row>
    <row r="361" spans="1:24" ht="6" customHeight="1" outlineLevel="1" x14ac:dyDescent="0.3">
      <c r="A361" s="47"/>
      <c r="B361" s="48"/>
      <c r="C361" s="49"/>
      <c r="D361" s="50"/>
      <c r="E361" s="38"/>
      <c r="F361" s="38"/>
      <c r="G361" s="38"/>
    </row>
    <row r="362" spans="1:24" outlineLevel="1" x14ac:dyDescent="0.3">
      <c r="A362" s="51" t="s">
        <v>192</v>
      </c>
      <c r="B362" s="52"/>
      <c r="C362" s="52"/>
      <c r="D362" s="52"/>
      <c r="E362" s="52"/>
      <c r="F362" s="52"/>
      <c r="G362" s="52"/>
      <c r="I362" s="106" t="s">
        <v>193</v>
      </c>
      <c r="J362" s="106"/>
      <c r="K362" s="106"/>
      <c r="L362" s="106"/>
      <c r="M362" s="106"/>
      <c r="N362" s="106"/>
      <c r="O362" s="106"/>
      <c r="P362" s="106"/>
      <c r="Q362" s="106"/>
      <c r="R362" s="106"/>
      <c r="S362" s="106"/>
      <c r="T362" s="106"/>
      <c r="U362" s="106"/>
      <c r="V362" s="106"/>
      <c r="W362" s="106"/>
      <c r="X362" s="106"/>
    </row>
    <row r="363" spans="1:24" outlineLevel="2" x14ac:dyDescent="0.3">
      <c r="A363" s="53">
        <v>50000</v>
      </c>
      <c r="B363" s="54">
        <v>4282</v>
      </c>
      <c r="C363" s="54">
        <v>4782</v>
      </c>
      <c r="D363" s="54">
        <v>5283</v>
      </c>
      <c r="E363" s="54">
        <v>5839</v>
      </c>
      <c r="F363" s="54">
        <v>6339</v>
      </c>
      <c r="G363" s="54">
        <v>6840</v>
      </c>
      <c r="I363" s="106" t="s">
        <v>194</v>
      </c>
      <c r="J363" s="106"/>
      <c r="K363" s="106"/>
      <c r="L363" s="106"/>
      <c r="M363" s="106"/>
      <c r="N363" s="88"/>
      <c r="O363" s="106" t="s">
        <v>195</v>
      </c>
      <c r="P363" s="106"/>
      <c r="Q363" s="106"/>
      <c r="R363" s="106"/>
      <c r="S363" s="88"/>
      <c r="T363" s="106" t="s">
        <v>196</v>
      </c>
      <c r="U363" s="106"/>
      <c r="V363" s="106"/>
      <c r="W363" s="106"/>
      <c r="X363" s="106"/>
    </row>
    <row r="364" spans="1:24" outlineLevel="2" x14ac:dyDescent="0.3">
      <c r="A364" s="55">
        <v>75000</v>
      </c>
      <c r="B364" s="56">
        <v>4648</v>
      </c>
      <c r="C364" s="56">
        <v>5191</v>
      </c>
      <c r="D364" s="56">
        <v>5734</v>
      </c>
      <c r="E364" s="56">
        <v>6338</v>
      </c>
      <c r="F364" s="56">
        <v>6881</v>
      </c>
      <c r="G364" s="56">
        <v>7424</v>
      </c>
      <c r="I364" s="71" t="s">
        <v>197</v>
      </c>
      <c r="J364" s="40" t="s">
        <v>198</v>
      </c>
      <c r="K364" s="38"/>
      <c r="L364" s="38"/>
      <c r="M364" s="39"/>
      <c r="N364" s="89"/>
      <c r="O364" s="82"/>
      <c r="P364" s="64"/>
      <c r="Q364" s="64"/>
      <c r="R364" s="83"/>
      <c r="S364" s="89"/>
      <c r="T364" s="71" t="s">
        <v>197</v>
      </c>
      <c r="U364" s="40" t="s">
        <v>198</v>
      </c>
      <c r="V364" s="38"/>
      <c r="W364" s="38"/>
      <c r="X364" s="39"/>
    </row>
    <row r="365" spans="1:24" outlineLevel="2" x14ac:dyDescent="0.3">
      <c r="A365" s="53">
        <v>100000</v>
      </c>
      <c r="B365" s="54">
        <v>5002</v>
      </c>
      <c r="C365" s="54">
        <v>5586</v>
      </c>
      <c r="D365" s="54">
        <v>6171</v>
      </c>
      <c r="E365" s="54">
        <v>6820</v>
      </c>
      <c r="F365" s="54">
        <v>7405</v>
      </c>
      <c r="G365" s="54">
        <v>7989</v>
      </c>
      <c r="I365" s="71" t="s">
        <v>199</v>
      </c>
      <c r="J365" s="40" t="s">
        <v>200</v>
      </c>
      <c r="K365" s="38"/>
      <c r="L365" s="38"/>
      <c r="M365" s="39"/>
      <c r="N365" s="89"/>
      <c r="O365" s="84"/>
      <c r="R365" s="85"/>
      <c r="S365" s="89"/>
      <c r="T365" s="71" t="s">
        <v>199</v>
      </c>
      <c r="U365" s="40" t="s">
        <v>200</v>
      </c>
      <c r="V365" s="38"/>
      <c r="W365" s="38"/>
      <c r="X365" s="39"/>
    </row>
    <row r="366" spans="1:24" outlineLevel="2" x14ac:dyDescent="0.3">
      <c r="A366" s="55">
        <v>150000</v>
      </c>
      <c r="B366" s="56">
        <v>5684</v>
      </c>
      <c r="C366" s="56">
        <v>6349</v>
      </c>
      <c r="D366" s="56">
        <v>7013</v>
      </c>
      <c r="E366" s="56">
        <v>7751</v>
      </c>
      <c r="F366" s="56">
        <v>8416</v>
      </c>
      <c r="G366" s="56">
        <v>9080</v>
      </c>
      <c r="I366" s="71" t="s">
        <v>201</v>
      </c>
      <c r="J366" s="40" t="s">
        <v>202</v>
      </c>
      <c r="K366" s="38"/>
      <c r="L366" s="38"/>
      <c r="M366" s="39"/>
      <c r="N366" s="89"/>
      <c r="O366" s="84"/>
      <c r="R366" s="85"/>
      <c r="S366" s="89"/>
      <c r="T366" s="71" t="s">
        <v>201</v>
      </c>
      <c r="U366" s="40" t="s">
        <v>202</v>
      </c>
      <c r="V366" s="38"/>
      <c r="W366" s="38"/>
      <c r="X366" s="39"/>
    </row>
    <row r="367" spans="1:24" outlineLevel="2" x14ac:dyDescent="0.3">
      <c r="A367" s="66">
        <v>200000</v>
      </c>
      <c r="B367" s="54">
        <v>6344</v>
      </c>
      <c r="C367" s="54">
        <v>7086</v>
      </c>
      <c r="D367" s="93">
        <v>7827</v>
      </c>
      <c r="E367" s="68">
        <v>8651</v>
      </c>
      <c r="F367" s="54">
        <v>9393</v>
      </c>
      <c r="G367" s="54">
        <v>10134</v>
      </c>
      <c r="I367" s="71" t="s">
        <v>203</v>
      </c>
      <c r="J367" s="40" t="s">
        <v>204</v>
      </c>
      <c r="K367" s="38"/>
      <c r="L367" s="38"/>
      <c r="M367" s="39"/>
      <c r="N367" s="89"/>
      <c r="O367" s="84"/>
      <c r="R367" s="85"/>
      <c r="S367" s="89"/>
      <c r="T367" s="71" t="s">
        <v>203</v>
      </c>
      <c r="U367" s="40" t="s">
        <v>205</v>
      </c>
      <c r="V367" s="38"/>
      <c r="W367" s="38"/>
      <c r="X367" s="39"/>
    </row>
    <row r="368" spans="1:24" outlineLevel="2" x14ac:dyDescent="0.3">
      <c r="A368" s="67">
        <v>250000</v>
      </c>
      <c r="B368" s="56">
        <v>6987</v>
      </c>
      <c r="C368" s="56">
        <v>7804</v>
      </c>
      <c r="D368" s="94">
        <v>8621</v>
      </c>
      <c r="E368" s="69">
        <v>9528</v>
      </c>
      <c r="F368" s="56">
        <v>10345</v>
      </c>
      <c r="G368" s="56">
        <v>11134</v>
      </c>
      <c r="I368" s="71" t="s">
        <v>206</v>
      </c>
      <c r="J368" s="40" t="s">
        <v>207</v>
      </c>
      <c r="K368" s="38"/>
      <c r="L368" s="38"/>
      <c r="M368" s="39"/>
      <c r="N368" s="89"/>
      <c r="O368" s="84"/>
      <c r="R368" s="85"/>
      <c r="S368" s="89"/>
      <c r="T368" s="71" t="s">
        <v>206</v>
      </c>
      <c r="U368" s="40" t="s">
        <v>208</v>
      </c>
      <c r="V368" s="38"/>
      <c r="W368" s="38"/>
      <c r="X368" s="39"/>
    </row>
    <row r="369" spans="1:24" outlineLevel="2" x14ac:dyDescent="0.3">
      <c r="A369" s="53">
        <v>300000</v>
      </c>
      <c r="B369" s="54">
        <v>7618</v>
      </c>
      <c r="C369" s="54">
        <v>8508</v>
      </c>
      <c r="D369" s="54">
        <v>9399</v>
      </c>
      <c r="E369" s="54">
        <v>10388</v>
      </c>
      <c r="F369" s="54">
        <v>11278</v>
      </c>
      <c r="G369" s="54">
        <v>12169</v>
      </c>
      <c r="I369" s="40"/>
      <c r="J369" s="38"/>
      <c r="K369" s="38"/>
      <c r="L369" s="38"/>
      <c r="M369" s="39"/>
      <c r="N369" s="89"/>
      <c r="O369" s="84"/>
      <c r="R369" s="85"/>
      <c r="S369" s="89"/>
      <c r="T369" s="40"/>
      <c r="U369" s="38"/>
      <c r="V369" s="38"/>
      <c r="W369" s="38"/>
      <c r="X369" s="39"/>
    </row>
    <row r="370" spans="1:24" outlineLevel="2" x14ac:dyDescent="0.3">
      <c r="A370" s="55">
        <v>400000</v>
      </c>
      <c r="B370" s="56">
        <v>8848</v>
      </c>
      <c r="C370" s="56">
        <v>9883</v>
      </c>
      <c r="D370" s="56">
        <v>10917</v>
      </c>
      <c r="E370" s="56">
        <v>12066</v>
      </c>
      <c r="F370" s="56">
        <v>13100</v>
      </c>
      <c r="G370" s="56">
        <v>14134</v>
      </c>
      <c r="I370" s="71" t="s">
        <v>209</v>
      </c>
      <c r="J370" s="72" t="s">
        <v>197</v>
      </c>
      <c r="K370" s="73">
        <f>A367</f>
        <v>200000</v>
      </c>
      <c r="L370" s="82"/>
      <c r="M370" s="83"/>
      <c r="N370" s="89"/>
      <c r="O370" s="84"/>
      <c r="R370" s="85"/>
      <c r="S370" s="89"/>
      <c r="T370" s="71" t="s">
        <v>209</v>
      </c>
      <c r="U370" s="72" t="s">
        <v>197</v>
      </c>
      <c r="V370" s="73">
        <f>K370</f>
        <v>200000</v>
      </c>
      <c r="W370" s="82"/>
      <c r="X370" s="83"/>
    </row>
    <row r="371" spans="1:24" outlineLevel="2" x14ac:dyDescent="0.3">
      <c r="A371" s="53">
        <v>500000</v>
      </c>
      <c r="B371" s="54">
        <v>10048</v>
      </c>
      <c r="C371" s="54">
        <v>11222</v>
      </c>
      <c r="D371" s="54">
        <v>12397</v>
      </c>
      <c r="E371" s="54">
        <v>13702</v>
      </c>
      <c r="F371" s="54">
        <v>14876</v>
      </c>
      <c r="G371" s="54">
        <v>16051</v>
      </c>
      <c r="I371" s="88"/>
      <c r="J371" s="74" t="s">
        <v>201</v>
      </c>
      <c r="K371" s="75">
        <f>'Preisblatt Los 1'!B83</f>
        <v>210000</v>
      </c>
      <c r="L371" s="84"/>
      <c r="M371" s="85"/>
      <c r="N371" s="89"/>
      <c r="O371" s="84"/>
      <c r="R371" s="85"/>
      <c r="S371" s="89"/>
      <c r="T371" s="88"/>
      <c r="U371" s="74" t="s">
        <v>201</v>
      </c>
      <c r="V371" s="75">
        <f>K371</f>
        <v>210000</v>
      </c>
      <c r="W371" s="84"/>
      <c r="X371" s="85"/>
    </row>
    <row r="372" spans="1:24" outlineLevel="2" x14ac:dyDescent="0.3">
      <c r="A372" s="55">
        <v>600000</v>
      </c>
      <c r="B372" s="56">
        <v>11223</v>
      </c>
      <c r="C372" s="56">
        <v>12535</v>
      </c>
      <c r="D372" s="56">
        <v>13847</v>
      </c>
      <c r="E372" s="56">
        <v>15304</v>
      </c>
      <c r="F372" s="56">
        <v>16616</v>
      </c>
      <c r="G372" s="56">
        <v>17928</v>
      </c>
      <c r="I372" s="89"/>
      <c r="J372" s="72" t="s">
        <v>199</v>
      </c>
      <c r="K372" s="73">
        <f>A368</f>
        <v>250000</v>
      </c>
      <c r="L372" s="84"/>
      <c r="M372" s="85"/>
      <c r="N372" s="89"/>
      <c r="O372" s="84"/>
      <c r="R372" s="85"/>
      <c r="S372" s="89"/>
      <c r="T372" s="89"/>
      <c r="U372" s="72" t="s">
        <v>199</v>
      </c>
      <c r="V372" s="73">
        <f>K372</f>
        <v>250000</v>
      </c>
      <c r="W372" s="84"/>
      <c r="X372" s="85"/>
    </row>
    <row r="373" spans="1:24" outlineLevel="2" x14ac:dyDescent="0.3">
      <c r="A373" s="53">
        <v>750000</v>
      </c>
      <c r="B373" s="54">
        <v>12950</v>
      </c>
      <c r="C373" s="54">
        <v>14464</v>
      </c>
      <c r="D373" s="54">
        <v>15978</v>
      </c>
      <c r="E373" s="54">
        <v>17659</v>
      </c>
      <c r="F373" s="54">
        <v>19173</v>
      </c>
      <c r="G373" s="54">
        <v>20687</v>
      </c>
      <c r="I373" s="89"/>
      <c r="J373" s="96" t="s">
        <v>203</v>
      </c>
      <c r="K373" s="95">
        <f>D367</f>
        <v>7827</v>
      </c>
      <c r="L373" s="84"/>
      <c r="M373" s="85"/>
      <c r="N373" s="89"/>
      <c r="O373" s="84"/>
      <c r="R373" s="85"/>
      <c r="S373" s="89"/>
      <c r="T373" s="89"/>
      <c r="U373" s="76" t="s">
        <v>203</v>
      </c>
      <c r="V373" s="77">
        <f>E367</f>
        <v>8651</v>
      </c>
      <c r="W373" s="84"/>
      <c r="X373" s="85"/>
    </row>
    <row r="374" spans="1:24" outlineLevel="2" x14ac:dyDescent="0.3">
      <c r="A374" s="55">
        <v>1000000</v>
      </c>
      <c r="B374" s="56">
        <v>15754</v>
      </c>
      <c r="C374" s="56">
        <v>17596</v>
      </c>
      <c r="D374" s="56">
        <v>19437</v>
      </c>
      <c r="E374" s="56">
        <v>21483</v>
      </c>
      <c r="F374" s="56">
        <v>23325</v>
      </c>
      <c r="G374" s="56">
        <v>25166</v>
      </c>
      <c r="I374" s="90"/>
      <c r="J374" s="96" t="s">
        <v>206</v>
      </c>
      <c r="K374" s="95">
        <f>D368</f>
        <v>8621</v>
      </c>
      <c r="L374" s="86"/>
      <c r="M374" s="87"/>
      <c r="N374" s="89"/>
      <c r="O374" s="84"/>
      <c r="R374" s="85"/>
      <c r="S374" s="89"/>
      <c r="T374" s="90"/>
      <c r="U374" s="76" t="s">
        <v>206</v>
      </c>
      <c r="V374" s="77">
        <f>E368</f>
        <v>9528</v>
      </c>
      <c r="W374" s="86"/>
      <c r="X374" s="87"/>
    </row>
    <row r="375" spans="1:24" outlineLevel="2" x14ac:dyDescent="0.3">
      <c r="A375" s="53">
        <v>1500000</v>
      </c>
      <c r="B375" s="54">
        <v>21165</v>
      </c>
      <c r="C375" s="54">
        <v>23639</v>
      </c>
      <c r="D375" s="54">
        <v>26113</v>
      </c>
      <c r="E375" s="54">
        <v>28862</v>
      </c>
      <c r="F375" s="54">
        <v>31336</v>
      </c>
      <c r="G375" s="54">
        <v>33810</v>
      </c>
      <c r="I375" s="40"/>
      <c r="J375" s="38"/>
      <c r="K375" s="38"/>
      <c r="L375" s="38"/>
      <c r="M375" s="39"/>
      <c r="N375" s="89"/>
      <c r="O375" s="84"/>
      <c r="R375" s="85"/>
      <c r="S375" s="89"/>
      <c r="T375" s="40"/>
      <c r="U375" s="38"/>
      <c r="V375" s="38"/>
      <c r="W375" s="38"/>
      <c r="X375" s="39"/>
    </row>
    <row r="376" spans="1:24" outlineLevel="2" x14ac:dyDescent="0.3">
      <c r="A376" s="55">
        <v>2000000</v>
      </c>
      <c r="B376" s="56">
        <v>26393</v>
      </c>
      <c r="C376" s="56">
        <v>29478</v>
      </c>
      <c r="D376" s="56">
        <v>32563</v>
      </c>
      <c r="E376" s="56">
        <v>35990</v>
      </c>
      <c r="F376" s="56">
        <v>39075</v>
      </c>
      <c r="G376" s="56">
        <v>42160</v>
      </c>
      <c r="I376" s="78" t="s">
        <v>210</v>
      </c>
      <c r="J376" s="78" t="s">
        <v>211</v>
      </c>
      <c r="K376" s="40" t="s">
        <v>212</v>
      </c>
      <c r="L376" s="38"/>
      <c r="M376" s="39"/>
      <c r="N376" s="89"/>
      <c r="O376" s="78" t="s">
        <v>210</v>
      </c>
      <c r="P376" s="78" t="s">
        <v>211</v>
      </c>
      <c r="Q376" s="40" t="s">
        <v>212</v>
      </c>
      <c r="R376" s="39"/>
      <c r="S376" s="89"/>
      <c r="T376" s="78" t="s">
        <v>210</v>
      </c>
      <c r="U376" s="78" t="s">
        <v>211</v>
      </c>
      <c r="V376" s="40" t="s">
        <v>213</v>
      </c>
      <c r="W376" s="38"/>
      <c r="X376" s="39"/>
    </row>
    <row r="377" spans="1:24" outlineLevel="2" x14ac:dyDescent="0.3">
      <c r="A377" s="53">
        <v>2500000</v>
      </c>
      <c r="B377" s="54">
        <v>31488</v>
      </c>
      <c r="C377" s="54">
        <v>35168</v>
      </c>
      <c r="D377" s="54">
        <v>38849</v>
      </c>
      <c r="E377" s="54">
        <v>42938</v>
      </c>
      <c r="F377" s="54">
        <v>46619</v>
      </c>
      <c r="G377" s="54">
        <v>50299</v>
      </c>
      <c r="I377" s="81"/>
      <c r="J377" s="38"/>
      <c r="K377" s="38"/>
      <c r="L377" s="38"/>
      <c r="M377" s="39"/>
      <c r="N377" s="89"/>
      <c r="O377" s="86"/>
      <c r="P377" s="91"/>
      <c r="Q377" s="91"/>
      <c r="R377" s="87"/>
      <c r="S377" s="89"/>
      <c r="T377" s="81"/>
      <c r="U377" s="38"/>
      <c r="V377" s="38"/>
      <c r="W377" s="38"/>
      <c r="X377" s="39"/>
    </row>
    <row r="378" spans="1:24" outlineLevel="2" x14ac:dyDescent="0.3">
      <c r="A378" s="55">
        <v>3000000</v>
      </c>
      <c r="B378" s="56">
        <v>36480</v>
      </c>
      <c r="C378" s="56">
        <v>40744</v>
      </c>
      <c r="D378" s="56">
        <v>45008</v>
      </c>
      <c r="E378" s="56">
        <v>49745</v>
      </c>
      <c r="F378" s="56">
        <v>54009</v>
      </c>
      <c r="G378" s="56">
        <v>58273</v>
      </c>
      <c r="I378" s="78" t="s">
        <v>214</v>
      </c>
      <c r="J378" s="79" t="s">
        <v>211</v>
      </c>
      <c r="K378" s="80">
        <f>(K374-K373)/(K372-K370)*(K371-K370)+K373</f>
        <v>7985.8</v>
      </c>
      <c r="L378" s="40"/>
      <c r="M378" s="39"/>
      <c r="N378" s="90"/>
      <c r="O378" s="71" t="s">
        <v>214</v>
      </c>
      <c r="P378" s="80" t="s">
        <v>211</v>
      </c>
      <c r="Q378" s="80">
        <f>AVERAGE(K378,V378)</f>
        <v>8406.1</v>
      </c>
      <c r="R378" s="71"/>
      <c r="S378" s="90"/>
      <c r="T378" s="78" t="s">
        <v>214</v>
      </c>
      <c r="U378" s="79" t="s">
        <v>211</v>
      </c>
      <c r="V378" s="80">
        <f>(V374-V373)/(V372-V370)*(V371-V370)+V373</f>
        <v>8826.4</v>
      </c>
      <c r="W378" s="40"/>
      <c r="X378" s="39"/>
    </row>
    <row r="379" spans="1:24" outlineLevel="2" x14ac:dyDescent="0.3">
      <c r="A379" s="53">
        <v>4000000</v>
      </c>
      <c r="B379" s="54">
        <v>46224</v>
      </c>
      <c r="C379" s="54">
        <v>51626</v>
      </c>
      <c r="D379" s="54">
        <v>57029</v>
      </c>
      <c r="E379" s="54">
        <v>63032</v>
      </c>
      <c r="F379" s="54">
        <v>68435</v>
      </c>
      <c r="G379" s="54">
        <v>73838</v>
      </c>
    </row>
    <row r="380" spans="1:24" outlineLevel="2" x14ac:dyDescent="0.3">
      <c r="A380" s="55">
        <v>5000000</v>
      </c>
      <c r="B380" s="56">
        <v>55720</v>
      </c>
      <c r="C380" s="56">
        <v>62232</v>
      </c>
      <c r="D380" s="56">
        <v>68745</v>
      </c>
      <c r="E380" s="56">
        <v>75981</v>
      </c>
      <c r="F380" s="56">
        <v>82494</v>
      </c>
      <c r="G380" s="56">
        <v>89007</v>
      </c>
    </row>
    <row r="381" spans="1:24" outlineLevel="2" x14ac:dyDescent="0.3">
      <c r="A381" s="53">
        <v>7500000</v>
      </c>
      <c r="B381" s="54">
        <v>78690</v>
      </c>
      <c r="C381" s="54">
        <v>87888</v>
      </c>
      <c r="D381" s="54">
        <v>97085</v>
      </c>
      <c r="E381" s="54">
        <v>107305</v>
      </c>
      <c r="F381" s="54">
        <v>116502</v>
      </c>
      <c r="G381" s="54">
        <v>125700</v>
      </c>
    </row>
    <row r="382" spans="1:24" outlineLevel="2" x14ac:dyDescent="0.3">
      <c r="A382" s="57">
        <v>10000000</v>
      </c>
      <c r="B382" s="58">
        <v>100876</v>
      </c>
      <c r="C382" s="58">
        <v>122667</v>
      </c>
      <c r="D382" s="58">
        <v>124458</v>
      </c>
      <c r="E382" s="58">
        <v>137559</v>
      </c>
      <c r="F382" s="58">
        <v>149350</v>
      </c>
      <c r="G382" s="58">
        <v>161140</v>
      </c>
    </row>
    <row r="383" spans="1:24" x14ac:dyDescent="0.3">
      <c r="A383" s="64"/>
      <c r="B383" s="64"/>
      <c r="C383" s="64"/>
      <c r="D383" s="64"/>
      <c r="E383" s="64"/>
      <c r="F383" s="64"/>
      <c r="G383" s="64"/>
    </row>
  </sheetData>
  <sheetProtection algorithmName="SHA-512" hashValue="WLWSEZkUfPxNe8cJhspULgeksIM4f4Pc+gVmWTDxf8NXpyhKzL31rH5645UNT+67CIJtt16JChxBuWUFWnMP9Q==" saltValue="RS+3WSSbOs/U4FkfJ//3QA==" spinCount="100000" sheet="1" objects="1" scenarios="1" selectLockedCells="1" selectUnlockedCells="1"/>
  <mergeCells count="68">
    <mergeCell ref="I205:X205"/>
    <mergeCell ref="O206:R206"/>
    <mergeCell ref="T206:X206"/>
    <mergeCell ref="I206:M206"/>
    <mergeCell ref="I5:X5"/>
    <mergeCell ref="I6:M6"/>
    <mergeCell ref="O6:R6"/>
    <mergeCell ref="T6:X6"/>
    <mergeCell ref="I27:X27"/>
    <mergeCell ref="I28:M28"/>
    <mergeCell ref="O28:R28"/>
    <mergeCell ref="T28:X28"/>
    <mergeCell ref="I49:X49"/>
    <mergeCell ref="I50:M50"/>
    <mergeCell ref="O50:R50"/>
    <mergeCell ref="T50:X50"/>
    <mergeCell ref="I71:X71"/>
    <mergeCell ref="I72:M72"/>
    <mergeCell ref="O72:R72"/>
    <mergeCell ref="T72:X72"/>
    <mergeCell ref="I93:X93"/>
    <mergeCell ref="I94:M94"/>
    <mergeCell ref="O94:R94"/>
    <mergeCell ref="T94:X94"/>
    <mergeCell ref="I115:X115"/>
    <mergeCell ref="I116:M116"/>
    <mergeCell ref="O116:R116"/>
    <mergeCell ref="T116:X116"/>
    <mergeCell ref="I137:X137"/>
    <mergeCell ref="I138:M138"/>
    <mergeCell ref="O138:R138"/>
    <mergeCell ref="T138:X138"/>
    <mergeCell ref="I161:X161"/>
    <mergeCell ref="I162:M162"/>
    <mergeCell ref="O162:R162"/>
    <mergeCell ref="T162:X162"/>
    <mergeCell ref="I183:X183"/>
    <mergeCell ref="I184:M184"/>
    <mergeCell ref="O184:R184"/>
    <mergeCell ref="T184:X184"/>
    <mergeCell ref="I227:X227"/>
    <mergeCell ref="I228:M228"/>
    <mergeCell ref="O228:R228"/>
    <mergeCell ref="T228:X228"/>
    <mergeCell ref="I249:X249"/>
    <mergeCell ref="I250:M250"/>
    <mergeCell ref="O250:R250"/>
    <mergeCell ref="T250:X250"/>
    <mergeCell ref="I273:X273"/>
    <mergeCell ref="I274:M274"/>
    <mergeCell ref="O274:R274"/>
    <mergeCell ref="T274:X274"/>
    <mergeCell ref="I297:X297"/>
    <mergeCell ref="I298:M298"/>
    <mergeCell ref="O298:R298"/>
    <mergeCell ref="T298:X298"/>
    <mergeCell ref="I319:X319"/>
    <mergeCell ref="I362:X362"/>
    <mergeCell ref="I363:M363"/>
    <mergeCell ref="O363:R363"/>
    <mergeCell ref="T363:X363"/>
    <mergeCell ref="I320:M320"/>
    <mergeCell ref="O320:R320"/>
    <mergeCell ref="T320:X320"/>
    <mergeCell ref="I341:X341"/>
    <mergeCell ref="I342:M342"/>
    <mergeCell ref="O342:R342"/>
    <mergeCell ref="T342:X34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A672D-BA0F-4F62-8201-2FC89715FA7F}">
  <dimension ref="A1:J47"/>
  <sheetViews>
    <sheetView workbookViewId="0">
      <selection activeCell="A2" sqref="A2:J46"/>
    </sheetView>
  </sheetViews>
  <sheetFormatPr baseColWidth="10" defaultRowHeight="14.4" x14ac:dyDescent="0.3"/>
  <cols>
    <col min="1" max="1" width="28.33203125" customWidth="1"/>
    <col min="9" max="9" width="11.5546875" style="98"/>
  </cols>
  <sheetData>
    <row r="1" spans="1:10" x14ac:dyDescent="0.3">
      <c r="A1" s="24"/>
      <c r="B1" s="24"/>
      <c r="C1" s="24"/>
      <c r="D1" s="24"/>
      <c r="E1" s="24"/>
      <c r="F1" s="24"/>
      <c r="G1" s="24"/>
      <c r="H1" s="24"/>
      <c r="I1" s="25"/>
      <c r="J1" s="24"/>
    </row>
    <row r="2" spans="1:10" ht="25.8" x14ac:dyDescent="0.3">
      <c r="A2" s="147"/>
      <c r="B2" s="160" t="s">
        <v>260</v>
      </c>
      <c r="C2" s="147"/>
      <c r="D2" s="147"/>
      <c r="E2" s="147"/>
      <c r="F2" s="147"/>
      <c r="G2" s="147"/>
      <c r="H2" s="147"/>
      <c r="I2" s="148"/>
      <c r="J2" s="147"/>
    </row>
    <row r="3" spans="1:10" x14ac:dyDescent="0.3">
      <c r="A3" s="147"/>
      <c r="B3" s="147"/>
      <c r="C3" s="147"/>
      <c r="D3" s="147"/>
      <c r="E3" s="147"/>
      <c r="F3" s="147"/>
      <c r="G3" s="147"/>
      <c r="H3" s="147"/>
      <c r="I3" s="148"/>
      <c r="J3" s="147"/>
    </row>
    <row r="4" spans="1:10" ht="21" x14ac:dyDescent="0.3">
      <c r="A4" s="162" t="s">
        <v>269</v>
      </c>
      <c r="B4" s="163"/>
      <c r="C4" s="164"/>
      <c r="D4" s="163"/>
      <c r="E4" s="163"/>
      <c r="F4" s="163"/>
      <c r="G4" s="163"/>
      <c r="H4" s="163"/>
      <c r="I4" s="165"/>
      <c r="J4" s="163"/>
    </row>
    <row r="5" spans="1:10" x14ac:dyDescent="0.3">
      <c r="A5" s="146"/>
      <c r="B5" s="147"/>
      <c r="C5" s="147"/>
      <c r="D5" s="147"/>
      <c r="E5" s="147"/>
      <c r="F5" s="147"/>
      <c r="G5" s="147"/>
      <c r="H5" s="147"/>
      <c r="I5" s="148"/>
      <c r="J5" s="147"/>
    </row>
    <row r="6" spans="1:10" x14ac:dyDescent="0.3">
      <c r="A6" s="166" t="s">
        <v>0</v>
      </c>
      <c r="B6" s="154"/>
      <c r="C6" s="154"/>
      <c r="D6" s="154"/>
      <c r="E6" s="154"/>
      <c r="F6" s="154"/>
      <c r="G6" s="154"/>
      <c r="H6" s="154"/>
      <c r="I6" s="148"/>
      <c r="J6" s="147"/>
    </row>
    <row r="7" spans="1:10" x14ac:dyDescent="0.3">
      <c r="A7" s="146"/>
      <c r="B7" s="147"/>
      <c r="C7" s="147"/>
      <c r="D7" s="147"/>
      <c r="E7" s="147"/>
      <c r="F7" s="147"/>
      <c r="G7" s="147"/>
      <c r="H7" s="147"/>
      <c r="I7" s="148"/>
      <c r="J7" s="147"/>
    </row>
    <row r="8" spans="1:10" x14ac:dyDescent="0.3">
      <c r="A8" s="167" t="s">
        <v>1</v>
      </c>
      <c r="B8" s="168"/>
      <c r="C8" s="168"/>
      <c r="D8" s="168"/>
      <c r="E8" s="168"/>
      <c r="F8" s="168"/>
      <c r="G8" s="168"/>
      <c r="H8" s="168"/>
      <c r="I8" s="168"/>
      <c r="J8" s="168"/>
    </row>
    <row r="9" spans="1:10" x14ac:dyDescent="0.3">
      <c r="A9" s="146"/>
      <c r="B9" s="147"/>
      <c r="C9" s="147"/>
      <c r="D9" s="147"/>
      <c r="E9" s="147"/>
      <c r="F9" s="147"/>
      <c r="G9" s="147"/>
      <c r="H9" s="147"/>
      <c r="I9" s="169"/>
      <c r="J9" s="147"/>
    </row>
    <row r="10" spans="1:10" x14ac:dyDescent="0.3">
      <c r="A10" s="128" t="s">
        <v>246</v>
      </c>
      <c r="B10" s="129"/>
      <c r="C10" s="129"/>
      <c r="D10" s="129"/>
      <c r="E10" s="129"/>
      <c r="F10" s="129"/>
      <c r="G10" s="129"/>
      <c r="H10" s="129"/>
      <c r="I10" s="130"/>
      <c r="J10" s="129"/>
    </row>
    <row r="11" spans="1:10" x14ac:dyDescent="0.3">
      <c r="A11" s="146"/>
      <c r="B11" s="147"/>
      <c r="C11" s="147"/>
      <c r="D11" s="147"/>
      <c r="E11" s="147"/>
      <c r="F11" s="147"/>
      <c r="G11" s="147"/>
      <c r="H11" s="147"/>
      <c r="I11" s="169"/>
      <c r="J11" s="147"/>
    </row>
    <row r="12" spans="1:10" x14ac:dyDescent="0.3">
      <c r="A12" s="254"/>
      <c r="B12" s="255"/>
      <c r="C12" s="255"/>
      <c r="D12" s="255"/>
      <c r="E12" s="255"/>
      <c r="F12" s="255"/>
      <c r="G12" s="255"/>
      <c r="H12" s="255"/>
      <c r="I12" s="256"/>
      <c r="J12" s="199"/>
    </row>
    <row r="13" spans="1:10" ht="41.4" x14ac:dyDescent="0.3">
      <c r="A13" s="202"/>
      <c r="B13" s="203" t="s">
        <v>67</v>
      </c>
      <c r="C13" s="204"/>
      <c r="D13" s="204"/>
      <c r="E13" s="204"/>
      <c r="F13" s="204"/>
      <c r="G13" s="204"/>
      <c r="H13" s="205"/>
      <c r="I13" s="324" t="s">
        <v>270</v>
      </c>
      <c r="J13" s="180" t="s">
        <v>74</v>
      </c>
    </row>
    <row r="14" spans="1:10" x14ac:dyDescent="0.3">
      <c r="A14" s="209" t="s">
        <v>272</v>
      </c>
      <c r="B14" s="210"/>
      <c r="C14" s="210"/>
      <c r="D14" s="210"/>
      <c r="E14" s="210"/>
      <c r="F14" s="210"/>
      <c r="G14" s="210"/>
      <c r="H14" s="211"/>
      <c r="I14" s="148"/>
      <c r="J14" s="216"/>
    </row>
    <row r="15" spans="1:10" ht="57.6" customHeight="1" x14ac:dyDescent="0.3">
      <c r="A15" s="217"/>
      <c r="B15" s="210"/>
      <c r="C15" s="210"/>
      <c r="D15" s="210"/>
      <c r="E15" s="210"/>
      <c r="F15" s="210"/>
      <c r="G15" s="210"/>
      <c r="H15" s="211"/>
      <c r="I15" s="169"/>
      <c r="J15" s="216"/>
    </row>
    <row r="16" spans="1:10" ht="56.4" customHeight="1" x14ac:dyDescent="0.3">
      <c r="A16" s="226" t="s">
        <v>247</v>
      </c>
      <c r="B16" s="155"/>
      <c r="C16" s="156"/>
      <c r="D16" s="156"/>
      <c r="E16" s="156"/>
      <c r="F16" s="156"/>
      <c r="G16" s="156"/>
      <c r="H16" s="157"/>
      <c r="I16" s="122">
        <f>B16</f>
        <v>0</v>
      </c>
      <c r="J16" s="123">
        <f>I16</f>
        <v>0</v>
      </c>
    </row>
    <row r="17" spans="1:10" ht="44.4" customHeight="1" x14ac:dyDescent="0.3">
      <c r="A17" s="226" t="s">
        <v>248</v>
      </c>
      <c r="B17" s="155"/>
      <c r="C17" s="219"/>
      <c r="D17" s="219"/>
      <c r="E17" s="219"/>
      <c r="F17" s="219"/>
      <c r="G17" s="219"/>
      <c r="H17" s="220"/>
      <c r="I17" s="122">
        <f t="shared" ref="I17:I20" si="0">B17</f>
        <v>0</v>
      </c>
      <c r="J17" s="123">
        <f t="shared" ref="J17:J21" si="1">I17</f>
        <v>0</v>
      </c>
    </row>
    <row r="18" spans="1:10" ht="55.2" customHeight="1" x14ac:dyDescent="0.3">
      <c r="A18" s="226" t="s">
        <v>249</v>
      </c>
      <c r="B18" s="155"/>
      <c r="C18" s="325"/>
      <c r="D18" s="325"/>
      <c r="E18" s="325"/>
      <c r="F18" s="325"/>
      <c r="G18" s="325"/>
      <c r="H18" s="326"/>
      <c r="I18" s="122">
        <f t="shared" si="0"/>
        <v>0</v>
      </c>
      <c r="J18" s="123">
        <f t="shared" si="1"/>
        <v>0</v>
      </c>
    </row>
    <row r="19" spans="1:10" ht="54" customHeight="1" x14ac:dyDescent="0.3">
      <c r="A19" s="226" t="s">
        <v>250</v>
      </c>
      <c r="B19" s="155"/>
      <c r="C19" s="325"/>
      <c r="D19" s="325"/>
      <c r="E19" s="325"/>
      <c r="F19" s="325"/>
      <c r="G19" s="325"/>
      <c r="H19" s="326"/>
      <c r="I19" s="122">
        <f t="shared" si="0"/>
        <v>0</v>
      </c>
      <c r="J19" s="123">
        <f t="shared" si="1"/>
        <v>0</v>
      </c>
    </row>
    <row r="20" spans="1:10" ht="52.2" customHeight="1" x14ac:dyDescent="0.3">
      <c r="A20" s="226" t="s">
        <v>251</v>
      </c>
      <c r="B20" s="155"/>
      <c r="C20" s="325"/>
      <c r="D20" s="325"/>
      <c r="E20" s="325"/>
      <c r="F20" s="325"/>
      <c r="G20" s="325"/>
      <c r="H20" s="326"/>
      <c r="I20" s="122">
        <f t="shared" si="0"/>
        <v>0</v>
      </c>
      <c r="J20" s="123">
        <f t="shared" si="1"/>
        <v>0</v>
      </c>
    </row>
    <row r="21" spans="1:10" ht="56.4" customHeight="1" x14ac:dyDescent="0.3">
      <c r="A21" s="226" t="s">
        <v>252</v>
      </c>
      <c r="B21" s="155"/>
      <c r="C21" s="325"/>
      <c r="D21" s="325"/>
      <c r="E21" s="325"/>
      <c r="F21" s="325"/>
      <c r="G21" s="325"/>
      <c r="H21" s="326"/>
      <c r="I21" s="122">
        <f>B21</f>
        <v>0</v>
      </c>
      <c r="J21" s="123">
        <f t="shared" si="1"/>
        <v>0</v>
      </c>
    </row>
    <row r="22" spans="1:10" x14ac:dyDescent="0.3">
      <c r="A22" s="245"/>
      <c r="B22" s="246"/>
      <c r="C22" s="246"/>
      <c r="D22" s="246"/>
      <c r="E22" s="246"/>
      <c r="F22" s="246"/>
      <c r="G22" s="246"/>
      <c r="H22" s="246"/>
      <c r="I22" s="148"/>
      <c r="J22" s="247"/>
    </row>
    <row r="23" spans="1:10" x14ac:dyDescent="0.3">
      <c r="A23" s="327" t="s">
        <v>253</v>
      </c>
      <c r="B23" s="328"/>
      <c r="C23" s="328"/>
      <c r="D23" s="328"/>
      <c r="E23" s="328"/>
      <c r="F23" s="328"/>
      <c r="G23" s="328"/>
      <c r="H23" s="328"/>
      <c r="I23" s="329"/>
      <c r="J23" s="251">
        <f>SUM(J16:J22)</f>
        <v>0</v>
      </c>
    </row>
    <row r="24" spans="1:10" x14ac:dyDescent="0.3">
      <c r="A24" s="146"/>
      <c r="B24" s="147"/>
      <c r="C24" s="147"/>
      <c r="D24" s="147"/>
      <c r="E24" s="147"/>
      <c r="F24" s="147"/>
      <c r="G24" s="147"/>
      <c r="H24" s="147"/>
      <c r="I24" s="148"/>
      <c r="J24" s="169"/>
    </row>
    <row r="25" spans="1:10" x14ac:dyDescent="0.3">
      <c r="A25" s="128" t="s">
        <v>254</v>
      </c>
      <c r="B25" s="129"/>
      <c r="C25" s="129"/>
      <c r="D25" s="129"/>
      <c r="E25" s="129"/>
      <c r="F25" s="129"/>
      <c r="G25" s="129"/>
      <c r="H25" s="129"/>
      <c r="I25" s="130"/>
      <c r="J25" s="131"/>
    </row>
    <row r="26" spans="1:10" x14ac:dyDescent="0.3">
      <c r="A26" s="150"/>
      <c r="B26" s="151"/>
      <c r="C26" s="151"/>
      <c r="D26" s="151"/>
      <c r="E26" s="151"/>
      <c r="F26" s="151"/>
      <c r="G26" s="151"/>
      <c r="H26" s="151"/>
      <c r="I26" s="152"/>
      <c r="J26" s="247"/>
    </row>
    <row r="27" spans="1:10" x14ac:dyDescent="0.3">
      <c r="A27" s="303" t="s">
        <v>154</v>
      </c>
      <c r="B27" s="304"/>
      <c r="C27" s="304"/>
      <c r="D27" s="304"/>
      <c r="E27" s="304"/>
      <c r="F27" s="304"/>
      <c r="G27" s="304"/>
      <c r="H27" s="304"/>
      <c r="I27" s="304"/>
      <c r="J27" s="247"/>
    </row>
    <row r="28" spans="1:10" x14ac:dyDescent="0.3">
      <c r="A28" s="136"/>
      <c r="B28" s="137"/>
      <c r="C28" s="137"/>
      <c r="D28" s="137"/>
      <c r="E28" s="137"/>
      <c r="F28" s="137"/>
      <c r="G28" s="137"/>
      <c r="H28" s="137"/>
      <c r="I28" s="137"/>
      <c r="J28" s="138"/>
    </row>
    <row r="29" spans="1:10" x14ac:dyDescent="0.3">
      <c r="A29" s="146"/>
      <c r="B29" s="147"/>
      <c r="C29" s="147"/>
      <c r="D29" s="147"/>
      <c r="E29" s="147"/>
      <c r="F29" s="147"/>
      <c r="G29" s="147"/>
      <c r="H29" s="147"/>
      <c r="I29" s="148"/>
      <c r="J29" s="141"/>
    </row>
    <row r="30" spans="1:10" x14ac:dyDescent="0.3">
      <c r="A30" s="307" t="s">
        <v>259</v>
      </c>
      <c r="B30" s="308"/>
      <c r="C30" s="308"/>
      <c r="D30" s="309"/>
      <c r="E30" s="309"/>
      <c r="F30" s="309"/>
      <c r="G30" s="309"/>
      <c r="H30" s="309"/>
      <c r="I30" s="330"/>
      <c r="J30" s="141"/>
    </row>
    <row r="31" spans="1:10" ht="46.2" customHeight="1" x14ac:dyDescent="0.3">
      <c r="A31" s="303"/>
      <c r="B31" s="304"/>
      <c r="C31" s="304"/>
      <c r="D31" s="310" t="s">
        <v>157</v>
      </c>
      <c r="E31" s="310"/>
      <c r="F31" s="310"/>
      <c r="G31" s="310"/>
      <c r="H31" s="311"/>
      <c r="I31" s="331"/>
      <c r="J31" s="198">
        <f>J23*I31</f>
        <v>0</v>
      </c>
    </row>
    <row r="32" spans="1:10" x14ac:dyDescent="0.3">
      <c r="A32" s="124"/>
      <c r="B32" s="125"/>
      <c r="C32" s="125"/>
      <c r="D32" s="125"/>
      <c r="E32" s="125"/>
      <c r="F32" s="125"/>
      <c r="G32" s="125"/>
      <c r="H32" s="125"/>
      <c r="I32" s="126"/>
      <c r="J32" s="127"/>
    </row>
    <row r="33" spans="1:10" x14ac:dyDescent="0.3">
      <c r="A33" s="128" t="s">
        <v>255</v>
      </c>
      <c r="B33" s="129"/>
      <c r="C33" s="129"/>
      <c r="D33" s="129"/>
      <c r="E33" s="129"/>
      <c r="F33" s="129"/>
      <c r="G33" s="129"/>
      <c r="H33" s="129"/>
      <c r="I33" s="130"/>
      <c r="J33" s="131"/>
    </row>
    <row r="34" spans="1:10" x14ac:dyDescent="0.3">
      <c r="A34" s="132"/>
      <c r="B34" s="133"/>
      <c r="C34" s="133"/>
      <c r="D34" s="133"/>
      <c r="E34" s="133"/>
      <c r="F34" s="133"/>
      <c r="G34" s="133"/>
      <c r="H34" s="133"/>
      <c r="I34" s="134"/>
      <c r="J34" s="135"/>
    </row>
    <row r="35" spans="1:10" x14ac:dyDescent="0.3">
      <c r="A35" s="136"/>
      <c r="B35" s="137"/>
      <c r="C35" s="137"/>
      <c r="D35" s="137"/>
      <c r="E35" s="137"/>
      <c r="F35" s="137"/>
      <c r="G35" s="137"/>
      <c r="H35" s="137"/>
      <c r="I35" s="137"/>
      <c r="J35" s="138"/>
    </row>
    <row r="36" spans="1:10" x14ac:dyDescent="0.3">
      <c r="A36" s="132"/>
      <c r="B36" s="139"/>
      <c r="C36" s="139"/>
      <c r="D36" s="139"/>
      <c r="E36" s="139"/>
      <c r="F36" s="139"/>
      <c r="G36" s="139"/>
      <c r="H36" s="139"/>
      <c r="I36" s="140"/>
      <c r="J36" s="141"/>
    </row>
    <row r="37" spans="1:10" ht="44.4" customHeight="1" x14ac:dyDescent="0.3">
      <c r="A37" s="142" t="s">
        <v>256</v>
      </c>
      <c r="B37" s="143"/>
      <c r="C37" s="143"/>
      <c r="D37" s="143"/>
      <c r="E37" s="143"/>
      <c r="F37" s="143"/>
      <c r="G37" s="143"/>
      <c r="H37" s="143"/>
      <c r="I37" s="144">
        <f>J23+J31</f>
        <v>0</v>
      </c>
      <c r="J37" s="145"/>
    </row>
    <row r="38" spans="1:10" x14ac:dyDescent="0.3">
      <c r="A38" s="146"/>
      <c r="B38" s="147"/>
      <c r="C38" s="147"/>
      <c r="D38" s="147"/>
      <c r="E38" s="147"/>
      <c r="F38" s="147"/>
      <c r="G38" s="147"/>
      <c r="H38" s="147"/>
      <c r="I38" s="148"/>
      <c r="J38" s="149"/>
    </row>
    <row r="39" spans="1:10" x14ac:dyDescent="0.3">
      <c r="A39" s="128" t="s">
        <v>257</v>
      </c>
      <c r="B39" s="129"/>
      <c r="C39" s="129"/>
      <c r="D39" s="129"/>
      <c r="E39" s="129"/>
      <c r="F39" s="129"/>
      <c r="G39" s="129"/>
      <c r="H39" s="129"/>
      <c r="I39" s="130"/>
      <c r="J39" s="129"/>
    </row>
    <row r="40" spans="1:10" x14ac:dyDescent="0.3">
      <c r="A40" s="150"/>
      <c r="B40" s="151"/>
      <c r="C40" s="151"/>
      <c r="D40" s="151"/>
      <c r="E40" s="151"/>
      <c r="F40" s="151"/>
      <c r="G40" s="151"/>
      <c r="H40" s="151"/>
      <c r="I40" s="152"/>
      <c r="J40" s="147"/>
    </row>
    <row r="41" spans="1:10" x14ac:dyDescent="0.3">
      <c r="A41" s="136"/>
      <c r="B41" s="137"/>
      <c r="C41" s="137"/>
      <c r="D41" s="137"/>
      <c r="E41" s="137"/>
      <c r="F41" s="137"/>
      <c r="G41" s="137"/>
      <c r="H41" s="137"/>
      <c r="I41" s="137"/>
      <c r="J41" s="138"/>
    </row>
    <row r="42" spans="1:10" x14ac:dyDescent="0.3">
      <c r="A42" s="146"/>
      <c r="B42" s="147"/>
      <c r="C42" s="147"/>
      <c r="D42" s="147"/>
      <c r="E42" s="147"/>
      <c r="F42" s="147"/>
      <c r="G42" s="147"/>
      <c r="H42" s="147"/>
      <c r="I42" s="148"/>
      <c r="J42" s="148"/>
    </row>
    <row r="43" spans="1:10" x14ac:dyDescent="0.3">
      <c r="A43" s="316" t="s">
        <v>162</v>
      </c>
      <c r="B43" s="317"/>
      <c r="C43" s="317"/>
      <c r="D43" s="317"/>
      <c r="E43" s="317"/>
      <c r="F43" s="317"/>
      <c r="G43" s="317"/>
      <c r="H43" s="317"/>
      <c r="I43" s="332"/>
      <c r="J43" s="319"/>
    </row>
    <row r="44" spans="1:10" ht="52.2" customHeight="1" x14ac:dyDescent="0.3">
      <c r="A44" s="303"/>
      <c r="B44" s="310" t="s">
        <v>163</v>
      </c>
      <c r="C44" s="310"/>
      <c r="D44" s="310"/>
      <c r="E44" s="310"/>
      <c r="F44" s="310"/>
      <c r="G44" s="310"/>
      <c r="H44" s="311"/>
      <c r="I44" s="333"/>
      <c r="J44" s="198">
        <f>I37*I44</f>
        <v>0</v>
      </c>
    </row>
    <row r="45" spans="1:10" x14ac:dyDescent="0.3">
      <c r="A45" s="146"/>
      <c r="B45" s="147"/>
      <c r="C45" s="147"/>
      <c r="D45" s="147"/>
      <c r="E45" s="147"/>
      <c r="F45" s="147"/>
      <c r="G45" s="147"/>
      <c r="H45" s="147"/>
      <c r="I45" s="148"/>
      <c r="J45" s="149"/>
    </row>
    <row r="46" spans="1:10" ht="46.2" customHeight="1" x14ac:dyDescent="0.3">
      <c r="A46" s="321" t="s">
        <v>258</v>
      </c>
      <c r="B46" s="322"/>
      <c r="C46" s="322"/>
      <c r="D46" s="322"/>
      <c r="E46" s="322"/>
      <c r="F46" s="322"/>
      <c r="G46" s="322"/>
      <c r="H46" s="322"/>
      <c r="I46" s="323">
        <f>ROUND((I37+J44),2)</f>
        <v>0</v>
      </c>
      <c r="J46" s="323"/>
    </row>
    <row r="47" spans="1:10" x14ac:dyDescent="0.3">
      <c r="A47" s="24"/>
      <c r="B47" s="24"/>
      <c r="C47" s="24"/>
      <c r="D47" s="24"/>
      <c r="E47" s="24"/>
      <c r="F47" s="24"/>
      <c r="G47" s="24"/>
      <c r="H47" s="24"/>
      <c r="I47" s="25"/>
      <c r="J47" s="24"/>
    </row>
  </sheetData>
  <sheetProtection algorithmName="SHA-512" hashValue="LMSVHxbq5HoltSWMRrCjIy3CLhFm2BI7IEMMT3aaOR0VcUyR8MqkfPJIRjhiKNmGIQuUHiwULOBkRhVthBWp0A==" saltValue="ZQLqWIf2dIwgRrI+cD1qCw==" spinCount="100000" sheet="1" selectLockedCells="1" selectUnlockedCells="1"/>
  <mergeCells count="20">
    <mergeCell ref="A46:H46"/>
    <mergeCell ref="I46:J46"/>
    <mergeCell ref="A43:A44"/>
    <mergeCell ref="B44:H44"/>
    <mergeCell ref="A30:C31"/>
    <mergeCell ref="D31:H31"/>
    <mergeCell ref="A37:H37"/>
    <mergeCell ref="I37:J37"/>
    <mergeCell ref="A27:I27"/>
    <mergeCell ref="A23:H23"/>
    <mergeCell ref="B21:H21"/>
    <mergeCell ref="B18:H18"/>
    <mergeCell ref="B19:H19"/>
    <mergeCell ref="B20:H20"/>
    <mergeCell ref="A14:H15"/>
    <mergeCell ref="B16:H16"/>
    <mergeCell ref="B17:H17"/>
    <mergeCell ref="B13:H13"/>
    <mergeCell ref="B6:H6"/>
    <mergeCell ref="A8:J8"/>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dimension ref="A2:M13"/>
  <sheetViews>
    <sheetView workbookViewId="0">
      <selection activeCell="C8" sqref="C8"/>
    </sheetView>
  </sheetViews>
  <sheetFormatPr baseColWidth="10" defaultColWidth="11.44140625" defaultRowHeight="14.4" x14ac:dyDescent="0.3"/>
  <sheetData>
    <row r="2" spans="1:13" ht="15.75" customHeight="1" x14ac:dyDescent="0.3">
      <c r="A2" s="108" t="s">
        <v>215</v>
      </c>
      <c r="B2" s="109"/>
      <c r="C2" s="109"/>
      <c r="D2" s="109"/>
      <c r="E2" s="109"/>
      <c r="F2" s="21"/>
      <c r="G2" s="21"/>
      <c r="H2" s="21"/>
      <c r="I2" s="21"/>
      <c r="J2" s="21"/>
      <c r="K2" s="21"/>
    </row>
    <row r="3" spans="1:13" ht="15" thickBot="1" x14ac:dyDescent="0.35">
      <c r="A3" s="19"/>
      <c r="B3" s="19"/>
      <c r="C3" s="19"/>
      <c r="D3" s="20"/>
      <c r="E3" s="14"/>
      <c r="F3" s="14"/>
      <c r="G3" s="14"/>
      <c r="H3" s="14"/>
      <c r="I3" s="14"/>
      <c r="J3" s="14"/>
      <c r="K3" s="14"/>
      <c r="L3" s="14"/>
    </row>
    <row r="4" spans="1:13" ht="15" thickBot="1" x14ac:dyDescent="0.35">
      <c r="A4" s="19"/>
      <c r="B4" s="19"/>
      <c r="C4" s="19"/>
      <c r="D4" s="20"/>
      <c r="E4" s="14"/>
      <c r="F4" s="14"/>
      <c r="G4" s="14"/>
      <c r="H4" s="14"/>
      <c r="I4" s="14"/>
      <c r="J4" s="14"/>
      <c r="K4" s="14"/>
      <c r="L4" s="14"/>
    </row>
    <row r="5" spans="1:13" ht="30.75" customHeight="1" thickBot="1" x14ac:dyDescent="0.35">
      <c r="A5" s="2" t="s">
        <v>216</v>
      </c>
      <c r="B5" s="111" t="s">
        <v>217</v>
      </c>
      <c r="C5" s="112"/>
      <c r="D5" s="9"/>
      <c r="E5" s="113"/>
      <c r="F5" s="113"/>
      <c r="G5" s="11"/>
      <c r="H5" s="113"/>
      <c r="I5" s="113"/>
      <c r="J5" s="11"/>
      <c r="K5" s="113"/>
      <c r="L5" s="113"/>
    </row>
    <row r="6" spans="1:13" ht="29.4" thickBot="1" x14ac:dyDescent="0.35">
      <c r="A6" s="2" t="s">
        <v>218</v>
      </c>
      <c r="B6" s="111" t="s">
        <v>219</v>
      </c>
      <c r="C6" s="112"/>
      <c r="D6" s="9"/>
      <c r="E6" s="113"/>
      <c r="F6" s="113"/>
      <c r="G6" s="11"/>
      <c r="H6" s="113"/>
      <c r="I6" s="113"/>
      <c r="J6" s="107"/>
      <c r="K6" s="107"/>
      <c r="L6" s="107"/>
      <c r="M6" s="23"/>
    </row>
    <row r="7" spans="1:13" ht="15" thickBot="1" x14ac:dyDescent="0.35">
      <c r="A7" s="2" t="s">
        <v>220</v>
      </c>
      <c r="B7" s="114">
        <v>779332</v>
      </c>
      <c r="C7" s="112"/>
      <c r="D7" s="8"/>
      <c r="E7" s="110"/>
      <c r="F7" s="110"/>
      <c r="G7" s="14"/>
      <c r="H7" s="110"/>
      <c r="I7" s="110"/>
      <c r="J7" s="14"/>
      <c r="K7" s="110"/>
      <c r="L7" s="110"/>
    </row>
    <row r="8" spans="1:13" ht="15" thickBot="1" x14ac:dyDescent="0.35">
      <c r="A8" s="3"/>
      <c r="B8" s="4" t="s">
        <v>221</v>
      </c>
      <c r="C8" s="5">
        <v>14831.47</v>
      </c>
      <c r="D8" s="10"/>
      <c r="E8" s="15"/>
      <c r="F8" s="16"/>
      <c r="G8" s="12"/>
      <c r="H8" s="15"/>
      <c r="I8" s="16"/>
      <c r="J8" s="12"/>
      <c r="K8" s="15"/>
      <c r="L8" s="16"/>
    </row>
    <row r="9" spans="1:13" ht="15" thickBot="1" x14ac:dyDescent="0.35">
      <c r="A9" s="3"/>
      <c r="B9" s="4" t="s">
        <v>222</v>
      </c>
      <c r="C9" s="1">
        <v>15219.5625</v>
      </c>
      <c r="D9" s="10"/>
      <c r="E9" s="15"/>
      <c r="F9" s="16"/>
      <c r="G9" s="12"/>
      <c r="H9" s="15"/>
      <c r="I9" s="16"/>
      <c r="J9" s="12"/>
      <c r="K9" s="15"/>
      <c r="L9" s="16"/>
    </row>
    <row r="10" spans="1:13" ht="15" thickBot="1" x14ac:dyDescent="0.35">
      <c r="A10" s="3"/>
      <c r="B10" s="6" t="s">
        <v>24</v>
      </c>
      <c r="C10" s="1">
        <v>15607.654999999999</v>
      </c>
      <c r="D10" s="10"/>
      <c r="E10" s="17"/>
      <c r="F10" s="16"/>
      <c r="G10" s="12"/>
      <c r="H10" s="17"/>
      <c r="I10" s="16"/>
      <c r="J10" s="12"/>
      <c r="K10" s="17"/>
      <c r="L10" s="16"/>
    </row>
    <row r="11" spans="1:13" ht="15" thickBot="1" x14ac:dyDescent="0.35">
      <c r="A11" s="3"/>
      <c r="B11" s="6" t="s">
        <v>223</v>
      </c>
      <c r="C11" s="1">
        <v>15995.747499999999</v>
      </c>
      <c r="D11" s="10"/>
      <c r="E11" s="17"/>
      <c r="F11" s="16"/>
      <c r="G11" s="12"/>
      <c r="H11" s="17"/>
      <c r="I11" s="16"/>
      <c r="J11" s="12"/>
      <c r="K11" s="17"/>
      <c r="L11" s="16"/>
    </row>
    <row r="12" spans="1:13" ht="15" thickBot="1" x14ac:dyDescent="0.35">
      <c r="A12" s="3"/>
      <c r="B12" s="7" t="s">
        <v>224</v>
      </c>
      <c r="C12" s="5">
        <v>16383.84</v>
      </c>
      <c r="D12" s="10"/>
      <c r="E12" s="13"/>
      <c r="F12" s="16"/>
      <c r="G12" s="12"/>
      <c r="H12" s="13"/>
      <c r="I12" s="16"/>
      <c r="J12" s="12"/>
      <c r="K12" s="13"/>
      <c r="L12" s="16"/>
    </row>
    <row r="13" spans="1:13" ht="15" thickBot="1" x14ac:dyDescent="0.35">
      <c r="A13" s="19"/>
      <c r="B13" s="19"/>
      <c r="C13" s="19"/>
      <c r="D13" s="20"/>
      <c r="E13" s="14"/>
      <c r="F13" s="14"/>
      <c r="G13" s="107"/>
      <c r="H13" s="107"/>
      <c r="I13" s="107"/>
      <c r="J13" s="23"/>
      <c r="K13" s="14"/>
      <c r="L13" s="14"/>
    </row>
  </sheetData>
  <mergeCells count="14">
    <mergeCell ref="G13:I13"/>
    <mergeCell ref="A2:E2"/>
    <mergeCell ref="K7:L7"/>
    <mergeCell ref="J6:L6"/>
    <mergeCell ref="B5:C5"/>
    <mergeCell ref="E5:F5"/>
    <mergeCell ref="H5:I5"/>
    <mergeCell ref="K5:L5"/>
    <mergeCell ref="B6:C6"/>
    <mergeCell ref="E6:F6"/>
    <mergeCell ref="H6:I6"/>
    <mergeCell ref="B7:C7"/>
    <mergeCell ref="E7:F7"/>
    <mergeCell ref="H7:I7"/>
  </mergeCells>
  <pageMargins left="0.7" right="0.7" top="0.78740157499999996" bottom="0.78740157499999996"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dimension ref="A1:L33"/>
  <sheetViews>
    <sheetView workbookViewId="0">
      <selection activeCell="C29" sqref="C29"/>
    </sheetView>
  </sheetViews>
  <sheetFormatPr baseColWidth="10" defaultColWidth="11.44140625" defaultRowHeight="14.4" x14ac:dyDescent="0.3"/>
  <cols>
    <col min="1" max="1" width="14" customWidth="1"/>
    <col min="2" max="3" width="26.109375" customWidth="1"/>
  </cols>
  <sheetData>
    <row r="1" spans="1:12" x14ac:dyDescent="0.3">
      <c r="A1" s="18"/>
      <c r="B1" s="18"/>
      <c r="C1" s="18"/>
      <c r="D1" s="18"/>
      <c r="E1" s="18"/>
      <c r="F1" s="18"/>
      <c r="G1" s="18"/>
      <c r="H1" s="18"/>
      <c r="I1" s="18"/>
      <c r="J1" s="18"/>
      <c r="K1" s="18"/>
      <c r="L1" s="18"/>
    </row>
    <row r="2" spans="1:12" ht="15.75" customHeight="1" x14ac:dyDescent="0.3">
      <c r="A2" s="108" t="s">
        <v>225</v>
      </c>
      <c r="B2" s="109"/>
      <c r="C2" s="109"/>
      <c r="D2" s="109"/>
      <c r="E2" s="109"/>
      <c r="F2" s="21"/>
      <c r="G2" s="21"/>
      <c r="H2" s="21"/>
      <c r="I2" s="21"/>
      <c r="J2" s="21"/>
      <c r="K2" s="21"/>
    </row>
    <row r="3" spans="1:12" ht="15" thickBot="1" x14ac:dyDescent="0.35">
      <c r="A3" s="19"/>
      <c r="B3" s="19"/>
      <c r="C3" s="19"/>
      <c r="D3" s="20"/>
      <c r="E3" s="14"/>
      <c r="F3" s="14"/>
      <c r="G3" s="14"/>
      <c r="H3" s="14"/>
      <c r="I3" s="14"/>
      <c r="J3" s="14"/>
      <c r="K3" s="14"/>
      <c r="L3" s="14"/>
    </row>
    <row r="4" spans="1:12" ht="15" thickBot="1" x14ac:dyDescent="0.35">
      <c r="A4" s="2" t="s">
        <v>216</v>
      </c>
      <c r="B4" s="111" t="s">
        <v>226</v>
      </c>
      <c r="C4" s="112"/>
      <c r="D4" s="9"/>
      <c r="E4" s="113"/>
      <c r="F4" s="113"/>
      <c r="G4" s="11"/>
      <c r="H4" s="113"/>
      <c r="I4" s="113"/>
      <c r="J4" s="11"/>
      <c r="K4" s="113"/>
      <c r="L4" s="113"/>
    </row>
    <row r="5" spans="1:12" ht="15" thickBot="1" x14ac:dyDescent="0.35">
      <c r="A5" s="2" t="s">
        <v>218</v>
      </c>
      <c r="B5" s="111" t="s">
        <v>219</v>
      </c>
      <c r="C5" s="112"/>
      <c r="D5" s="9"/>
      <c r="E5" s="113"/>
      <c r="F5" s="113"/>
      <c r="G5" s="11"/>
      <c r="H5" s="113"/>
      <c r="I5" s="113"/>
      <c r="J5" s="11"/>
      <c r="K5" s="113"/>
      <c r="L5" s="113"/>
    </row>
    <row r="6" spans="1:12" ht="15" thickBot="1" x14ac:dyDescent="0.35">
      <c r="A6" s="2" t="s">
        <v>220</v>
      </c>
      <c r="B6" s="115">
        <v>779332</v>
      </c>
      <c r="C6" s="116"/>
      <c r="D6" s="8"/>
      <c r="E6" s="110"/>
      <c r="F6" s="110"/>
      <c r="G6" s="14"/>
      <c r="H6" s="110"/>
      <c r="I6" s="110"/>
      <c r="J6" s="14"/>
      <c r="K6" s="110"/>
      <c r="L6" s="110"/>
    </row>
    <row r="7" spans="1:12" ht="15" thickBot="1" x14ac:dyDescent="0.35">
      <c r="A7" s="3"/>
      <c r="B7" s="4" t="s">
        <v>221</v>
      </c>
      <c r="C7" s="5">
        <v>58305.440000000002</v>
      </c>
      <c r="D7" s="10"/>
      <c r="E7" s="15"/>
      <c r="F7" s="16"/>
      <c r="G7" s="12"/>
      <c r="H7" s="15"/>
      <c r="I7" s="16"/>
      <c r="J7" s="12"/>
      <c r="K7" s="15"/>
      <c r="L7" s="16"/>
    </row>
    <row r="8" spans="1:12" ht="15" thickBot="1" x14ac:dyDescent="0.35">
      <c r="A8" s="3"/>
      <c r="B8" s="4" t="s">
        <v>222</v>
      </c>
      <c r="C8" s="1">
        <v>60644.747499999998</v>
      </c>
      <c r="D8" s="10"/>
      <c r="E8" s="15"/>
      <c r="F8" s="16"/>
      <c r="G8" s="12"/>
      <c r="H8" s="15"/>
      <c r="I8" s="16"/>
      <c r="J8" s="12"/>
      <c r="K8" s="15"/>
      <c r="L8" s="16"/>
    </row>
    <row r="9" spans="1:12" ht="15" thickBot="1" x14ac:dyDescent="0.35">
      <c r="A9" s="3"/>
      <c r="B9" s="6" t="s">
        <v>24</v>
      </c>
      <c r="C9" s="1">
        <v>62984.055</v>
      </c>
      <c r="D9" s="10"/>
      <c r="E9" s="17"/>
      <c r="F9" s="16"/>
      <c r="G9" s="12"/>
      <c r="H9" s="17"/>
      <c r="I9" s="16"/>
      <c r="J9" s="12"/>
      <c r="K9" s="17"/>
      <c r="L9" s="16"/>
    </row>
    <row r="10" spans="1:12" ht="15" thickBot="1" x14ac:dyDescent="0.35">
      <c r="A10" s="3"/>
      <c r="B10" s="6" t="s">
        <v>223</v>
      </c>
      <c r="C10" s="1">
        <v>65323.362500000003</v>
      </c>
      <c r="D10" s="10"/>
      <c r="E10" s="17"/>
      <c r="F10" s="16"/>
      <c r="G10" s="12"/>
      <c r="H10" s="17"/>
      <c r="I10" s="16"/>
      <c r="J10" s="12"/>
      <c r="K10" s="17"/>
      <c r="L10" s="16"/>
    </row>
    <row r="11" spans="1:12" ht="15" thickBot="1" x14ac:dyDescent="0.35">
      <c r="A11" s="3"/>
      <c r="B11" s="7" t="s">
        <v>224</v>
      </c>
      <c r="C11" s="5">
        <v>67662.67</v>
      </c>
      <c r="D11" s="10"/>
      <c r="E11" s="13"/>
      <c r="F11" s="16"/>
      <c r="G11" s="12"/>
      <c r="H11" s="13"/>
      <c r="I11" s="16"/>
      <c r="J11" s="12"/>
      <c r="K11" s="13"/>
      <c r="L11" s="16"/>
    </row>
    <row r="12" spans="1:12" x14ac:dyDescent="0.3">
      <c r="A12" s="11"/>
      <c r="B12" s="13"/>
      <c r="C12" s="16"/>
      <c r="D12" s="12"/>
      <c r="E12" s="13"/>
      <c r="F12" s="16"/>
      <c r="G12" s="12"/>
      <c r="H12" s="13"/>
      <c r="I12" s="16"/>
      <c r="J12" s="12"/>
      <c r="K12" s="13"/>
      <c r="L12" s="16"/>
    </row>
    <row r="13" spans="1:12" ht="15" thickBot="1" x14ac:dyDescent="0.35">
      <c r="A13" s="19"/>
      <c r="B13" s="19"/>
      <c r="C13" s="19"/>
      <c r="D13" s="20"/>
      <c r="E13" s="14"/>
      <c r="F13" s="14"/>
      <c r="G13" s="14"/>
      <c r="H13" s="14"/>
      <c r="I13" s="14"/>
      <c r="J13" s="14"/>
      <c r="K13" s="14"/>
      <c r="L13" s="14"/>
    </row>
    <row r="14" spans="1:12" ht="15" thickBot="1" x14ac:dyDescent="0.35">
      <c r="A14" s="2" t="s">
        <v>216</v>
      </c>
      <c r="B14" s="111" t="s">
        <v>227</v>
      </c>
      <c r="C14" s="112"/>
      <c r="D14" s="9"/>
      <c r="E14" s="113"/>
      <c r="F14" s="113"/>
      <c r="G14" s="11"/>
      <c r="H14" s="113"/>
      <c r="I14" s="113"/>
      <c r="J14" s="11"/>
      <c r="K14" s="113"/>
      <c r="L14" s="113"/>
    </row>
    <row r="15" spans="1:12" ht="15" thickBot="1" x14ac:dyDescent="0.35">
      <c r="A15" s="2" t="s">
        <v>218</v>
      </c>
      <c r="B15" s="111" t="s">
        <v>23</v>
      </c>
      <c r="C15" s="112"/>
      <c r="D15" s="9"/>
      <c r="E15" s="113"/>
      <c r="F15" s="113"/>
      <c r="G15" s="11"/>
      <c r="H15" s="113"/>
      <c r="I15" s="113"/>
      <c r="J15" s="11"/>
      <c r="K15" s="113"/>
      <c r="L15" s="113"/>
    </row>
    <row r="16" spans="1:12" ht="15" thickBot="1" x14ac:dyDescent="0.35">
      <c r="A16" s="2" t="s">
        <v>220</v>
      </c>
      <c r="B16" s="115">
        <v>120000</v>
      </c>
      <c r="C16" s="116"/>
      <c r="D16" s="8"/>
      <c r="E16" s="110"/>
      <c r="F16" s="110"/>
      <c r="G16" s="14"/>
      <c r="H16" s="110"/>
      <c r="I16" s="110"/>
      <c r="J16" s="14"/>
      <c r="K16" s="110"/>
      <c r="L16" s="110"/>
    </row>
    <row r="17" spans="1:12" ht="15" thickBot="1" x14ac:dyDescent="0.35">
      <c r="A17" s="3"/>
      <c r="B17" s="4" t="s">
        <v>221</v>
      </c>
      <c r="C17" s="5">
        <v>15982.4</v>
      </c>
      <c r="D17" s="10"/>
      <c r="E17" s="15"/>
      <c r="F17" s="107"/>
      <c r="G17" s="107"/>
      <c r="H17" s="107"/>
      <c r="I17" s="22"/>
      <c r="J17" s="12"/>
      <c r="K17" s="15"/>
      <c r="L17" s="16"/>
    </row>
    <row r="18" spans="1:12" ht="15" thickBot="1" x14ac:dyDescent="0.35">
      <c r="A18" s="3"/>
      <c r="B18" s="4" t="s">
        <v>222</v>
      </c>
      <c r="C18" s="1">
        <v>16534.95</v>
      </c>
      <c r="D18" s="10"/>
      <c r="E18" s="15"/>
      <c r="F18" s="16"/>
      <c r="G18" s="12"/>
      <c r="H18" s="15"/>
      <c r="I18" s="16"/>
      <c r="J18" s="12"/>
      <c r="K18" s="15"/>
      <c r="L18" s="16"/>
    </row>
    <row r="19" spans="1:12" ht="15" thickBot="1" x14ac:dyDescent="0.35">
      <c r="A19" s="3"/>
      <c r="B19" s="6" t="s">
        <v>24</v>
      </c>
      <c r="C19" s="1">
        <v>17087.5</v>
      </c>
      <c r="D19" s="10"/>
      <c r="E19" s="17"/>
      <c r="F19" s="16"/>
      <c r="G19" s="12"/>
      <c r="H19" s="17"/>
      <c r="I19" s="16"/>
      <c r="J19" s="12"/>
      <c r="K19" s="17"/>
      <c r="L19" s="16"/>
    </row>
    <row r="20" spans="1:12" ht="15" thickBot="1" x14ac:dyDescent="0.35">
      <c r="A20" s="3"/>
      <c r="B20" s="6" t="s">
        <v>223</v>
      </c>
      <c r="C20" s="1">
        <v>17640.05</v>
      </c>
      <c r="D20" s="10"/>
      <c r="E20" s="17"/>
      <c r="F20" s="16"/>
      <c r="G20" s="12"/>
      <c r="H20" s="17"/>
      <c r="I20" s="16"/>
      <c r="J20" s="12"/>
      <c r="K20" s="17"/>
      <c r="L20" s="16"/>
    </row>
    <row r="21" spans="1:12" ht="15" thickBot="1" x14ac:dyDescent="0.35">
      <c r="A21" s="3"/>
      <c r="B21" s="7" t="s">
        <v>224</v>
      </c>
      <c r="C21" s="5">
        <v>18192.599999999999</v>
      </c>
      <c r="D21" s="10"/>
      <c r="E21" s="13"/>
      <c r="F21" s="16"/>
      <c r="G21" s="12"/>
      <c r="H21" s="13"/>
      <c r="I21" s="16"/>
      <c r="J21" s="12"/>
      <c r="K21" s="13"/>
      <c r="L21" s="16"/>
    </row>
    <row r="22" spans="1:12" x14ac:dyDescent="0.3">
      <c r="A22" s="11"/>
      <c r="B22" s="13"/>
      <c r="C22" s="16"/>
      <c r="D22" s="12"/>
      <c r="E22" s="13"/>
      <c r="F22" s="16"/>
      <c r="G22" s="12"/>
      <c r="H22" s="13"/>
      <c r="I22" s="16"/>
      <c r="J22" s="12"/>
      <c r="K22" s="13"/>
      <c r="L22" s="16"/>
    </row>
    <row r="23" spans="1:12" ht="15" thickBot="1" x14ac:dyDescent="0.35">
      <c r="A23" s="19"/>
      <c r="B23" s="19"/>
      <c r="C23" s="19"/>
      <c r="D23" s="20"/>
      <c r="E23" s="14"/>
      <c r="F23" s="14"/>
      <c r="G23" s="14"/>
      <c r="H23" s="14"/>
      <c r="I23" s="14"/>
      <c r="J23" s="14"/>
      <c r="K23" s="14"/>
      <c r="L23" s="14"/>
    </row>
    <row r="24" spans="1:12" ht="15" thickBot="1" x14ac:dyDescent="0.35">
      <c r="A24" s="2" t="s">
        <v>216</v>
      </c>
      <c r="B24" s="111" t="s">
        <v>228</v>
      </c>
      <c r="C24" s="112"/>
      <c r="D24" s="9"/>
      <c r="E24" s="113"/>
      <c r="F24" s="113"/>
      <c r="G24" s="11"/>
      <c r="H24" s="113"/>
      <c r="I24" s="113"/>
      <c r="J24" s="11"/>
      <c r="K24" s="113"/>
      <c r="L24" s="113"/>
    </row>
    <row r="25" spans="1:12" ht="15" thickBot="1" x14ac:dyDescent="0.35">
      <c r="A25" s="2" t="s">
        <v>218</v>
      </c>
      <c r="B25" s="111" t="s">
        <v>23</v>
      </c>
      <c r="C25" s="112"/>
      <c r="D25" s="9"/>
      <c r="E25" s="113"/>
      <c r="F25" s="113"/>
      <c r="G25" s="11"/>
      <c r="H25" s="113"/>
      <c r="I25" s="113"/>
      <c r="J25" s="11"/>
      <c r="K25" s="113"/>
      <c r="L25" s="113"/>
    </row>
    <row r="26" spans="1:12" ht="15" thickBot="1" x14ac:dyDescent="0.35">
      <c r="A26" s="2" t="s">
        <v>220</v>
      </c>
      <c r="B26" s="115">
        <v>85000</v>
      </c>
      <c r="C26" s="116"/>
      <c r="D26" s="8"/>
      <c r="E26" s="110"/>
      <c r="F26" s="110"/>
      <c r="G26" s="14"/>
      <c r="H26" s="110"/>
      <c r="I26" s="110"/>
      <c r="J26" s="14"/>
      <c r="K26" s="110"/>
      <c r="L26" s="110"/>
    </row>
    <row r="27" spans="1:12" ht="15" thickBot="1" x14ac:dyDescent="0.35">
      <c r="A27" s="3"/>
      <c r="B27" s="4" t="s">
        <v>221</v>
      </c>
      <c r="C27" s="5">
        <v>12265.2</v>
      </c>
      <c r="D27" s="10"/>
      <c r="E27" s="15"/>
      <c r="F27" s="16"/>
      <c r="G27" s="12"/>
      <c r="H27" s="15"/>
      <c r="I27" s="16"/>
      <c r="J27" s="12"/>
      <c r="K27" s="15"/>
      <c r="L27" s="16"/>
    </row>
    <row r="28" spans="1:12" ht="15" thickBot="1" x14ac:dyDescent="0.35">
      <c r="A28" s="3"/>
      <c r="B28" s="4" t="s">
        <v>222</v>
      </c>
      <c r="C28" s="1">
        <v>12689.35</v>
      </c>
      <c r="D28" s="10"/>
      <c r="E28" s="15"/>
      <c r="F28" s="16"/>
      <c r="G28" s="12"/>
      <c r="H28" s="15"/>
      <c r="I28" s="16"/>
      <c r="J28" s="12"/>
      <c r="K28" s="15"/>
      <c r="L28" s="16"/>
    </row>
    <row r="29" spans="1:12" ht="15" thickBot="1" x14ac:dyDescent="0.35">
      <c r="A29" s="3"/>
      <c r="B29" s="6" t="s">
        <v>24</v>
      </c>
      <c r="C29" s="1">
        <v>13113.5</v>
      </c>
      <c r="D29" s="10"/>
      <c r="E29" s="17"/>
      <c r="F29" s="16"/>
      <c r="G29" s="12"/>
      <c r="H29" s="17"/>
      <c r="I29" s="16"/>
      <c r="J29" s="12"/>
      <c r="K29" s="17"/>
      <c r="L29" s="16"/>
    </row>
    <row r="30" spans="1:12" ht="15" thickBot="1" x14ac:dyDescent="0.35">
      <c r="A30" s="3"/>
      <c r="B30" s="6" t="s">
        <v>223</v>
      </c>
      <c r="C30" s="1">
        <v>13537.65</v>
      </c>
      <c r="D30" s="10"/>
      <c r="E30" s="17"/>
      <c r="F30" s="16"/>
      <c r="G30" s="12"/>
      <c r="H30" s="17"/>
      <c r="I30" s="16"/>
      <c r="J30" s="12"/>
      <c r="K30" s="17"/>
      <c r="L30" s="16"/>
    </row>
    <row r="31" spans="1:12" ht="15" thickBot="1" x14ac:dyDescent="0.35">
      <c r="A31" s="3"/>
      <c r="B31" s="7" t="s">
        <v>224</v>
      </c>
      <c r="C31" s="5">
        <v>13961.8</v>
      </c>
      <c r="D31" s="10"/>
      <c r="E31" s="13"/>
      <c r="F31" s="16"/>
      <c r="G31" s="12"/>
      <c r="H31" s="13"/>
      <c r="I31" s="16"/>
      <c r="J31" s="12"/>
      <c r="K31" s="13"/>
      <c r="L31" s="16"/>
    </row>
    <row r="33" spans="1:12" ht="15" thickBot="1" x14ac:dyDescent="0.35">
      <c r="A33" s="19"/>
      <c r="B33" s="19"/>
      <c r="C33" s="19"/>
      <c r="D33" s="20"/>
      <c r="E33" s="14"/>
      <c r="F33" s="14"/>
      <c r="G33" s="14"/>
      <c r="H33" s="14"/>
      <c r="I33" s="14"/>
      <c r="J33" s="14"/>
      <c r="K33" s="14"/>
      <c r="L33" s="14"/>
    </row>
  </sheetData>
  <mergeCells count="38">
    <mergeCell ref="B5:C5"/>
    <mergeCell ref="E5:F5"/>
    <mergeCell ref="H5:I5"/>
    <mergeCell ref="K5:L5"/>
    <mergeCell ref="B6:C6"/>
    <mergeCell ref="E6:F6"/>
    <mergeCell ref="H6:I6"/>
    <mergeCell ref="K6:L6"/>
    <mergeCell ref="A2:E2"/>
    <mergeCell ref="B4:C4"/>
    <mergeCell ref="E4:F4"/>
    <mergeCell ref="H4:I4"/>
    <mergeCell ref="K4:L4"/>
    <mergeCell ref="B24:C24"/>
    <mergeCell ref="E24:F24"/>
    <mergeCell ref="H24:I24"/>
    <mergeCell ref="K24:L24"/>
    <mergeCell ref="B16:C16"/>
    <mergeCell ref="E16:F16"/>
    <mergeCell ref="H16:I16"/>
    <mergeCell ref="K16:L16"/>
    <mergeCell ref="F17:H17"/>
    <mergeCell ref="B15:C15"/>
    <mergeCell ref="E15:F15"/>
    <mergeCell ref="H15:I15"/>
    <mergeCell ref="K15:L15"/>
    <mergeCell ref="B14:C14"/>
    <mergeCell ref="E14:F14"/>
    <mergeCell ref="H14:I14"/>
    <mergeCell ref="K14:L14"/>
    <mergeCell ref="H25:I25"/>
    <mergeCell ref="K25:L25"/>
    <mergeCell ref="H26:I26"/>
    <mergeCell ref="K26:L26"/>
    <mergeCell ref="B26:C26"/>
    <mergeCell ref="E26:F26"/>
    <mergeCell ref="B25:C25"/>
    <mergeCell ref="E25:F25"/>
  </mergeCells>
  <pageMargins left="0.7" right="0.7" top="0.78740157499999996" bottom="0.78740157499999996"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6"/>
  <dimension ref="A2:F20"/>
  <sheetViews>
    <sheetView workbookViewId="0">
      <selection activeCell="C9" sqref="C9"/>
    </sheetView>
  </sheetViews>
  <sheetFormatPr baseColWidth="10" defaultColWidth="11.44140625" defaultRowHeight="14.4" x14ac:dyDescent="0.3"/>
  <cols>
    <col min="1" max="1" width="14" customWidth="1"/>
    <col min="2" max="3" width="26.109375" customWidth="1"/>
  </cols>
  <sheetData>
    <row r="2" spans="1:6" x14ac:dyDescent="0.3">
      <c r="A2" s="108" t="s">
        <v>229</v>
      </c>
      <c r="B2" s="109"/>
      <c r="C2" s="109"/>
      <c r="D2" s="109"/>
      <c r="E2" s="109"/>
      <c r="F2" s="21"/>
    </row>
    <row r="3" spans="1:6" ht="15" thickBot="1" x14ac:dyDescent="0.35">
      <c r="A3" s="19"/>
      <c r="B3" s="19"/>
      <c r="C3" s="19"/>
      <c r="D3" s="20"/>
      <c r="E3" s="14"/>
      <c r="F3" s="14"/>
    </row>
    <row r="4" spans="1:6" ht="22.5" customHeight="1" thickBot="1" x14ac:dyDescent="0.35">
      <c r="A4" s="2" t="s">
        <v>216</v>
      </c>
      <c r="B4" s="111" t="s">
        <v>228</v>
      </c>
      <c r="C4" s="112"/>
      <c r="D4" s="9"/>
      <c r="E4" s="113"/>
      <c r="F4" s="113"/>
    </row>
    <row r="5" spans="1:6" ht="15" thickBot="1" x14ac:dyDescent="0.35">
      <c r="A5" s="2" t="s">
        <v>218</v>
      </c>
      <c r="B5" s="111" t="s">
        <v>23</v>
      </c>
      <c r="C5" s="112"/>
      <c r="D5" s="9"/>
      <c r="E5" s="113"/>
      <c r="F5" s="113"/>
    </row>
    <row r="6" spans="1:6" ht="15" thickBot="1" x14ac:dyDescent="0.35">
      <c r="A6" s="2" t="s">
        <v>220</v>
      </c>
      <c r="B6" s="115">
        <v>85000</v>
      </c>
      <c r="C6" s="116"/>
      <c r="D6" s="8"/>
      <c r="E6" s="110"/>
      <c r="F6" s="110"/>
    </row>
    <row r="7" spans="1:6" ht="15" thickBot="1" x14ac:dyDescent="0.35">
      <c r="A7" s="3"/>
      <c r="B7" s="4" t="s">
        <v>221</v>
      </c>
      <c r="C7" s="5">
        <v>11103.6</v>
      </c>
      <c r="D7" s="10"/>
      <c r="E7" s="15"/>
      <c r="F7" s="16"/>
    </row>
    <row r="8" spans="1:6" ht="15" thickBot="1" x14ac:dyDescent="0.35">
      <c r="A8" s="3"/>
      <c r="B8" s="4" t="s">
        <v>222</v>
      </c>
      <c r="C8" s="1">
        <v>11789.8</v>
      </c>
      <c r="D8" s="10"/>
      <c r="E8" s="15"/>
      <c r="F8" s="16"/>
    </row>
    <row r="9" spans="1:6" ht="15" thickBot="1" x14ac:dyDescent="0.35">
      <c r="A9" s="3"/>
      <c r="B9" s="6" t="s">
        <v>24</v>
      </c>
      <c r="C9" s="1">
        <v>12476</v>
      </c>
      <c r="D9" s="10"/>
      <c r="E9" s="17"/>
      <c r="F9" s="16"/>
    </row>
    <row r="10" spans="1:6" ht="15" thickBot="1" x14ac:dyDescent="0.35">
      <c r="A10" s="3"/>
      <c r="B10" s="6" t="s">
        <v>223</v>
      </c>
      <c r="C10" s="1">
        <v>13162.2</v>
      </c>
      <c r="D10" s="10"/>
      <c r="E10" s="17"/>
      <c r="F10" s="16"/>
    </row>
    <row r="11" spans="1:6" ht="15" thickBot="1" x14ac:dyDescent="0.35">
      <c r="A11" s="3"/>
      <c r="B11" s="7" t="s">
        <v>224</v>
      </c>
      <c r="C11" s="5">
        <v>13848.4</v>
      </c>
      <c r="D11" s="10"/>
      <c r="E11" s="13"/>
      <c r="F11" s="16"/>
    </row>
    <row r="12" spans="1:6" ht="15" thickBot="1" x14ac:dyDescent="0.35"/>
    <row r="13" spans="1:6" ht="15" thickBot="1" x14ac:dyDescent="0.35">
      <c r="A13" s="2" t="s">
        <v>216</v>
      </c>
      <c r="B13" s="111" t="s">
        <v>227</v>
      </c>
      <c r="C13" s="112"/>
      <c r="D13" s="9"/>
      <c r="E13" s="113"/>
      <c r="F13" s="113"/>
    </row>
    <row r="14" spans="1:6" ht="15" thickBot="1" x14ac:dyDescent="0.35">
      <c r="A14" s="2" t="s">
        <v>218</v>
      </c>
      <c r="B14" s="111" t="s">
        <v>23</v>
      </c>
      <c r="C14" s="112"/>
      <c r="D14" s="9"/>
      <c r="E14" s="113"/>
      <c r="F14" s="113"/>
    </row>
    <row r="15" spans="1:6" ht="15" thickBot="1" x14ac:dyDescent="0.35">
      <c r="A15" s="2" t="s">
        <v>220</v>
      </c>
      <c r="B15" s="115">
        <v>120000</v>
      </c>
      <c r="C15" s="116"/>
      <c r="D15" s="8"/>
      <c r="E15" s="110"/>
      <c r="F15" s="110"/>
    </row>
    <row r="16" spans="1:6" ht="15" thickBot="1" x14ac:dyDescent="0.35">
      <c r="A16" s="3"/>
      <c r="B16" s="4" t="s">
        <v>221</v>
      </c>
      <c r="C16" s="5">
        <v>14535.4</v>
      </c>
      <c r="D16" s="10"/>
      <c r="E16" s="15"/>
      <c r="F16" s="16"/>
    </row>
    <row r="17" spans="1:6" ht="15" thickBot="1" x14ac:dyDescent="0.35">
      <c r="A17" s="3"/>
      <c r="B17" s="4" t="s">
        <v>222</v>
      </c>
      <c r="C17" s="1">
        <v>15433.699999999999</v>
      </c>
      <c r="D17" s="10"/>
      <c r="E17" s="15"/>
      <c r="F17" s="16"/>
    </row>
    <row r="18" spans="1:6" ht="15" thickBot="1" x14ac:dyDescent="0.35">
      <c r="A18" s="3"/>
      <c r="B18" s="6" t="s">
        <v>24</v>
      </c>
      <c r="C18" s="1">
        <v>16332</v>
      </c>
      <c r="D18" s="10"/>
      <c r="E18" s="17"/>
      <c r="F18" s="16"/>
    </row>
    <row r="19" spans="1:6" ht="15" thickBot="1" x14ac:dyDescent="0.35">
      <c r="A19" s="3"/>
      <c r="B19" s="6" t="s">
        <v>223</v>
      </c>
      <c r="C19" s="1">
        <v>17230.3</v>
      </c>
      <c r="D19" s="10"/>
      <c r="E19" s="17"/>
      <c r="F19" s="16"/>
    </row>
    <row r="20" spans="1:6" ht="15" thickBot="1" x14ac:dyDescent="0.35">
      <c r="A20" s="3"/>
      <c r="B20" s="7" t="s">
        <v>224</v>
      </c>
      <c r="C20" s="5">
        <v>18128.599999999999</v>
      </c>
      <c r="D20" s="10"/>
      <c r="E20" s="13"/>
      <c r="F20" s="16"/>
    </row>
  </sheetData>
  <mergeCells count="13">
    <mergeCell ref="B6:C6"/>
    <mergeCell ref="E6:F6"/>
    <mergeCell ref="A2:E2"/>
    <mergeCell ref="B4:C4"/>
    <mergeCell ref="E4:F4"/>
    <mergeCell ref="B5:C5"/>
    <mergeCell ref="E5:F5"/>
    <mergeCell ref="B13:C13"/>
    <mergeCell ref="E13:F13"/>
    <mergeCell ref="B14:C14"/>
    <mergeCell ref="E14:F14"/>
    <mergeCell ref="B15:C15"/>
    <mergeCell ref="E15:F15"/>
  </mergeCells>
  <pageMargins left="0.7" right="0.7" top="0.78740157499999996" bottom="0.78740157499999996"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7"/>
  <dimension ref="A2:F20"/>
  <sheetViews>
    <sheetView workbookViewId="0">
      <selection activeCell="B4" sqref="B4:C4"/>
    </sheetView>
  </sheetViews>
  <sheetFormatPr baseColWidth="10" defaultColWidth="11.44140625" defaultRowHeight="14.4" x14ac:dyDescent="0.3"/>
  <cols>
    <col min="1" max="1" width="14" customWidth="1"/>
    <col min="2" max="3" width="26.109375" customWidth="1"/>
  </cols>
  <sheetData>
    <row r="2" spans="1:6" x14ac:dyDescent="0.3">
      <c r="A2" s="108" t="s">
        <v>230</v>
      </c>
      <c r="B2" s="109"/>
      <c r="C2" s="109"/>
      <c r="D2" s="109"/>
      <c r="E2" s="109"/>
      <c r="F2" s="21"/>
    </row>
    <row r="3" spans="1:6" ht="15" thickBot="1" x14ac:dyDescent="0.35">
      <c r="A3" s="19"/>
      <c r="B3" s="19"/>
      <c r="C3" s="19"/>
      <c r="D3" s="20"/>
      <c r="E3" s="14"/>
      <c r="F3" s="14"/>
    </row>
    <row r="4" spans="1:6" ht="22.5" customHeight="1" thickBot="1" x14ac:dyDescent="0.35">
      <c r="A4" s="2" t="s">
        <v>216</v>
      </c>
      <c r="B4" s="111" t="s">
        <v>228</v>
      </c>
      <c r="C4" s="112"/>
      <c r="D4" s="9"/>
      <c r="E4" s="113"/>
      <c r="F4" s="113"/>
    </row>
    <row r="5" spans="1:6" ht="15" thickBot="1" x14ac:dyDescent="0.35">
      <c r="A5" s="2" t="s">
        <v>218</v>
      </c>
      <c r="B5" s="111" t="s">
        <v>219</v>
      </c>
      <c r="C5" s="112"/>
      <c r="D5" s="9"/>
      <c r="E5" s="113"/>
      <c r="F5" s="113"/>
    </row>
    <row r="6" spans="1:6" ht="15" thickBot="1" x14ac:dyDescent="0.35">
      <c r="A6" s="2" t="s">
        <v>220</v>
      </c>
      <c r="B6" s="115">
        <v>50000</v>
      </c>
      <c r="C6" s="116"/>
      <c r="D6" s="8"/>
      <c r="E6" s="110"/>
      <c r="F6" s="110"/>
    </row>
    <row r="7" spans="1:6" ht="15" thickBot="1" x14ac:dyDescent="0.35">
      <c r="A7" s="3"/>
      <c r="B7" s="4" t="s">
        <v>221</v>
      </c>
      <c r="C7" s="5">
        <v>15729</v>
      </c>
      <c r="D7" s="10"/>
      <c r="E7" s="15"/>
      <c r="F7" s="16"/>
    </row>
    <row r="8" spans="1:6" ht="15" thickBot="1" x14ac:dyDescent="0.35">
      <c r="A8" s="3"/>
      <c r="B8" s="4" t="s">
        <v>222</v>
      </c>
      <c r="C8" s="1">
        <v>16413</v>
      </c>
      <c r="D8" s="10"/>
      <c r="E8" s="15"/>
      <c r="F8" s="16"/>
    </row>
    <row r="9" spans="1:6" ht="15" thickBot="1" x14ac:dyDescent="0.35">
      <c r="A9" s="3"/>
      <c r="B9" s="6" t="s">
        <v>24</v>
      </c>
      <c r="C9" s="1">
        <v>17097</v>
      </c>
      <c r="D9" s="10"/>
      <c r="E9" s="17"/>
      <c r="F9" s="16"/>
    </row>
    <row r="10" spans="1:6" ht="15" thickBot="1" x14ac:dyDescent="0.35">
      <c r="A10" s="3"/>
      <c r="B10" s="6" t="s">
        <v>223</v>
      </c>
      <c r="C10" s="1">
        <v>17781</v>
      </c>
      <c r="D10" s="10"/>
      <c r="E10" s="17"/>
      <c r="F10" s="16"/>
    </row>
    <row r="11" spans="1:6" ht="15" thickBot="1" x14ac:dyDescent="0.35">
      <c r="A11" s="3"/>
      <c r="B11" s="7" t="s">
        <v>224</v>
      </c>
      <c r="C11" s="5">
        <v>18465</v>
      </c>
      <c r="D11" s="10"/>
      <c r="E11" s="13"/>
      <c r="F11" s="16"/>
    </row>
    <row r="12" spans="1:6" ht="15" thickBot="1" x14ac:dyDescent="0.35"/>
    <row r="13" spans="1:6" ht="15" thickBot="1" x14ac:dyDescent="0.35">
      <c r="A13" s="2" t="s">
        <v>216</v>
      </c>
      <c r="B13" s="111" t="s">
        <v>227</v>
      </c>
      <c r="C13" s="112"/>
      <c r="D13" s="9"/>
      <c r="E13" s="113"/>
      <c r="F13" s="113"/>
    </row>
    <row r="14" spans="1:6" ht="15" thickBot="1" x14ac:dyDescent="0.35">
      <c r="A14" s="2" t="s">
        <v>218</v>
      </c>
      <c r="B14" s="111" t="s">
        <v>219</v>
      </c>
      <c r="C14" s="112"/>
      <c r="D14" s="9"/>
      <c r="E14" s="113"/>
      <c r="F14" s="113"/>
    </row>
    <row r="15" spans="1:6" ht="15" thickBot="1" x14ac:dyDescent="0.35">
      <c r="A15" s="2" t="s">
        <v>220</v>
      </c>
      <c r="B15" s="115">
        <v>100000</v>
      </c>
      <c r="C15" s="116"/>
      <c r="D15" s="8"/>
      <c r="E15" s="110"/>
      <c r="F15" s="110"/>
    </row>
    <row r="16" spans="1:6" ht="15" thickBot="1" x14ac:dyDescent="0.35">
      <c r="A16" s="3"/>
      <c r="B16" s="4" t="s">
        <v>221</v>
      </c>
      <c r="C16" s="5">
        <v>27150</v>
      </c>
      <c r="D16" s="10"/>
      <c r="E16" s="15"/>
      <c r="F16" s="16"/>
    </row>
    <row r="17" spans="1:6" ht="15" thickBot="1" x14ac:dyDescent="0.35">
      <c r="A17" s="3"/>
      <c r="B17" s="4" t="s">
        <v>222</v>
      </c>
      <c r="C17" s="1">
        <v>28330.5</v>
      </c>
      <c r="D17" s="10"/>
      <c r="E17" s="15"/>
      <c r="F17" s="16"/>
    </row>
    <row r="18" spans="1:6" ht="15" thickBot="1" x14ac:dyDescent="0.35">
      <c r="A18" s="3"/>
      <c r="B18" s="6" t="s">
        <v>24</v>
      </c>
      <c r="C18" s="1">
        <v>29511</v>
      </c>
      <c r="D18" s="10"/>
      <c r="E18" s="17"/>
      <c r="F18" s="16"/>
    </row>
    <row r="19" spans="1:6" ht="15" thickBot="1" x14ac:dyDescent="0.35">
      <c r="A19" s="3"/>
      <c r="B19" s="6" t="s">
        <v>223</v>
      </c>
      <c r="C19" s="1">
        <v>30691.5</v>
      </c>
      <c r="D19" s="10"/>
      <c r="E19" s="17"/>
      <c r="F19" s="16"/>
    </row>
    <row r="20" spans="1:6" ht="15" thickBot="1" x14ac:dyDescent="0.35">
      <c r="A20" s="3"/>
      <c r="B20" s="7" t="s">
        <v>224</v>
      </c>
      <c r="C20" s="5">
        <v>31872</v>
      </c>
      <c r="D20" s="10"/>
      <c r="E20" s="13"/>
      <c r="F20" s="16"/>
    </row>
  </sheetData>
  <mergeCells count="13">
    <mergeCell ref="B6:C6"/>
    <mergeCell ref="E6:F6"/>
    <mergeCell ref="A2:E2"/>
    <mergeCell ref="B4:C4"/>
    <mergeCell ref="E4:F4"/>
    <mergeCell ref="B5:C5"/>
    <mergeCell ref="E5:F5"/>
    <mergeCell ref="B13:C13"/>
    <mergeCell ref="E13:F13"/>
    <mergeCell ref="B14:C14"/>
    <mergeCell ref="E14:F14"/>
    <mergeCell ref="B15:C15"/>
    <mergeCell ref="E15:F15"/>
  </mergeCells>
  <pageMargins left="0.7" right="0.7" top="0.78740157499999996" bottom="0.78740157499999996"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8"/>
  <dimension ref="A1:L12"/>
  <sheetViews>
    <sheetView workbookViewId="0">
      <selection activeCell="B5" sqref="B5:C5"/>
    </sheetView>
  </sheetViews>
  <sheetFormatPr baseColWidth="10" defaultColWidth="11.44140625" defaultRowHeight="14.4" x14ac:dyDescent="0.3"/>
  <cols>
    <col min="1" max="1" width="14" customWidth="1"/>
    <col min="2" max="3" width="26.109375" customWidth="1"/>
  </cols>
  <sheetData>
    <row r="1" spans="1:12" x14ac:dyDescent="0.3">
      <c r="A1" s="18"/>
      <c r="B1" s="18"/>
      <c r="C1" s="18"/>
      <c r="D1" s="18"/>
      <c r="E1" s="18"/>
      <c r="F1" s="18"/>
      <c r="G1" s="18"/>
      <c r="H1" s="18"/>
      <c r="I1" s="18"/>
      <c r="J1" s="18"/>
      <c r="K1" s="18"/>
      <c r="L1" s="18"/>
    </row>
    <row r="2" spans="1:12" ht="15.75" customHeight="1" x14ac:dyDescent="0.3">
      <c r="A2" s="108" t="s">
        <v>231</v>
      </c>
      <c r="B2" s="109"/>
      <c r="C2" s="109"/>
      <c r="D2" s="109"/>
      <c r="E2" s="109"/>
      <c r="F2" s="21"/>
      <c r="G2" s="21"/>
      <c r="H2" s="21"/>
      <c r="I2" s="21"/>
      <c r="J2" s="21"/>
      <c r="K2" s="21"/>
    </row>
    <row r="3" spans="1:12" ht="15" thickBot="1" x14ac:dyDescent="0.35">
      <c r="A3" s="19"/>
      <c r="B3" s="19"/>
      <c r="C3" s="19"/>
      <c r="D3" s="20"/>
      <c r="E3" s="14"/>
      <c r="F3" s="14"/>
      <c r="G3" s="14"/>
      <c r="H3" s="14"/>
      <c r="I3" s="14"/>
      <c r="J3" s="14"/>
      <c r="K3" s="14"/>
      <c r="L3" s="14"/>
    </row>
    <row r="4" spans="1:12" ht="15" thickBot="1" x14ac:dyDescent="0.35">
      <c r="A4" s="2" t="s">
        <v>216</v>
      </c>
      <c r="B4" s="111" t="s">
        <v>232</v>
      </c>
      <c r="C4" s="112"/>
      <c r="D4" s="9"/>
      <c r="E4" s="113"/>
      <c r="F4" s="113"/>
      <c r="G4" s="11"/>
      <c r="H4" s="113"/>
      <c r="I4" s="113"/>
      <c r="J4" s="11"/>
      <c r="K4" s="113"/>
      <c r="L4" s="113"/>
    </row>
    <row r="5" spans="1:12" ht="15" thickBot="1" x14ac:dyDescent="0.35">
      <c r="A5" s="2" t="s">
        <v>218</v>
      </c>
      <c r="B5" s="111" t="s">
        <v>219</v>
      </c>
      <c r="C5" s="112"/>
      <c r="D5" s="9"/>
      <c r="E5" s="113"/>
      <c r="F5" s="113"/>
      <c r="G5" s="11"/>
      <c r="H5" s="113"/>
      <c r="I5" s="113"/>
      <c r="J5" s="11"/>
      <c r="K5" s="113"/>
      <c r="L5" s="113"/>
    </row>
    <row r="6" spans="1:12" ht="15" thickBot="1" x14ac:dyDescent="0.35">
      <c r="A6" s="2" t="s">
        <v>220</v>
      </c>
      <c r="B6" s="115">
        <v>60000</v>
      </c>
      <c r="C6" s="116"/>
      <c r="D6" s="8"/>
      <c r="E6" s="110"/>
      <c r="F6" s="110"/>
      <c r="G6" s="14"/>
      <c r="H6" s="110"/>
      <c r="I6" s="110"/>
      <c r="J6" s="14"/>
      <c r="K6" s="110"/>
      <c r="L6" s="110"/>
    </row>
    <row r="7" spans="1:12" ht="15" thickBot="1" x14ac:dyDescent="0.35">
      <c r="A7" s="3"/>
      <c r="B7" s="4" t="s">
        <v>221</v>
      </c>
      <c r="C7" s="5">
        <v>11085</v>
      </c>
      <c r="D7" s="10"/>
      <c r="E7" s="15"/>
      <c r="F7" s="16"/>
      <c r="G7" s="12"/>
      <c r="H7" s="15"/>
      <c r="I7" s="16"/>
      <c r="J7" s="12"/>
      <c r="K7" s="15"/>
      <c r="L7" s="16"/>
    </row>
    <row r="8" spans="1:12" ht="15" thickBot="1" x14ac:dyDescent="0.35">
      <c r="A8" s="3"/>
      <c r="B8" s="4" t="s">
        <v>222</v>
      </c>
      <c r="C8" s="1">
        <v>11646.75</v>
      </c>
      <c r="D8" s="10"/>
      <c r="E8" s="15"/>
      <c r="F8" s="16"/>
      <c r="G8" s="12"/>
      <c r="H8" s="15"/>
      <c r="I8" s="16"/>
      <c r="J8" s="12"/>
      <c r="K8" s="15"/>
      <c r="L8" s="16"/>
    </row>
    <row r="9" spans="1:12" ht="15" thickBot="1" x14ac:dyDescent="0.35">
      <c r="A9" s="3"/>
      <c r="B9" s="6" t="s">
        <v>24</v>
      </c>
      <c r="C9" s="1">
        <v>12208.5</v>
      </c>
      <c r="D9" s="10"/>
      <c r="E9" s="17"/>
      <c r="F9" s="16"/>
      <c r="G9" s="12"/>
      <c r="H9" s="17"/>
      <c r="I9" s="16"/>
      <c r="J9" s="12"/>
      <c r="K9" s="17"/>
      <c r="L9" s="16"/>
    </row>
    <row r="10" spans="1:12" ht="15" thickBot="1" x14ac:dyDescent="0.35">
      <c r="A10" s="3"/>
      <c r="B10" s="6" t="s">
        <v>223</v>
      </c>
      <c r="C10" s="1">
        <v>12770.25</v>
      </c>
      <c r="D10" s="10"/>
      <c r="E10" s="17"/>
      <c r="F10" s="16"/>
      <c r="G10" s="12"/>
      <c r="H10" s="17"/>
      <c r="I10" s="16"/>
      <c r="J10" s="12"/>
      <c r="K10" s="17"/>
      <c r="L10" s="16"/>
    </row>
    <row r="11" spans="1:12" ht="15" thickBot="1" x14ac:dyDescent="0.35">
      <c r="A11" s="3"/>
      <c r="B11" s="7" t="s">
        <v>224</v>
      </c>
      <c r="C11" s="5">
        <v>13332</v>
      </c>
      <c r="D11" s="10"/>
      <c r="E11" s="13"/>
      <c r="F11" s="16"/>
      <c r="G11" s="12"/>
      <c r="H11" s="13"/>
      <c r="I11" s="16"/>
      <c r="J11" s="12"/>
      <c r="K11" s="13"/>
      <c r="L11" s="16"/>
    </row>
    <row r="12" spans="1:12" x14ac:dyDescent="0.3">
      <c r="A12" s="11"/>
      <c r="B12" s="13"/>
      <c r="C12" s="16"/>
      <c r="D12" s="12"/>
      <c r="E12" s="13"/>
      <c r="F12" s="16"/>
      <c r="G12" s="12"/>
      <c r="H12" s="13"/>
      <c r="I12" s="16"/>
      <c r="J12" s="12"/>
      <c r="K12" s="13"/>
      <c r="L12" s="16"/>
    </row>
  </sheetData>
  <mergeCells count="13">
    <mergeCell ref="B6:C6"/>
    <mergeCell ref="E6:F6"/>
    <mergeCell ref="H6:I6"/>
    <mergeCell ref="K6:L6"/>
    <mergeCell ref="A2:E2"/>
    <mergeCell ref="B4:C4"/>
    <mergeCell ref="E4:F4"/>
    <mergeCell ref="H4:I4"/>
    <mergeCell ref="K4:L4"/>
    <mergeCell ref="B5:C5"/>
    <mergeCell ref="E5:F5"/>
    <mergeCell ref="H5:I5"/>
    <mergeCell ref="K5:L5"/>
  </mergeCells>
  <pageMargins left="0.7" right="0.7" top="0.78740157499999996" bottom="0.78740157499999996"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9"/>
  <dimension ref="A2:F22"/>
  <sheetViews>
    <sheetView workbookViewId="0">
      <selection activeCell="C7" sqref="C7"/>
    </sheetView>
  </sheetViews>
  <sheetFormatPr baseColWidth="10" defaultColWidth="11.44140625" defaultRowHeight="14.4" x14ac:dyDescent="0.3"/>
  <cols>
    <col min="1" max="1" width="14" customWidth="1"/>
    <col min="2" max="3" width="26.109375" customWidth="1"/>
  </cols>
  <sheetData>
    <row r="2" spans="1:6" x14ac:dyDescent="0.3">
      <c r="A2" s="108" t="s">
        <v>233</v>
      </c>
      <c r="B2" s="109"/>
      <c r="C2" s="109"/>
      <c r="D2" s="109"/>
      <c r="E2" s="109"/>
      <c r="F2" s="21"/>
    </row>
    <row r="3" spans="1:6" ht="18" customHeight="1" thickBot="1" x14ac:dyDescent="0.35">
      <c r="A3" s="19"/>
      <c r="B3" s="19"/>
      <c r="C3" s="19"/>
      <c r="D3" s="20"/>
      <c r="E3" s="14"/>
      <c r="F3" s="14"/>
    </row>
    <row r="4" spans="1:6" ht="57.75" customHeight="1" thickBot="1" x14ac:dyDescent="0.35">
      <c r="A4" s="2" t="s">
        <v>216</v>
      </c>
      <c r="B4" s="111" t="s">
        <v>234</v>
      </c>
      <c r="C4" s="112"/>
      <c r="D4" s="9"/>
      <c r="E4" s="113"/>
      <c r="F4" s="113"/>
    </row>
    <row r="5" spans="1:6" ht="15" thickBot="1" x14ac:dyDescent="0.35">
      <c r="A5" s="2" t="s">
        <v>218</v>
      </c>
      <c r="B5" s="111" t="s">
        <v>219</v>
      </c>
      <c r="C5" s="112"/>
      <c r="D5" s="9"/>
      <c r="E5" s="113"/>
      <c r="F5" s="113"/>
    </row>
    <row r="6" spans="1:6" ht="29.4" thickBot="1" x14ac:dyDescent="0.35">
      <c r="A6" s="2" t="s">
        <v>235</v>
      </c>
      <c r="B6" s="119">
        <v>1.8</v>
      </c>
      <c r="C6" s="120"/>
      <c r="D6" s="8"/>
      <c r="E6" s="110"/>
      <c r="F6" s="110"/>
    </row>
    <row r="7" spans="1:6" ht="15" thickBot="1" x14ac:dyDescent="0.35">
      <c r="A7" s="3"/>
      <c r="B7" s="4" t="s">
        <v>221</v>
      </c>
      <c r="C7" s="5">
        <v>44352.5</v>
      </c>
      <c r="D7" s="10"/>
      <c r="E7" s="15"/>
      <c r="F7" s="16"/>
    </row>
    <row r="8" spans="1:6" ht="15" thickBot="1" x14ac:dyDescent="0.35">
      <c r="A8" s="3"/>
      <c r="B8" s="4" t="s">
        <v>222</v>
      </c>
      <c r="C8" s="1">
        <v>46021.75</v>
      </c>
      <c r="D8" s="10"/>
      <c r="E8" s="15"/>
      <c r="F8" s="16"/>
    </row>
    <row r="9" spans="1:6" ht="15" thickBot="1" x14ac:dyDescent="0.35">
      <c r="A9" s="3"/>
      <c r="B9" s="6" t="s">
        <v>24</v>
      </c>
      <c r="C9" s="1">
        <v>47691</v>
      </c>
      <c r="D9" s="10"/>
      <c r="E9" s="17"/>
      <c r="F9" s="16"/>
    </row>
    <row r="10" spans="1:6" ht="15" thickBot="1" x14ac:dyDescent="0.35">
      <c r="A10" s="3"/>
      <c r="B10" s="6" t="s">
        <v>223</v>
      </c>
      <c r="C10" s="1">
        <v>49360.25</v>
      </c>
      <c r="D10" s="10"/>
      <c r="E10" s="17"/>
      <c r="F10" s="16"/>
    </row>
    <row r="11" spans="1:6" ht="15" thickBot="1" x14ac:dyDescent="0.35">
      <c r="A11" s="3"/>
      <c r="B11" s="7" t="s">
        <v>224</v>
      </c>
      <c r="C11" s="5">
        <v>51029.5</v>
      </c>
      <c r="D11" s="10"/>
      <c r="E11" s="13"/>
      <c r="F11" s="16"/>
    </row>
    <row r="13" spans="1:6" x14ac:dyDescent="0.3">
      <c r="A13" s="108" t="s">
        <v>236</v>
      </c>
      <c r="B13" s="109"/>
      <c r="C13" s="109"/>
      <c r="D13" s="109"/>
      <c r="E13" s="109"/>
      <c r="F13" s="21"/>
    </row>
    <row r="14" spans="1:6" ht="15" thickBot="1" x14ac:dyDescent="0.35">
      <c r="A14" s="19"/>
      <c r="B14" s="19"/>
      <c r="C14" s="19"/>
      <c r="D14" s="20"/>
      <c r="E14" s="14"/>
      <c r="F14" s="14"/>
    </row>
    <row r="15" spans="1:6" ht="36" customHeight="1" thickBot="1" x14ac:dyDescent="0.35">
      <c r="A15" s="2" t="s">
        <v>216</v>
      </c>
      <c r="B15" s="111" t="e">
        <v>#REF!</v>
      </c>
      <c r="C15" s="112"/>
      <c r="D15" s="9"/>
      <c r="E15" s="113"/>
      <c r="F15" s="113"/>
    </row>
    <row r="16" spans="1:6" ht="15" thickBot="1" x14ac:dyDescent="0.35">
      <c r="A16" s="2" t="s">
        <v>218</v>
      </c>
      <c r="B16" s="111" t="e">
        <v>#REF!</v>
      </c>
      <c r="C16" s="112"/>
      <c r="D16" s="9"/>
      <c r="E16" s="113"/>
      <c r="F16" s="113"/>
    </row>
    <row r="17" spans="1:6" ht="29.4" thickBot="1" x14ac:dyDescent="0.35">
      <c r="A17" s="2" t="s">
        <v>235</v>
      </c>
      <c r="B17" s="117" t="e">
        <v>#REF!</v>
      </c>
      <c r="C17" s="118"/>
      <c r="D17" s="8"/>
      <c r="E17" s="110"/>
      <c r="F17" s="110"/>
    </row>
    <row r="18" spans="1:6" ht="15" thickBot="1" x14ac:dyDescent="0.35">
      <c r="A18" s="3"/>
      <c r="B18" s="4" t="s">
        <v>221</v>
      </c>
      <c r="C18" s="5">
        <v>23940</v>
      </c>
      <c r="D18" s="10"/>
      <c r="E18" s="15"/>
      <c r="F18" s="16"/>
    </row>
    <row r="19" spans="1:6" ht="15" thickBot="1" x14ac:dyDescent="0.35">
      <c r="A19" s="3"/>
      <c r="B19" s="4" t="s">
        <v>222</v>
      </c>
      <c r="C19" s="1">
        <v>25124</v>
      </c>
      <c r="D19" s="10"/>
      <c r="E19" s="15"/>
      <c r="F19" s="16"/>
    </row>
    <row r="20" spans="1:6" ht="15" thickBot="1" x14ac:dyDescent="0.35">
      <c r="A20" s="3"/>
      <c r="B20" s="6" t="s">
        <v>24</v>
      </c>
      <c r="C20" s="1">
        <v>26308</v>
      </c>
      <c r="D20" s="10"/>
      <c r="E20" s="17"/>
      <c r="F20" s="16"/>
    </row>
    <row r="21" spans="1:6" ht="15" thickBot="1" x14ac:dyDescent="0.35">
      <c r="A21" s="3"/>
      <c r="B21" s="6" t="s">
        <v>223</v>
      </c>
      <c r="C21" s="1">
        <v>27492</v>
      </c>
      <c r="D21" s="10"/>
      <c r="E21" s="17"/>
      <c r="F21" s="16"/>
    </row>
    <row r="22" spans="1:6" ht="15" thickBot="1" x14ac:dyDescent="0.35">
      <c r="A22" s="3"/>
      <c r="B22" s="7" t="s">
        <v>224</v>
      </c>
      <c r="C22" s="5">
        <v>28676</v>
      </c>
      <c r="D22" s="10"/>
      <c r="E22" s="13"/>
      <c r="F22" s="16"/>
    </row>
  </sheetData>
  <mergeCells count="14">
    <mergeCell ref="B17:C17"/>
    <mergeCell ref="E17:F17"/>
    <mergeCell ref="A2:E2"/>
    <mergeCell ref="B4:C4"/>
    <mergeCell ref="E4:F4"/>
    <mergeCell ref="B5:C5"/>
    <mergeCell ref="E5:F5"/>
    <mergeCell ref="B6:C6"/>
    <mergeCell ref="E6:F6"/>
    <mergeCell ref="A13:E13"/>
    <mergeCell ref="B15:C15"/>
    <mergeCell ref="E15:F15"/>
    <mergeCell ref="B16:C16"/>
    <mergeCell ref="E16:F16"/>
  </mergeCells>
  <pageMargins left="0.7" right="0.7" top="0.78740157499999996" bottom="0.78740157499999996"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0"/>
  <dimension ref="A2:L11"/>
  <sheetViews>
    <sheetView workbookViewId="0">
      <selection activeCell="C9" sqref="C9"/>
    </sheetView>
  </sheetViews>
  <sheetFormatPr baseColWidth="10" defaultColWidth="11.44140625" defaultRowHeight="14.4" x14ac:dyDescent="0.3"/>
  <sheetData>
    <row r="2" spans="1:12" ht="15.75" customHeight="1" x14ac:dyDescent="0.3">
      <c r="A2" s="108" t="s">
        <v>237</v>
      </c>
      <c r="B2" s="109"/>
      <c r="C2" s="109"/>
      <c r="D2" s="109"/>
      <c r="E2" s="109"/>
      <c r="F2" s="21"/>
      <c r="G2" s="21"/>
      <c r="H2" s="21"/>
      <c r="I2" s="21"/>
      <c r="J2" s="21"/>
      <c r="K2" s="21"/>
    </row>
    <row r="3" spans="1:12" ht="15" thickBot="1" x14ac:dyDescent="0.35">
      <c r="A3" s="19"/>
      <c r="B3" s="19"/>
      <c r="C3" s="19"/>
      <c r="D3" s="20"/>
      <c r="E3" s="14"/>
      <c r="F3" s="14"/>
      <c r="G3" s="14"/>
      <c r="H3" s="14"/>
      <c r="I3" s="14"/>
      <c r="J3" s="14"/>
      <c r="K3" s="14"/>
      <c r="L3" s="14"/>
    </row>
    <row r="4" spans="1:12" ht="15" thickBot="1" x14ac:dyDescent="0.35">
      <c r="A4" s="2" t="s">
        <v>216</v>
      </c>
      <c r="B4" s="111" t="e">
        <v>#REF!</v>
      </c>
      <c r="C4" s="112"/>
      <c r="D4" s="9"/>
      <c r="E4" s="113"/>
      <c r="F4" s="113"/>
      <c r="G4" s="11"/>
      <c r="H4" s="113"/>
      <c r="I4" s="113"/>
      <c r="J4" s="11"/>
      <c r="K4" s="113"/>
      <c r="L4" s="113"/>
    </row>
    <row r="5" spans="1:12" ht="29.4" thickBot="1" x14ac:dyDescent="0.35">
      <c r="A5" s="2" t="s">
        <v>218</v>
      </c>
      <c r="B5" s="111" t="e">
        <v>#REF!</v>
      </c>
      <c r="C5" s="112"/>
      <c r="D5" s="9"/>
      <c r="E5" s="113"/>
      <c r="F5" s="113"/>
      <c r="G5" s="11"/>
      <c r="H5" s="113"/>
      <c r="I5" s="113"/>
      <c r="J5" s="11"/>
      <c r="K5" s="113"/>
      <c r="L5" s="113"/>
    </row>
    <row r="6" spans="1:12" ht="15" thickBot="1" x14ac:dyDescent="0.35">
      <c r="A6" s="2" t="s">
        <v>220</v>
      </c>
      <c r="B6" s="115" t="e">
        <v>#REF!</v>
      </c>
      <c r="C6" s="116"/>
      <c r="D6" s="8"/>
      <c r="E6" s="110"/>
      <c r="F6" s="110"/>
      <c r="G6" s="14"/>
      <c r="H6" s="110"/>
      <c r="I6" s="110"/>
      <c r="J6" s="14"/>
      <c r="K6" s="110"/>
      <c r="L6" s="110"/>
    </row>
    <row r="7" spans="1:12" ht="15" thickBot="1" x14ac:dyDescent="0.35">
      <c r="A7" s="3"/>
      <c r="B7" s="4" t="s">
        <v>221</v>
      </c>
      <c r="C7" s="5">
        <v>21702.880000000001</v>
      </c>
      <c r="D7" s="10"/>
      <c r="E7" s="15"/>
      <c r="F7" s="16"/>
      <c r="G7" s="12"/>
      <c r="H7" s="15"/>
      <c r="I7" s="16"/>
      <c r="J7" s="12"/>
      <c r="K7" s="15"/>
      <c r="L7" s="16"/>
    </row>
    <row r="8" spans="1:12" ht="15" thickBot="1" x14ac:dyDescent="0.35">
      <c r="A8" s="3"/>
      <c r="B8" s="4" t="s">
        <v>222</v>
      </c>
      <c r="C8" s="1">
        <v>23182.620000000003</v>
      </c>
      <c r="D8" s="10"/>
      <c r="E8" s="15"/>
      <c r="F8" s="16"/>
      <c r="G8" s="12"/>
      <c r="H8" s="15"/>
      <c r="I8" s="16"/>
      <c r="J8" s="12"/>
      <c r="K8" s="15"/>
      <c r="L8" s="16"/>
    </row>
    <row r="9" spans="1:12" ht="15" thickBot="1" x14ac:dyDescent="0.35">
      <c r="A9" s="3"/>
      <c r="B9" s="6" t="s">
        <v>24</v>
      </c>
      <c r="C9" s="1">
        <v>24662.36</v>
      </c>
      <c r="D9" s="10"/>
      <c r="E9" s="17"/>
      <c r="F9" s="16"/>
      <c r="G9" s="12"/>
      <c r="H9" s="17"/>
      <c r="I9" s="16"/>
      <c r="J9" s="12"/>
      <c r="K9" s="17"/>
      <c r="L9" s="16"/>
    </row>
    <row r="10" spans="1:12" ht="15" thickBot="1" x14ac:dyDescent="0.35">
      <c r="A10" s="3"/>
      <c r="B10" s="6" t="s">
        <v>223</v>
      </c>
      <c r="C10" s="1">
        <v>26142.1</v>
      </c>
      <c r="D10" s="10"/>
      <c r="E10" s="17"/>
      <c r="F10" s="16"/>
      <c r="G10" s="12"/>
      <c r="H10" s="17"/>
      <c r="I10" s="16"/>
      <c r="J10" s="12"/>
      <c r="K10" s="17"/>
      <c r="L10" s="16"/>
    </row>
    <row r="11" spans="1:12" ht="15" thickBot="1" x14ac:dyDescent="0.35">
      <c r="A11" s="3"/>
      <c r="B11" s="7" t="s">
        <v>224</v>
      </c>
      <c r="C11" s="5">
        <v>27621.84</v>
      </c>
      <c r="D11" s="10"/>
      <c r="E11" s="13"/>
      <c r="F11" s="16"/>
      <c r="G11" s="12"/>
      <c r="H11" s="13"/>
      <c r="I11" s="16"/>
      <c r="J11" s="12"/>
      <c r="K11" s="13"/>
      <c r="L11" s="16"/>
    </row>
  </sheetData>
  <mergeCells count="13">
    <mergeCell ref="B6:C6"/>
    <mergeCell ref="E6:F6"/>
    <mergeCell ref="H6:I6"/>
    <mergeCell ref="K6:L6"/>
    <mergeCell ref="A2:E2"/>
    <mergeCell ref="B4:C4"/>
    <mergeCell ref="E4:F4"/>
    <mergeCell ref="H4:I4"/>
    <mergeCell ref="K4:L4"/>
    <mergeCell ref="B5:C5"/>
    <mergeCell ref="E5:F5"/>
    <mergeCell ref="H5:I5"/>
    <mergeCell ref="K5:L5"/>
  </mergeCells>
  <pageMargins left="0.7" right="0.7" top="0.78740157499999996" bottom="0.78740157499999996"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1"/>
  <dimension ref="A2:L30"/>
  <sheetViews>
    <sheetView workbookViewId="0">
      <selection activeCell="C20" sqref="C20"/>
    </sheetView>
  </sheetViews>
  <sheetFormatPr baseColWidth="10" defaultColWidth="11.44140625" defaultRowHeight="14.4" x14ac:dyDescent="0.3"/>
  <sheetData>
    <row r="2" spans="1:12" ht="15.75" customHeight="1" x14ac:dyDescent="0.3">
      <c r="A2" s="108" t="s">
        <v>238</v>
      </c>
      <c r="B2" s="109"/>
      <c r="C2" s="109"/>
      <c r="D2" s="109"/>
      <c r="E2" s="109"/>
      <c r="F2" s="21"/>
      <c r="G2" s="21"/>
      <c r="H2" s="21"/>
      <c r="I2" s="21"/>
      <c r="J2" s="21"/>
      <c r="K2" s="21"/>
    </row>
    <row r="3" spans="1:12" ht="15" thickBot="1" x14ac:dyDescent="0.35">
      <c r="A3" s="19"/>
      <c r="B3" s="19"/>
      <c r="C3" s="19"/>
      <c r="D3" s="20"/>
      <c r="E3" s="14"/>
      <c r="F3" s="14"/>
      <c r="G3" s="14"/>
      <c r="H3" s="14"/>
      <c r="I3" s="14"/>
      <c r="J3" s="14"/>
      <c r="K3" s="14"/>
      <c r="L3" s="14"/>
    </row>
    <row r="4" spans="1:12" ht="15" thickBot="1" x14ac:dyDescent="0.35">
      <c r="A4" s="2" t="s">
        <v>216</v>
      </c>
      <c r="B4" s="111" t="e">
        <v>#REF!</v>
      </c>
      <c r="C4" s="112"/>
      <c r="D4" s="9"/>
      <c r="E4" s="113"/>
      <c r="F4" s="113"/>
      <c r="G4" s="11"/>
      <c r="H4" s="113"/>
      <c r="I4" s="113"/>
      <c r="J4" s="11"/>
      <c r="K4" s="113"/>
      <c r="L4" s="113"/>
    </row>
    <row r="5" spans="1:12" ht="29.4" thickBot="1" x14ac:dyDescent="0.35">
      <c r="A5" s="2" t="s">
        <v>218</v>
      </c>
      <c r="B5" s="111" t="e">
        <v>#REF!</v>
      </c>
      <c r="C5" s="112"/>
      <c r="D5" s="9"/>
      <c r="E5" s="113"/>
      <c r="F5" s="113"/>
      <c r="G5" s="11"/>
      <c r="H5" s="113"/>
      <c r="I5" s="113"/>
      <c r="J5" s="11"/>
      <c r="K5" s="113"/>
      <c r="L5" s="113"/>
    </row>
    <row r="6" spans="1:12" ht="15" thickBot="1" x14ac:dyDescent="0.35">
      <c r="A6" s="2" t="s">
        <v>220</v>
      </c>
      <c r="B6" s="119" t="e">
        <v>#REF!</v>
      </c>
      <c r="C6" s="120"/>
      <c r="D6" s="8"/>
      <c r="E6" s="110"/>
      <c r="F6" s="110"/>
      <c r="G6" s="14"/>
      <c r="H6" s="110"/>
      <c r="I6" s="110"/>
      <c r="J6" s="14"/>
      <c r="K6" s="110"/>
      <c r="L6" s="110"/>
    </row>
    <row r="7" spans="1:12" ht="15" thickBot="1" x14ac:dyDescent="0.35">
      <c r="A7" s="3"/>
      <c r="B7" s="4" t="s">
        <v>221</v>
      </c>
      <c r="C7" s="5">
        <v>60690.63</v>
      </c>
      <c r="D7" s="10"/>
      <c r="E7" s="15"/>
      <c r="F7" s="16"/>
      <c r="G7" s="12"/>
      <c r="H7" s="15"/>
      <c r="I7" s="16"/>
      <c r="J7" s="12"/>
      <c r="K7" s="15"/>
      <c r="L7" s="16"/>
    </row>
    <row r="8" spans="1:12" ht="15" thickBot="1" x14ac:dyDescent="0.35">
      <c r="A8" s="3"/>
      <c r="B8" s="4" t="s">
        <v>222</v>
      </c>
      <c r="C8" s="1">
        <v>62167.799999999996</v>
      </c>
      <c r="D8" s="10"/>
      <c r="E8" s="15"/>
      <c r="F8" s="16"/>
      <c r="G8" s="12"/>
      <c r="H8" s="15"/>
      <c r="I8" s="16"/>
      <c r="J8" s="12"/>
      <c r="K8" s="15"/>
      <c r="L8" s="16"/>
    </row>
    <row r="9" spans="1:12" ht="15" thickBot="1" x14ac:dyDescent="0.35">
      <c r="A9" s="3"/>
      <c r="B9" s="6" t="s">
        <v>24</v>
      </c>
      <c r="C9" s="1">
        <v>63644.97</v>
      </c>
      <c r="D9" s="10"/>
      <c r="E9" s="17"/>
      <c r="F9" s="16"/>
      <c r="G9" s="12"/>
      <c r="H9" s="17"/>
      <c r="I9" s="16"/>
      <c r="J9" s="12"/>
      <c r="K9" s="17"/>
      <c r="L9" s="16"/>
    </row>
    <row r="10" spans="1:12" ht="15" thickBot="1" x14ac:dyDescent="0.35">
      <c r="A10" s="3"/>
      <c r="B10" s="6" t="s">
        <v>223</v>
      </c>
      <c r="C10" s="1">
        <v>65122.14</v>
      </c>
      <c r="D10" s="10"/>
      <c r="E10" s="17"/>
      <c r="F10" s="16"/>
      <c r="G10" s="12"/>
      <c r="H10" s="17"/>
      <c r="I10" s="16"/>
      <c r="J10" s="12"/>
      <c r="K10" s="17"/>
      <c r="L10" s="16"/>
    </row>
    <row r="11" spans="1:12" ht="15" thickBot="1" x14ac:dyDescent="0.35">
      <c r="A11" s="3"/>
      <c r="B11" s="7" t="s">
        <v>224</v>
      </c>
      <c r="C11" s="5">
        <v>66599.31</v>
      </c>
      <c r="D11" s="10"/>
      <c r="E11" s="13"/>
      <c r="F11" s="16"/>
      <c r="G11" s="12"/>
      <c r="H11" s="13"/>
      <c r="I11" s="16"/>
      <c r="J11" s="12"/>
      <c r="K11" s="13"/>
      <c r="L11" s="16"/>
    </row>
    <row r="13" spans="1:12" ht="15" thickBot="1" x14ac:dyDescent="0.35">
      <c r="A13" s="19"/>
      <c r="B13" s="19"/>
      <c r="C13" s="19"/>
      <c r="D13" s="20"/>
      <c r="E13" s="14"/>
      <c r="F13" s="14"/>
      <c r="G13" s="14"/>
      <c r="H13" s="14"/>
      <c r="I13" s="14"/>
      <c r="J13" s="14"/>
      <c r="K13" s="14"/>
      <c r="L13" s="14"/>
    </row>
    <row r="14" spans="1:12" ht="15" thickBot="1" x14ac:dyDescent="0.35">
      <c r="A14" s="2" t="s">
        <v>216</v>
      </c>
      <c r="B14" s="111" t="s">
        <v>239</v>
      </c>
      <c r="C14" s="112"/>
      <c r="D14" s="9"/>
      <c r="E14" s="113"/>
      <c r="F14" s="113"/>
      <c r="G14" s="11"/>
      <c r="H14" s="113"/>
      <c r="I14" s="113"/>
      <c r="J14" s="11"/>
      <c r="K14" s="113"/>
      <c r="L14" s="113"/>
    </row>
    <row r="15" spans="1:12" ht="29.4" thickBot="1" x14ac:dyDescent="0.35">
      <c r="A15" s="2" t="s">
        <v>218</v>
      </c>
      <c r="B15" s="111" t="s">
        <v>219</v>
      </c>
      <c r="C15" s="112"/>
      <c r="D15" s="9"/>
      <c r="E15" s="113"/>
      <c r="F15" s="113"/>
      <c r="G15" s="11"/>
      <c r="H15" s="113"/>
      <c r="I15" s="113"/>
      <c r="J15" s="11"/>
      <c r="K15" s="113"/>
      <c r="L15" s="113"/>
    </row>
    <row r="16" spans="1:12" ht="15" thickBot="1" x14ac:dyDescent="0.35">
      <c r="A16" s="2" t="s">
        <v>220</v>
      </c>
      <c r="B16" s="115">
        <v>1785</v>
      </c>
      <c r="C16" s="116"/>
      <c r="D16" s="8"/>
      <c r="E16" s="110"/>
      <c r="F16" s="110"/>
      <c r="G16" s="14"/>
      <c r="H16" s="110"/>
      <c r="I16" s="110"/>
      <c r="J16" s="14"/>
      <c r="K16" s="110"/>
      <c r="L16" s="110"/>
    </row>
    <row r="17" spans="1:12" ht="15" thickBot="1" x14ac:dyDescent="0.35">
      <c r="A17" s="3"/>
      <c r="B17" s="4" t="s">
        <v>221</v>
      </c>
      <c r="C17" s="5">
        <v>17786.96</v>
      </c>
      <c r="D17" s="10"/>
      <c r="E17" s="15"/>
      <c r="F17" s="16"/>
      <c r="G17" s="12"/>
      <c r="H17" s="15"/>
      <c r="I17" s="16"/>
      <c r="J17" s="12"/>
      <c r="K17" s="15"/>
      <c r="L17" s="16"/>
    </row>
    <row r="18" spans="1:12" ht="15" thickBot="1" x14ac:dyDescent="0.35">
      <c r="A18" s="3"/>
      <c r="B18" s="4" t="s">
        <v>222</v>
      </c>
      <c r="C18" s="1">
        <v>18242.612499999999</v>
      </c>
      <c r="D18" s="10"/>
      <c r="E18" s="15"/>
      <c r="F18" s="16"/>
      <c r="G18" s="12"/>
      <c r="H18" s="15"/>
      <c r="I18" s="16"/>
      <c r="J18" s="12"/>
      <c r="K18" s="15"/>
      <c r="L18" s="16"/>
    </row>
    <row r="19" spans="1:12" ht="15" thickBot="1" x14ac:dyDescent="0.35">
      <c r="A19" s="3"/>
      <c r="B19" s="6" t="s">
        <v>24</v>
      </c>
      <c r="C19" s="1">
        <v>18698.264999999999</v>
      </c>
      <c r="D19" s="10"/>
      <c r="E19" s="17"/>
      <c r="F19" s="16"/>
      <c r="G19" s="12"/>
      <c r="H19" s="17"/>
      <c r="I19" s="16"/>
      <c r="J19" s="12"/>
      <c r="K19" s="17"/>
      <c r="L19" s="16"/>
    </row>
    <row r="20" spans="1:12" ht="15" thickBot="1" x14ac:dyDescent="0.35">
      <c r="A20" s="3"/>
      <c r="B20" s="6" t="s">
        <v>223</v>
      </c>
      <c r="C20" s="1">
        <v>19153.9175</v>
      </c>
      <c r="D20" s="10"/>
      <c r="E20" s="17"/>
      <c r="F20" s="16"/>
      <c r="G20" s="12"/>
      <c r="H20" s="17"/>
      <c r="I20" s="16"/>
      <c r="J20" s="12"/>
      <c r="K20" s="17"/>
      <c r="L20" s="16"/>
    </row>
    <row r="21" spans="1:12" ht="15" thickBot="1" x14ac:dyDescent="0.35">
      <c r="A21" s="3"/>
      <c r="B21" s="7" t="s">
        <v>224</v>
      </c>
      <c r="C21" s="5">
        <v>19609.57</v>
      </c>
      <c r="D21" s="10"/>
      <c r="E21" s="13"/>
      <c r="F21" s="16"/>
      <c r="G21" s="12"/>
      <c r="H21" s="13"/>
      <c r="I21" s="16"/>
      <c r="J21" s="12"/>
      <c r="K21" s="13"/>
      <c r="L21" s="16"/>
    </row>
    <row r="22" spans="1:12" ht="15" thickBot="1" x14ac:dyDescent="0.35">
      <c r="A22" s="19"/>
      <c r="B22" s="19"/>
      <c r="C22" s="19"/>
      <c r="D22" s="20"/>
      <c r="E22" s="14"/>
      <c r="F22" s="14"/>
      <c r="G22" s="14"/>
      <c r="H22" s="14"/>
      <c r="I22" s="14"/>
      <c r="J22" s="14"/>
      <c r="K22" s="14"/>
      <c r="L22" s="14"/>
    </row>
    <row r="23" spans="1:12" ht="15" thickBot="1" x14ac:dyDescent="0.35">
      <c r="A23" s="2" t="s">
        <v>216</v>
      </c>
      <c r="B23" s="111" t="s">
        <v>240</v>
      </c>
      <c r="C23" s="112"/>
      <c r="D23" s="9"/>
      <c r="E23" s="113"/>
      <c r="F23" s="113"/>
      <c r="G23" s="11"/>
      <c r="H23" s="113"/>
      <c r="I23" s="113"/>
      <c r="J23" s="11"/>
      <c r="K23" s="113"/>
      <c r="L23" s="113"/>
    </row>
    <row r="24" spans="1:12" ht="29.4" thickBot="1" x14ac:dyDescent="0.35">
      <c r="A24" s="2" t="s">
        <v>218</v>
      </c>
      <c r="B24" s="111" t="s">
        <v>219</v>
      </c>
      <c r="C24" s="112"/>
      <c r="D24" s="9"/>
      <c r="E24" s="113"/>
      <c r="F24" s="113"/>
      <c r="G24" s="11"/>
      <c r="H24" s="113"/>
      <c r="I24" s="113"/>
      <c r="J24" s="11"/>
      <c r="K24" s="113"/>
      <c r="L24" s="113"/>
    </row>
    <row r="25" spans="1:12" ht="15" thickBot="1" x14ac:dyDescent="0.35">
      <c r="A25" s="2" t="s">
        <v>220</v>
      </c>
      <c r="B25" s="115">
        <v>1820</v>
      </c>
      <c r="C25" s="116"/>
      <c r="D25" s="8"/>
      <c r="E25" s="110"/>
      <c r="F25" s="110"/>
      <c r="G25" s="14"/>
      <c r="H25" s="110"/>
      <c r="I25" s="110"/>
      <c r="J25" s="14"/>
      <c r="K25" s="110"/>
      <c r="L25" s="110"/>
    </row>
    <row r="26" spans="1:12" ht="15" thickBot="1" x14ac:dyDescent="0.35">
      <c r="A26" s="3"/>
      <c r="B26" s="4" t="s">
        <v>221</v>
      </c>
      <c r="C26" s="5">
        <v>18042.400000000001</v>
      </c>
      <c r="D26" s="10"/>
      <c r="E26" s="15"/>
      <c r="F26" s="16"/>
      <c r="G26" s="12"/>
      <c r="H26" s="15"/>
      <c r="I26" s="16"/>
      <c r="J26" s="12"/>
      <c r="K26" s="15"/>
      <c r="L26" s="16"/>
    </row>
    <row r="27" spans="1:12" ht="15" thickBot="1" x14ac:dyDescent="0.35">
      <c r="A27" s="3"/>
      <c r="B27" s="4" t="s">
        <v>222</v>
      </c>
      <c r="C27" s="1">
        <v>18504.14</v>
      </c>
      <c r="D27" s="10"/>
      <c r="E27" s="15"/>
      <c r="F27" s="16"/>
      <c r="G27" s="12"/>
      <c r="H27" s="15"/>
      <c r="I27" s="16"/>
      <c r="J27" s="12"/>
      <c r="K27" s="15"/>
      <c r="L27" s="16"/>
    </row>
    <row r="28" spans="1:12" ht="15" thickBot="1" x14ac:dyDescent="0.35">
      <c r="A28" s="3"/>
      <c r="B28" s="6" t="s">
        <v>24</v>
      </c>
      <c r="C28" s="1">
        <v>18965.88</v>
      </c>
      <c r="D28" s="10"/>
      <c r="E28" s="17"/>
      <c r="F28" s="16"/>
      <c r="G28" s="12"/>
      <c r="H28" s="17"/>
      <c r="I28" s="16"/>
      <c r="J28" s="12"/>
      <c r="K28" s="17"/>
      <c r="L28" s="16"/>
    </row>
    <row r="29" spans="1:12" ht="15" thickBot="1" x14ac:dyDescent="0.35">
      <c r="A29" s="3"/>
      <c r="B29" s="6" t="s">
        <v>223</v>
      </c>
      <c r="C29" s="1">
        <v>19427.620000000003</v>
      </c>
      <c r="D29" s="10"/>
      <c r="E29" s="17"/>
      <c r="F29" s="16"/>
      <c r="G29" s="12"/>
      <c r="H29" s="17"/>
      <c r="I29" s="16"/>
      <c r="J29" s="12"/>
      <c r="K29" s="17"/>
      <c r="L29" s="16"/>
    </row>
    <row r="30" spans="1:12" ht="15" thickBot="1" x14ac:dyDescent="0.35">
      <c r="A30" s="3"/>
      <c r="B30" s="7" t="s">
        <v>224</v>
      </c>
      <c r="C30" s="5">
        <v>19889.36</v>
      </c>
      <c r="D30" s="10"/>
      <c r="E30" s="13"/>
      <c r="F30" s="16"/>
      <c r="G30" s="12"/>
      <c r="H30" s="13"/>
      <c r="I30" s="16"/>
      <c r="J30" s="12"/>
      <c r="K30" s="13"/>
      <c r="L30" s="16"/>
    </row>
  </sheetData>
  <mergeCells count="37">
    <mergeCell ref="B25:C25"/>
    <mergeCell ref="E25:F25"/>
    <mergeCell ref="H25:I25"/>
    <mergeCell ref="K25:L25"/>
    <mergeCell ref="B23:C23"/>
    <mergeCell ref="E23:F23"/>
    <mergeCell ref="H23:I23"/>
    <mergeCell ref="K23:L23"/>
    <mergeCell ref="B24:C24"/>
    <mergeCell ref="E24:F24"/>
    <mergeCell ref="H24:I24"/>
    <mergeCell ref="K24:L24"/>
    <mergeCell ref="B15:C15"/>
    <mergeCell ref="E15:F15"/>
    <mergeCell ref="H15:I15"/>
    <mergeCell ref="K15:L15"/>
    <mergeCell ref="B16:C16"/>
    <mergeCell ref="E16:F16"/>
    <mergeCell ref="H16:I16"/>
    <mergeCell ref="K16:L16"/>
    <mergeCell ref="B6:C6"/>
    <mergeCell ref="E6:F6"/>
    <mergeCell ref="H6:I6"/>
    <mergeCell ref="K6:L6"/>
    <mergeCell ref="B14:C14"/>
    <mergeCell ref="E14:F14"/>
    <mergeCell ref="H14:I14"/>
    <mergeCell ref="K14:L14"/>
    <mergeCell ref="B5:C5"/>
    <mergeCell ref="E5:F5"/>
    <mergeCell ref="H5:I5"/>
    <mergeCell ref="K5:L5"/>
    <mergeCell ref="A2:E2"/>
    <mergeCell ref="B4:C4"/>
    <mergeCell ref="E4:F4"/>
    <mergeCell ref="H4:I4"/>
    <mergeCell ref="K4:L4"/>
  </mergeCells>
  <pageMargins left="0.7" right="0.7" top="0.78740157499999996" bottom="0.78740157499999996"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0aaafbc-5ede-4a59-8468-c0c5fe209601">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C58BA397B76B1478E555C8299746969" ma:contentTypeVersion="6" ma:contentTypeDescription="Ein neues Dokument erstellen." ma:contentTypeScope="" ma:versionID="c6cafd938f6e65d95225055764233ef4">
  <xsd:schema xmlns:xsd="http://www.w3.org/2001/XMLSchema" xmlns:xs="http://www.w3.org/2001/XMLSchema" xmlns:p="http://schemas.microsoft.com/office/2006/metadata/properties" xmlns:ns2="d95b7a48-e5e0-4eb9-8fd0-4bb0edb884d9" xmlns:ns3="80aaafbc-5ede-4a59-8468-c0c5fe209601" targetNamespace="http://schemas.microsoft.com/office/2006/metadata/properties" ma:root="true" ma:fieldsID="965b1f871ead768317032c1fa51f2c36" ns2:_="" ns3:_="">
    <xsd:import namespace="d95b7a48-e5e0-4eb9-8fd0-4bb0edb884d9"/>
    <xsd:import namespace="80aaafbc-5ede-4a59-8468-c0c5fe2096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5b7a48-e5e0-4eb9-8fd0-4bb0edb884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aaafbc-5ede-4a59-8468-c0c5fe20960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70B64D-EC10-4F16-A924-B678B983402B}">
  <ds:schemaRefs>
    <ds:schemaRef ds:uri="http://schemas.microsoft.com/office/2006/metadata/properties"/>
    <ds:schemaRef ds:uri="http://schemas.microsoft.com/office/infopath/2007/PartnerControls"/>
    <ds:schemaRef ds:uri="41e7d3e7-0cd9-4e87-9773-598078576011"/>
    <ds:schemaRef ds:uri="2dccc31d-9007-49bb-b642-5572f00807ac"/>
  </ds:schemaRefs>
</ds:datastoreItem>
</file>

<file path=customXml/itemProps2.xml><?xml version="1.0" encoding="utf-8"?>
<ds:datastoreItem xmlns:ds="http://schemas.openxmlformats.org/officeDocument/2006/customXml" ds:itemID="{65CC7A9F-A005-43C4-8348-91815F1276EE}">
  <ds:schemaRefs>
    <ds:schemaRef ds:uri="http://schemas.microsoft.com/sharepoint/v3/contenttype/forms"/>
  </ds:schemaRefs>
</ds:datastoreItem>
</file>

<file path=customXml/itemProps3.xml><?xml version="1.0" encoding="utf-8"?>
<ds:datastoreItem xmlns:ds="http://schemas.openxmlformats.org/officeDocument/2006/customXml" ds:itemID="{6A841A52-28CD-482B-B1C4-0D35C1D3364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6</vt:i4>
      </vt:variant>
    </vt:vector>
  </HeadingPairs>
  <TitlesOfParts>
    <vt:vector size="18" baseType="lpstr">
      <vt:lpstr>Preisblatt Los 1</vt:lpstr>
      <vt:lpstr>Honorartafel</vt:lpstr>
      <vt:lpstr>Interpolation</vt:lpstr>
      <vt:lpstr>Preisblatt Los 2</vt:lpstr>
      <vt:lpstr>Interpol_Bauvermessung</vt:lpstr>
      <vt:lpstr>Interpolation Ing-bauwerke</vt:lpstr>
      <vt:lpstr>Interpolation Tragwerk</vt:lpstr>
      <vt:lpstr>Interpolation Techn. Ausrüstung</vt:lpstr>
      <vt:lpstr>Interpolation Freianlagen</vt:lpstr>
      <vt:lpstr>Interpolation LBP_UVS</vt:lpstr>
      <vt:lpstr>Interpolation_Geotechnik</vt:lpstr>
      <vt:lpstr>Interpol_Planungsvermessung</vt:lpstr>
      <vt:lpstr>bis</vt:lpstr>
      <vt:lpstr>dreiviertel</vt:lpstr>
      <vt:lpstr>'Preisblatt Los 1'!Druckbereich</vt:lpstr>
      <vt:lpstr>mitte</vt:lpstr>
      <vt:lpstr>viertel</vt:lpstr>
      <vt:lpstr>von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Anja Heim</dc:creator>
  <cp:keywords/>
  <dc:description/>
  <cp:lastModifiedBy>Kerstin Felber</cp:lastModifiedBy>
  <cp:revision/>
  <cp:lastPrinted>2026-06-05T08:31:14Z</cp:lastPrinted>
  <dcterms:created xsi:type="dcterms:W3CDTF">2017-10-06T10:57:07Z</dcterms:created>
  <dcterms:modified xsi:type="dcterms:W3CDTF">2026-06-30T13:38:38Z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0x010100AC58BA397B76B1478E555C8299746969</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