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FB2\Kfm-Bauhof\Beschaffungen\Transporter\"/>
    </mc:Choice>
  </mc:AlternateContent>
  <bookViews>
    <workbookView xWindow="0" yWindow="0" windowWidth="28800" windowHeight="1211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G20" i="1"/>
  <c r="H20" i="1"/>
  <c r="E20" i="1"/>
  <c r="F17" i="1" l="1"/>
  <c r="G17" i="1"/>
  <c r="H17" i="1"/>
  <c r="E17" i="1"/>
  <c r="F13" i="1"/>
  <c r="G13" i="1"/>
  <c r="H13" i="1"/>
  <c r="E13" i="1"/>
  <c r="C23" i="1"/>
  <c r="E23" i="1" l="1"/>
  <c r="G23" i="1"/>
  <c r="F23" i="1"/>
  <c r="H23" i="1"/>
  <c r="H25" i="1" l="1"/>
  <c r="F25" i="1"/>
  <c r="E25" i="1"/>
  <c r="G25" i="1"/>
</calcChain>
</file>

<file path=xl/sharedStrings.xml><?xml version="1.0" encoding="utf-8"?>
<sst xmlns="http://schemas.openxmlformats.org/spreadsheetml/2006/main" count="24" uniqueCount="21">
  <si>
    <t>Bewertungsmatrix</t>
  </si>
  <si>
    <t>Vergabenummer:</t>
  </si>
  <si>
    <t>Die Ermittlung des wirtschaftlichsten Angebotes erfolgt unter Berücksichtigung der nachfolgend aufgeführten Kriterien und deren Gewichtung:</t>
  </si>
  <si>
    <t>Gewichtung</t>
  </si>
  <si>
    <t xml:space="preserve">Preis: </t>
  </si>
  <si>
    <t>Lieferzeit:</t>
  </si>
  <si>
    <t>Reaktionszeit:</t>
  </si>
  <si>
    <t>Punkte</t>
  </si>
  <si>
    <t>bester Wert</t>
  </si>
  <si>
    <t xml:space="preserve">Punkte </t>
  </si>
  <si>
    <t>Gesamtpunkte</t>
  </si>
  <si>
    <t>Rang</t>
  </si>
  <si>
    <t>Preis in Euro/brutto</t>
  </si>
  <si>
    <t>Reaktionszeit in Stunden</t>
  </si>
  <si>
    <t>Lieferzeit ab Auftragseingang in KW</t>
  </si>
  <si>
    <t>Der niedrigste Angebotspreis erhält entsprechend der Gewichtung die volle Punktzahl; die nachfolgenden Angebote im prozentualen Verhältnis 
entsprechend weniger.</t>
  </si>
  <si>
    <t>Die kürzeste angebotene Lieferzeit erhält entsprechend der Gewichtung die voll Punktzahl; die nachfolgenden Angebote im prozentualen Verhältnis 
weniger.</t>
  </si>
  <si>
    <t>Als Reaktionszeit gilt jene Zeit, innerhalb welcher mit Serviceleistungen (z. B. Reparatur) begonnen werden kann. Hierzu zählt auch der Weg 
zur Service-Station. Die Reaktionszeit wird gerechnet vom Baubetriebshof Telgte (Daniel-Fahrenheit-Straße 1, 48291 Telgte) bis zur nächsten 
Service-Station. (bis 8 Stunden = 10 Punkte ; bis 16 Stunden = 5 Punkte ; über 16 Stunden = 0 Punkte)</t>
  </si>
  <si>
    <t>80 %</t>
  </si>
  <si>
    <t>10 %</t>
  </si>
  <si>
    <t>Anschaffung eines Transporters für den Baubebtriebshof der Stadt Telgte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</si>
</sst>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Border="1"/>
    <xf numFmtId="0" fontId="1" fillId="0" borderId="0" xfId="0" applyFont="1"/>
    <xf numFmtId="0" fontId="3" fillId="2" borderId="1" xfId="0" applyFont="1" applyFill="1" applyBorder="1"/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/>
    <xf numFmtId="49" fontId="3" fillId="3" borderId="2" xfId="0" applyNumberFormat="1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49" fontId="4" fillId="4" borderId="2" xfId="0" applyNumberFormat="1" applyFont="1" applyFill="1" applyBorder="1" applyAlignment="1">
      <alignment horizontal="right" vertical="center"/>
    </xf>
    <xf numFmtId="1" fontId="4" fillId="4" borderId="2" xfId="0" applyNumberFormat="1" applyFont="1" applyFill="1" applyBorder="1" applyAlignment="1">
      <alignment horizontal="right" vertical="center"/>
    </xf>
    <xf numFmtId="4" fontId="4" fillId="5" borderId="2" xfId="0" applyNumberFormat="1" applyFont="1" applyFill="1" applyBorder="1" applyAlignment="1">
      <alignment horizontal="right"/>
    </xf>
    <xf numFmtId="4" fontId="4" fillId="6" borderId="5" xfId="0" applyNumberFormat="1" applyFont="1" applyFill="1" applyBorder="1" applyAlignment="1">
      <alignment horizontal="right"/>
    </xf>
    <xf numFmtId="4" fontId="4" fillId="6" borderId="2" xfId="0" applyNumberFormat="1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1" fontId="4" fillId="2" borderId="2" xfId="0" applyNumberFormat="1" applyFont="1" applyFill="1" applyBorder="1" applyAlignment="1">
      <alignment horizontal="right" vertical="center"/>
    </xf>
    <xf numFmtId="0" fontId="4" fillId="5" borderId="2" xfId="0" applyFont="1" applyFill="1" applyBorder="1" applyAlignment="1">
      <alignment horizontal="right"/>
    </xf>
    <xf numFmtId="0" fontId="4" fillId="6" borderId="2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right" vertical="center"/>
    </xf>
    <xf numFmtId="1" fontId="4" fillId="2" borderId="5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 vertical="center"/>
    </xf>
    <xf numFmtId="0" fontId="5" fillId="4" borderId="10" xfId="0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3" zoomScaleNormal="100" workbookViewId="0">
      <selection activeCell="C5" sqref="C5"/>
    </sheetView>
  </sheetViews>
  <sheetFormatPr baseColWidth="10" defaultRowHeight="14.5" x14ac:dyDescent="0.35"/>
  <cols>
    <col min="1" max="1" width="39.453125" bestFit="1" customWidth="1"/>
    <col min="2" max="2" width="13.7265625" bestFit="1" customWidth="1"/>
    <col min="3" max="3" width="8.453125" bestFit="1" customWidth="1"/>
    <col min="4" max="4" width="13.7265625" bestFit="1" customWidth="1"/>
  </cols>
  <sheetData>
    <row r="1" spans="1:9" ht="19.5" x14ac:dyDescent="0.45">
      <c r="A1" s="29" t="s">
        <v>0</v>
      </c>
      <c r="B1" s="29"/>
      <c r="C1" s="29"/>
      <c r="D1" s="29"/>
      <c r="E1" s="29"/>
      <c r="F1" s="29"/>
      <c r="G1" s="29"/>
      <c r="H1" s="29"/>
    </row>
    <row r="3" spans="1:9" ht="17" x14ac:dyDescent="0.4">
      <c r="A3" s="30" t="s">
        <v>20</v>
      </c>
      <c r="B3" s="30"/>
      <c r="C3" s="30"/>
      <c r="D3" s="30"/>
      <c r="E3" s="30"/>
      <c r="F3" s="30"/>
      <c r="G3" s="30"/>
      <c r="H3" s="30"/>
    </row>
    <row r="5" spans="1:9" x14ac:dyDescent="0.35">
      <c r="A5" s="2" t="s">
        <v>1</v>
      </c>
    </row>
    <row r="7" spans="1:9" x14ac:dyDescent="0.35">
      <c r="A7" s="33" t="s">
        <v>2</v>
      </c>
      <c r="B7" s="33"/>
      <c r="C7" s="33"/>
      <c r="D7" s="33"/>
      <c r="E7" s="33"/>
      <c r="F7" s="33"/>
      <c r="G7" s="33"/>
      <c r="H7" s="33"/>
      <c r="I7" s="33"/>
    </row>
    <row r="10" spans="1:9" ht="15.5" x14ac:dyDescent="0.35">
      <c r="A10" s="3"/>
      <c r="B10" s="4" t="s">
        <v>3</v>
      </c>
      <c r="C10" s="5" t="s">
        <v>7</v>
      </c>
      <c r="D10" s="5" t="s">
        <v>8</v>
      </c>
      <c r="E10" s="6"/>
      <c r="F10" s="7"/>
      <c r="G10" s="6"/>
      <c r="H10" s="7"/>
    </row>
    <row r="11" spans="1:9" ht="15.5" x14ac:dyDescent="0.35">
      <c r="A11" s="8"/>
      <c r="B11" s="9"/>
      <c r="C11" s="10"/>
      <c r="D11" s="10"/>
      <c r="E11" s="11"/>
      <c r="F11" s="12"/>
      <c r="G11" s="12"/>
      <c r="H11" s="12"/>
    </row>
    <row r="12" spans="1:9" ht="15.5" x14ac:dyDescent="0.35">
      <c r="A12" s="13" t="s">
        <v>12</v>
      </c>
      <c r="B12" s="14" t="s">
        <v>18</v>
      </c>
      <c r="C12" s="15">
        <v>80</v>
      </c>
      <c r="D12" s="16">
        <v>0</v>
      </c>
      <c r="E12" s="17">
        <v>0</v>
      </c>
      <c r="F12" s="18">
        <v>0</v>
      </c>
      <c r="G12" s="18">
        <v>0</v>
      </c>
      <c r="H12" s="18">
        <v>0</v>
      </c>
    </row>
    <row r="13" spans="1:9" ht="15.5" x14ac:dyDescent="0.35">
      <c r="A13" s="13" t="s">
        <v>7</v>
      </c>
      <c r="B13" s="14"/>
      <c r="C13" s="15"/>
      <c r="D13" s="15"/>
      <c r="E13" s="19" t="e">
        <f>$D$12/E12*$C$12</f>
        <v>#DIV/0!</v>
      </c>
      <c r="F13" s="19" t="e">
        <f t="shared" ref="F13:H13" si="0">$D$12/F12*$C$12</f>
        <v>#DIV/0!</v>
      </c>
      <c r="G13" s="19" t="e">
        <f t="shared" si="0"/>
        <v>#DIV/0!</v>
      </c>
      <c r="H13" s="19" t="e">
        <f t="shared" si="0"/>
        <v>#DIV/0!</v>
      </c>
    </row>
    <row r="14" spans="1:9" ht="15.5" x14ac:dyDescent="0.35">
      <c r="A14" s="20"/>
      <c r="B14" s="21"/>
      <c r="C14" s="21"/>
      <c r="D14" s="21"/>
      <c r="E14" s="21"/>
      <c r="F14" s="21"/>
      <c r="G14" s="21"/>
      <c r="H14" s="21"/>
    </row>
    <row r="15" spans="1:9" ht="15.5" x14ac:dyDescent="0.35">
      <c r="A15" s="20"/>
      <c r="B15" s="21"/>
      <c r="C15" s="21"/>
      <c r="D15" s="21"/>
      <c r="E15" s="21"/>
      <c r="F15" s="21"/>
      <c r="G15" s="21"/>
      <c r="H15" s="21"/>
    </row>
    <row r="16" spans="1:9" ht="15.5" x14ac:dyDescent="0.35">
      <c r="A16" s="13" t="s">
        <v>14</v>
      </c>
      <c r="B16" s="14" t="s">
        <v>19</v>
      </c>
      <c r="C16" s="22">
        <v>10</v>
      </c>
      <c r="D16" s="23">
        <v>0</v>
      </c>
      <c r="E16" s="24">
        <v>0</v>
      </c>
      <c r="F16" s="24">
        <v>0</v>
      </c>
      <c r="G16" s="24">
        <v>0</v>
      </c>
      <c r="H16" s="24">
        <v>0</v>
      </c>
    </row>
    <row r="17" spans="1:9" ht="15.5" x14ac:dyDescent="0.35">
      <c r="A17" s="13" t="s">
        <v>7</v>
      </c>
      <c r="B17" s="25"/>
      <c r="C17" s="22"/>
      <c r="D17" s="22"/>
      <c r="E17" s="19" t="e">
        <f>$D$16/E16*$C$16</f>
        <v>#DIV/0!</v>
      </c>
      <c r="F17" s="19" t="e">
        <f t="shared" ref="F17:H17" si="1">$D$16/F16*$C$16</f>
        <v>#DIV/0!</v>
      </c>
      <c r="G17" s="19" t="e">
        <f t="shared" si="1"/>
        <v>#DIV/0!</v>
      </c>
      <c r="H17" s="19" t="e">
        <f t="shared" si="1"/>
        <v>#DIV/0!</v>
      </c>
    </row>
    <row r="18" spans="1:9" ht="15.5" x14ac:dyDescent="0.35">
      <c r="A18" s="20"/>
      <c r="B18" s="21"/>
      <c r="C18" s="21"/>
      <c r="D18" s="21"/>
      <c r="E18" s="21"/>
      <c r="F18" s="21"/>
      <c r="G18" s="21"/>
      <c r="H18" s="21"/>
    </row>
    <row r="19" spans="1:9" ht="15.5" x14ac:dyDescent="0.35">
      <c r="A19" s="13" t="s">
        <v>13</v>
      </c>
      <c r="B19" s="14" t="s">
        <v>19</v>
      </c>
      <c r="C19" s="22">
        <v>10</v>
      </c>
      <c r="D19" s="23">
        <v>0</v>
      </c>
      <c r="E19" s="24">
        <v>0</v>
      </c>
      <c r="F19" s="24">
        <v>0</v>
      </c>
      <c r="G19" s="24">
        <v>0</v>
      </c>
      <c r="H19" s="24">
        <v>0</v>
      </c>
    </row>
    <row r="20" spans="1:9" ht="15.5" x14ac:dyDescent="0.35">
      <c r="A20" s="13" t="s">
        <v>9</v>
      </c>
      <c r="B20" s="25"/>
      <c r="C20" s="22"/>
      <c r="D20" s="22"/>
      <c r="E20" s="19">
        <f>IF(E19&lt;=8,10,IF(E19&lt;=16,5,0))</f>
        <v>10</v>
      </c>
      <c r="F20" s="19">
        <f t="shared" ref="F20:H20" si="2">IF(F19&lt;=8,10,IF(F19&lt;=16,5,0))</f>
        <v>10</v>
      </c>
      <c r="G20" s="19">
        <f t="shared" si="2"/>
        <v>10</v>
      </c>
      <c r="H20" s="19">
        <f t="shared" si="2"/>
        <v>10</v>
      </c>
    </row>
    <row r="21" spans="1:9" ht="15.5" x14ac:dyDescent="0.35">
      <c r="A21" s="20"/>
      <c r="B21" s="21"/>
      <c r="C21" s="21"/>
      <c r="D21" s="21"/>
      <c r="E21" s="21"/>
      <c r="F21" s="21"/>
      <c r="G21" s="21"/>
      <c r="H21" s="21"/>
    </row>
    <row r="22" spans="1:9" ht="15.5" x14ac:dyDescent="0.35">
      <c r="A22" s="20"/>
      <c r="B22" s="21"/>
      <c r="C22" s="21"/>
      <c r="D22" s="21"/>
      <c r="E22" s="21"/>
      <c r="F22" s="21"/>
      <c r="G22" s="21"/>
      <c r="H22" s="21"/>
    </row>
    <row r="23" spans="1:9" ht="15.5" x14ac:dyDescent="0.35">
      <c r="A23" s="13" t="s">
        <v>10</v>
      </c>
      <c r="B23" s="13"/>
      <c r="C23" s="26">
        <f>C12+C16+C19</f>
        <v>100</v>
      </c>
      <c r="D23" s="26"/>
      <c r="E23" s="27" t="e">
        <f>E13+E17+E20</f>
        <v>#DIV/0!</v>
      </c>
      <c r="F23" s="27" t="e">
        <f>F13+F17+F20</f>
        <v>#DIV/0!</v>
      </c>
      <c r="G23" s="27" t="e">
        <f>G13+G17+G20</f>
        <v>#DIV/0!</v>
      </c>
      <c r="H23" s="27" t="e">
        <f>H13+H17+H20</f>
        <v>#DIV/0!</v>
      </c>
    </row>
    <row r="24" spans="1:9" ht="16" thickBot="1" x14ac:dyDescent="0.4">
      <c r="A24" s="20"/>
      <c r="B24" s="21"/>
      <c r="C24" s="21"/>
      <c r="D24" s="21"/>
      <c r="E24" s="21"/>
      <c r="F24" s="21"/>
      <c r="G24" s="21"/>
      <c r="H24" s="21"/>
    </row>
    <row r="25" spans="1:9" ht="16" thickBot="1" x14ac:dyDescent="0.4">
      <c r="A25" s="36" t="s">
        <v>11</v>
      </c>
      <c r="B25" s="37"/>
      <c r="C25" s="37"/>
      <c r="D25" s="38"/>
      <c r="E25" s="28" t="e">
        <f>RANK(E23,E23:H23,0)</f>
        <v>#DIV/0!</v>
      </c>
      <c r="F25" s="28" t="e">
        <f>RANK(F23,E23:H23,0)</f>
        <v>#DIV/0!</v>
      </c>
      <c r="G25" s="28" t="e">
        <f>RANK(G23,E23:H23,0)</f>
        <v>#DIV/0!</v>
      </c>
      <c r="H25" s="28" t="e">
        <f>RANK(H23,E23:H23,0)</f>
        <v>#DIV/0!</v>
      </c>
    </row>
    <row r="28" spans="1:9" x14ac:dyDescent="0.35">
      <c r="A28" s="1" t="s">
        <v>4</v>
      </c>
    </row>
    <row r="29" spans="1:9" x14ac:dyDescent="0.35">
      <c r="A29" s="1"/>
    </row>
    <row r="30" spans="1:9" ht="30.75" customHeight="1" x14ac:dyDescent="0.35">
      <c r="A30" s="34" t="s">
        <v>15</v>
      </c>
      <c r="B30" s="35"/>
      <c r="C30" s="35"/>
      <c r="D30" s="35"/>
      <c r="E30" s="35"/>
      <c r="F30" s="35"/>
      <c r="G30" s="35"/>
      <c r="H30" s="35"/>
      <c r="I30" s="35"/>
    </row>
    <row r="32" spans="1:9" x14ac:dyDescent="0.35">
      <c r="A32" s="1" t="s">
        <v>5</v>
      </c>
    </row>
    <row r="33" spans="1:9" x14ac:dyDescent="0.35">
      <c r="A33" s="1"/>
    </row>
    <row r="34" spans="1:9" ht="30.75" customHeight="1" x14ac:dyDescent="0.35">
      <c r="A34" s="31" t="s">
        <v>16</v>
      </c>
      <c r="B34" s="32"/>
      <c r="C34" s="32"/>
      <c r="D34" s="32"/>
      <c r="E34" s="32"/>
      <c r="F34" s="32"/>
      <c r="G34" s="32"/>
      <c r="H34" s="32"/>
      <c r="I34" s="32"/>
    </row>
    <row r="36" spans="1:9" x14ac:dyDescent="0.35">
      <c r="A36" s="1" t="s">
        <v>6</v>
      </c>
    </row>
    <row r="37" spans="1:9" x14ac:dyDescent="0.35">
      <c r="A37" s="1"/>
    </row>
    <row r="38" spans="1:9" ht="48" customHeight="1" x14ac:dyDescent="0.35">
      <c r="A38" s="31" t="s">
        <v>17</v>
      </c>
      <c r="B38" s="32"/>
      <c r="C38" s="32"/>
      <c r="D38" s="32"/>
      <c r="E38" s="32"/>
      <c r="F38" s="32"/>
      <c r="G38" s="32"/>
      <c r="H38" s="32"/>
      <c r="I38" s="32"/>
    </row>
  </sheetData>
  <mergeCells count="7">
    <mergeCell ref="A1:H1"/>
    <mergeCell ref="A3:H3"/>
    <mergeCell ref="A34:I34"/>
    <mergeCell ref="A38:I38"/>
    <mergeCell ref="A7:I7"/>
    <mergeCell ref="A30:I30"/>
    <mergeCell ref="A25:D25"/>
  </mergeCells>
  <pageMargins left="0.70866141732283472" right="0.51181102362204722" top="0.78740157480314965" bottom="0.78740157480314965" header="0.31496062992125984" footer="0.31496062992125984"/>
  <pageSetup paperSize="9" orientation="landscape" r:id="rId1"/>
  <headerFooter>
    <oddFooter>Seite &amp;P von &amp;N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Bruns, Stefan</dc:creator>
  <cp:lastModifiedBy>Bruns, Stefan</cp:lastModifiedBy>
  <cp:lastPrinted>2026-07-30T09:41:56Z</cp:lastPrinted>
  <dcterms:created xsi:type="dcterms:W3CDTF">2026-07-22T09:18:07Z</dcterms:created>
  <dcterms:modified xsi:type="dcterms:W3CDTF">2026-07-30T13:43:33Z</dcterms:modified>
</cp:coreProperties>
</file>