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firstSheet="2" activeTab="2"/>
  </bookViews>
  <sheets>
    <sheet name="Summe_Honorar" sheetId="4" r:id="rId1"/>
    <sheet name="Mühlenfeldstr_Verkehrsanlagen" sheetId="2" r:id="rId2"/>
    <sheet name="Mühlenfeldstr_Ingenieurbauwerke" sheetId="3" r:id="rId3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8" i="2" l="1"/>
  <c r="D33" i="3"/>
  <c r="D22" i="2"/>
  <c r="A14" i="4"/>
  <c r="A15" i="4"/>
  <c r="A13" i="4"/>
  <c r="A10" i="4"/>
  <c r="A11" i="4"/>
  <c r="A9" i="4"/>
  <c r="D34" i="3"/>
  <c r="D16" i="3"/>
  <c r="D29" i="3"/>
  <c r="D12" i="3"/>
  <c r="D11" i="3"/>
  <c r="D33" i="2"/>
  <c r="D34" i="2"/>
  <c r="D25" i="2"/>
  <c r="D19" i="2"/>
  <c r="D16" i="2"/>
  <c r="D12" i="2"/>
  <c r="D11" i="2"/>
  <c r="D29" i="2"/>
  <c r="D13" i="3"/>
  <c r="D39" i="3"/>
  <c r="D40" i="3"/>
  <c r="D13" i="4"/>
  <c r="D13" i="2"/>
  <c r="D39" i="2"/>
  <c r="D40" i="2"/>
  <c r="D9" i="4"/>
  <c r="D41" i="3"/>
  <c r="D42" i="3"/>
  <c r="D15" i="4"/>
  <c r="D14" i="4"/>
  <c r="D41" i="2"/>
  <c r="D42" i="2"/>
  <c r="D11" i="4"/>
  <c r="D16" i="4"/>
  <c r="D10" i="4"/>
</calcChain>
</file>

<file path=xl/sharedStrings.xml><?xml version="1.0" encoding="utf-8"?>
<sst xmlns="http://schemas.openxmlformats.org/spreadsheetml/2006/main" count="112" uniqueCount="55">
  <si>
    <t xml:space="preserve">Leistungsbild </t>
  </si>
  <si>
    <t>Anrechenbare Netto-Baukosten</t>
  </si>
  <si>
    <t>Honorarzone</t>
  </si>
  <si>
    <t>III</t>
  </si>
  <si>
    <t>Grundleistungen nach der HOAI</t>
  </si>
  <si>
    <t>Leistungsphasen</t>
  </si>
  <si>
    <t>Grundleistungen, netto</t>
  </si>
  <si>
    <t>Besondere Leistungen</t>
  </si>
  <si>
    <t>bezogen auf die anrechenbaren Baukosten zu einem Prozentsatz in Höhe von</t>
  </si>
  <si>
    <t>entspricht in Euro</t>
  </si>
  <si>
    <t>Netto- Stundensatz in Euro</t>
  </si>
  <si>
    <t xml:space="preserve">ergibt für die angegebenen Stunden einen Gesamt- Netto- Betrag </t>
  </si>
  <si>
    <t>1.</t>
  </si>
  <si>
    <t>darauf zuzüglich Zuschlag</t>
  </si>
  <si>
    <t>darauf zuzüglich Abschlag</t>
  </si>
  <si>
    <t>2.</t>
  </si>
  <si>
    <r>
      <t>Örtliche Bauüberwachung</t>
    </r>
    <r>
      <rPr>
        <sz val="11"/>
        <color theme="1"/>
        <rFont val="Arial"/>
        <family val="2"/>
      </rPr>
      <t xml:space="preserve"> (siehe Anlage I)</t>
    </r>
  </si>
  <si>
    <t>2.1</t>
  </si>
  <si>
    <t>2.2</t>
  </si>
  <si>
    <t>Weitere Fachplanungs- und Beratungsleistungen</t>
  </si>
  <si>
    <t>Vermessungsleistungen inklusive Innentätigkeiten</t>
  </si>
  <si>
    <t>Nebenkosten</t>
  </si>
  <si>
    <t>bezogen auf das Gesamt- Netto- Honorar, Honorar der besonderen Leistungen und Honorar der weiteren Fachplanungs- und Beratungsleistungen zu einem Prozentsatz in Höhe von</t>
  </si>
  <si>
    <t>Netto - Gesamthonorar in Euro</t>
  </si>
  <si>
    <t>MwSt. (19%)</t>
  </si>
  <si>
    <t>Brutto - Gesamthonorar in Euro</t>
  </si>
  <si>
    <t>2.3</t>
  </si>
  <si>
    <t>beauftragte Gesamtleistung gemäß Siemon-Tabellen</t>
  </si>
  <si>
    <t>3.</t>
  </si>
  <si>
    <t xml:space="preserve">4. </t>
  </si>
  <si>
    <t>3.1</t>
  </si>
  <si>
    <t>ergibt für die Position 1 ein Netto-Honorar, gesamt</t>
  </si>
  <si>
    <t>ergibt für die Position 2 ein Netto-Honorar, gesamt</t>
  </si>
  <si>
    <t>ergibt für die Position 3 ein Netto-Honorar, gesamt</t>
  </si>
  <si>
    <t>Verkehrsanlagen</t>
  </si>
  <si>
    <t>Ingenieur-bauwerke</t>
  </si>
  <si>
    <t>II</t>
  </si>
  <si>
    <t>2-3 ; 5-8</t>
  </si>
  <si>
    <t>Koordnierung Bodengutachten</t>
  </si>
  <si>
    <t>2 Stunden</t>
  </si>
  <si>
    <t>Mehraufwand Aufstellung KAG</t>
  </si>
  <si>
    <t>40 Stunden</t>
  </si>
  <si>
    <t>Leistungsbild Verkehrsanlagen</t>
  </si>
  <si>
    <t>Gesamthonorar beider Leistungsbilder Verkehrsanlagen und Ingenieurbauwerke</t>
  </si>
  <si>
    <t>Leistungsbild Ingenieurbauwerke</t>
  </si>
  <si>
    <t>10 Stunden</t>
  </si>
  <si>
    <t>Koordnierung und Abstimmung Versorgungsleitungen</t>
  </si>
  <si>
    <t>2-3 ; 5-9</t>
  </si>
  <si>
    <t>2.4</t>
  </si>
  <si>
    <t>20 Stunden</t>
  </si>
  <si>
    <t>Koordnierung und Abstimmung von Versorgungsleitungen</t>
  </si>
  <si>
    <t>Einteilung in Bauabschnitte und Verkehrsführung, Baustellenabsicherung während der Baumaßnahme</t>
  </si>
  <si>
    <t>ZVS:               gem. § 56 VGV rechnerisch geprüft</t>
  </si>
  <si>
    <t>Fachamt:        gem. § 56 VGV technisch und wirtschaftlich geprüft</t>
  </si>
  <si>
    <t>Brutto - Gesamthonorar Leistungsbilder in Euro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</si>
</sst>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u/>
      <sz val="12"/>
      <color theme="1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2">
    <xf numFmtId="0" fontId="0" fillId="0" borderId="0" xfId="0"/>
    <xf numFmtId="0" fontId="3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10" fontId="3" fillId="0" borderId="9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49" fontId="3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left"/>
    </xf>
    <xf numFmtId="44" fontId="2" fillId="0" borderId="14" xfId="1" applyFont="1" applyFill="1" applyBorder="1" applyAlignment="1">
      <alignment horizontal="left" vertical="center" wrapText="1"/>
    </xf>
    <xf numFmtId="44" fontId="3" fillId="0" borderId="9" xfId="1" applyFont="1" applyFill="1" applyBorder="1" applyAlignment="1">
      <alignment horizontal="left" vertical="center" wrapText="1"/>
    </xf>
    <xf numFmtId="44" fontId="2" fillId="0" borderId="14" xfId="1" applyFont="1" applyBorder="1" applyAlignment="1">
      <alignment horizontal="right" vertical="center" wrapText="1"/>
    </xf>
    <xf numFmtId="44" fontId="2" fillId="2" borderId="14" xfId="1" applyFont="1" applyFill="1" applyBorder="1" applyAlignment="1" applyProtection="1">
      <alignment horizontal="left" vertical="center" wrapText="1"/>
      <protection locked="0"/>
    </xf>
    <xf numFmtId="44" fontId="2" fillId="3" borderId="14" xfId="1" applyFont="1" applyFill="1" applyBorder="1" applyAlignment="1" applyProtection="1">
      <alignment horizontal="left" vertical="center" wrapText="1"/>
      <protection locked="0"/>
    </xf>
    <xf numFmtId="9" fontId="2" fillId="4" borderId="14" xfId="2" applyFont="1" applyFill="1" applyBorder="1" applyAlignment="1" applyProtection="1">
      <alignment horizontal="right"/>
      <protection locked="0"/>
    </xf>
    <xf numFmtId="0" fontId="8" fillId="0" borderId="0" xfId="0" applyFont="1" applyAlignment="1">
      <alignment vertical="center"/>
    </xf>
    <xf numFmtId="0" fontId="3" fillId="0" borderId="14" xfId="0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44" fontId="3" fillId="0" borderId="14" xfId="1" applyFont="1" applyFill="1" applyBorder="1" applyAlignment="1">
      <alignment horizontal="left" vertical="center" wrapText="1"/>
    </xf>
    <xf numFmtId="49" fontId="5" fillId="0" borderId="10" xfId="0" applyNumberFormat="1" applyFont="1" applyBorder="1" applyAlignment="1">
      <alignment horizontal="left" vertical="top"/>
    </xf>
    <xf numFmtId="49" fontId="5" fillId="0" borderId="13" xfId="0" applyNumberFormat="1" applyFont="1" applyBorder="1" applyAlignment="1">
      <alignment horizontal="left" vertical="top"/>
    </xf>
    <xf numFmtId="49" fontId="5" fillId="0" borderId="15" xfId="0" applyNumberFormat="1" applyFont="1" applyBorder="1" applyAlignment="1">
      <alignment horizontal="left" vertical="top"/>
    </xf>
    <xf numFmtId="10" fontId="2" fillId="5" borderId="1" xfId="2" applyNumberFormat="1" applyFont="1" applyFill="1" applyBorder="1" applyAlignment="1" applyProtection="1">
      <alignment horizontal="left" vertical="center" wrapText="1"/>
      <protection locked="0"/>
    </xf>
    <xf numFmtId="44" fontId="3" fillId="0" borderId="33" xfId="1" applyFont="1" applyBorder="1"/>
    <xf numFmtId="49" fontId="5" fillId="0" borderId="25" xfId="0" applyNumberFormat="1" applyFont="1" applyBorder="1" applyAlignment="1">
      <alignment horizontal="left" vertical="top"/>
    </xf>
    <xf numFmtId="49" fontId="5" fillId="0" borderId="24" xfId="0" applyNumberFormat="1" applyFont="1" applyBorder="1" applyAlignment="1">
      <alignment horizontal="left" vertical="top"/>
    </xf>
    <xf numFmtId="49" fontId="5" fillId="0" borderId="22" xfId="0" applyNumberFormat="1" applyFont="1" applyBorder="1" applyAlignment="1">
      <alignment horizontal="left" vertical="top"/>
    </xf>
    <xf numFmtId="0" fontId="2" fillId="0" borderId="13" xfId="0" applyFont="1" applyBorder="1" applyAlignment="1">
      <alignment horizontal="left" vertical="center" wrapText="1"/>
    </xf>
    <xf numFmtId="44" fontId="3" fillId="0" borderId="12" xfId="1" applyFont="1" applyFill="1" applyBorder="1" applyAlignment="1">
      <alignment horizontal="left" vertical="center" wrapText="1"/>
    </xf>
    <xf numFmtId="44" fontId="3" fillId="0" borderId="33" xfId="1" applyFont="1" applyBorder="1" applyAlignment="1">
      <alignment horizontal="left" vertical="center"/>
    </xf>
    <xf numFmtId="49" fontId="5" fillId="0" borderId="30" xfId="0" applyNumberFormat="1" applyFont="1" applyBorder="1" applyAlignment="1">
      <alignment horizontal="left" vertical="top"/>
    </xf>
    <xf numFmtId="44" fontId="2" fillId="0" borderId="14" xfId="1" applyFont="1" applyFill="1" applyBorder="1" applyAlignment="1" applyProtection="1">
      <alignment horizontal="left" vertical="center" wrapText="1"/>
    </xf>
    <xf numFmtId="0" fontId="2" fillId="0" borderId="0" xfId="0" applyFont="1"/>
    <xf numFmtId="0" fontId="2" fillId="0" borderId="0" xfId="0" applyFont="1" applyAlignment="1"/>
    <xf numFmtId="44" fontId="2" fillId="0" borderId="14" xfId="0" applyNumberFormat="1" applyFont="1" applyBorder="1" applyAlignment="1">
      <alignment horizontal="left"/>
    </xf>
    <xf numFmtId="44" fontId="2" fillId="0" borderId="14" xfId="0" applyNumberFormat="1" applyFont="1" applyBorder="1"/>
    <xf numFmtId="0" fontId="3" fillId="0" borderId="36" xfId="0" applyFont="1" applyBorder="1"/>
    <xf numFmtId="0" fontId="2" fillId="0" borderId="37" xfId="0" applyFont="1" applyBorder="1"/>
    <xf numFmtId="0" fontId="5" fillId="0" borderId="37" xfId="0" applyFont="1" applyBorder="1"/>
    <xf numFmtId="44" fontId="5" fillId="0" borderId="38" xfId="0" applyNumberFormat="1" applyFont="1" applyBorder="1"/>
    <xf numFmtId="44" fontId="3" fillId="0" borderId="41" xfId="0" applyNumberFormat="1" applyFont="1" applyBorder="1"/>
    <xf numFmtId="44" fontId="3" fillId="0" borderId="14" xfId="0" applyNumberFormat="1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49" fontId="5" fillId="0" borderId="42" xfId="0" applyNumberFormat="1" applyFont="1" applyBorder="1" applyAlignment="1">
      <alignment horizontal="left" vertical="top"/>
    </xf>
    <xf numFmtId="0" fontId="4" fillId="0" borderId="0" xfId="0" applyFont="1" applyBorder="1" applyAlignment="1">
      <alignment horizontal="left" vertical="center" wrapText="1"/>
    </xf>
    <xf numFmtId="44" fontId="3" fillId="0" borderId="45" xfId="1" applyFont="1" applyFill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left" vertical="top"/>
    </xf>
    <xf numFmtId="44" fontId="3" fillId="0" borderId="0" xfId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4" fontId="2" fillId="0" borderId="32" xfId="1" applyFont="1" applyFill="1" applyBorder="1" applyAlignment="1" applyProtection="1">
      <alignment horizontal="right" vertical="center" wrapText="1"/>
    </xf>
    <xf numFmtId="44" fontId="2" fillId="0" borderId="32" xfId="1" applyFont="1" applyFill="1" applyBorder="1" applyAlignment="1" applyProtection="1">
      <alignment horizontal="left" vertical="center" wrapText="1"/>
    </xf>
    <xf numFmtId="0" fontId="2" fillId="0" borderId="13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39" xfId="0" applyFont="1" applyBorder="1" applyAlignment="1">
      <alignment horizontal="left"/>
    </xf>
    <xf numFmtId="0" fontId="2" fillId="0" borderId="40" xfId="0" applyFont="1" applyBorder="1" applyAlignment="1">
      <alignment horizontal="left"/>
    </xf>
    <xf numFmtId="0" fontId="7" fillId="0" borderId="0" xfId="0" applyFont="1" applyAlignment="1">
      <alignment horizontal="left" vertical="center" wrapText="1"/>
    </xf>
    <xf numFmtId="0" fontId="5" fillId="0" borderId="10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5" fillId="0" borderId="13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14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4" fillId="0" borderId="43" xfId="0" applyFont="1" applyBorder="1" applyAlignment="1">
      <alignment horizontal="left" vertical="center" wrapText="1"/>
    </xf>
    <xf numFmtId="0" fontId="4" fillId="0" borderId="44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26" xfId="0" applyNumberFormat="1" applyFont="1" applyBorder="1" applyAlignment="1">
      <alignment horizontal="center" vertical="center" wrapText="1"/>
    </xf>
    <xf numFmtId="49" fontId="3" fillId="0" borderId="27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35" xfId="0" applyFont="1" applyBorder="1" applyAlignment="1">
      <alignment horizontal="left" vertical="center" wrapText="1"/>
    </xf>
    <xf numFmtId="0" fontId="7" fillId="0" borderId="31" xfId="0" applyFont="1" applyBorder="1" applyAlignment="1">
      <alignment horizontal="left" vertical="center" wrapText="1"/>
    </xf>
    <xf numFmtId="0" fontId="7" fillId="0" borderId="27" xfId="0" applyFont="1" applyBorder="1" applyAlignment="1">
      <alignment horizontal="left" vertical="center" wrapText="1"/>
    </xf>
    <xf numFmtId="0" fontId="7" fillId="0" borderId="3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view="pageLayout" topLeftCell="A4" zoomScale="85" zoomScaleNormal="100" zoomScalePageLayoutView="85" workbookViewId="0">
      <selection activeCell="E17" sqref="E17"/>
    </sheetView>
  </sheetViews>
  <sheetFormatPr baseColWidth="10" defaultRowHeight="14.4" x14ac:dyDescent="0.3"/>
  <cols>
    <col min="3" max="3" width="24.33203125" customWidth="1"/>
    <col min="4" max="4" width="16.88671875" customWidth="1"/>
  </cols>
  <sheetData>
    <row r="1" spans="1:7" x14ac:dyDescent="0.3">
      <c r="A1" s="57" t="s">
        <v>43</v>
      </c>
      <c r="B1" s="57"/>
      <c r="C1" s="57"/>
      <c r="D1" s="57"/>
      <c r="E1" s="57"/>
      <c r="F1" s="57"/>
      <c r="G1" s="57"/>
    </row>
    <row r="2" spans="1:7" x14ac:dyDescent="0.3">
      <c r="A2" s="57"/>
      <c r="B2" s="57"/>
      <c r="C2" s="57"/>
      <c r="D2" s="57"/>
      <c r="E2" s="57"/>
      <c r="F2" s="57"/>
      <c r="G2" s="57"/>
    </row>
    <row r="3" spans="1:7" ht="15.75" customHeight="1" x14ac:dyDescent="0.3">
      <c r="A3" s="57"/>
      <c r="B3" s="57"/>
      <c r="C3" s="57"/>
      <c r="D3" s="57"/>
      <c r="E3" s="57"/>
      <c r="F3" s="57"/>
      <c r="G3" s="57"/>
    </row>
    <row r="4" spans="1:7" x14ac:dyDescent="0.3">
      <c r="A4" s="57"/>
      <c r="B4" s="57"/>
      <c r="C4" s="57"/>
      <c r="D4" s="57"/>
      <c r="E4" s="57"/>
      <c r="F4" s="57"/>
      <c r="G4" s="57"/>
    </row>
    <row r="5" spans="1:7" x14ac:dyDescent="0.3">
      <c r="A5" s="34"/>
      <c r="B5" s="35"/>
      <c r="C5" s="34"/>
      <c r="D5" s="34"/>
      <c r="E5" s="34"/>
      <c r="F5" s="34"/>
      <c r="G5" s="34"/>
    </row>
    <row r="6" spans="1:7" x14ac:dyDescent="0.3">
      <c r="A6" s="34"/>
      <c r="B6" s="34"/>
      <c r="C6" s="34"/>
      <c r="D6" s="34"/>
      <c r="E6" s="34"/>
      <c r="F6" s="34"/>
      <c r="G6" s="34"/>
    </row>
    <row r="7" spans="1:7" ht="15" thickBot="1" x14ac:dyDescent="0.35">
      <c r="A7" s="34"/>
      <c r="B7" s="34"/>
      <c r="C7" s="34"/>
      <c r="D7" s="34"/>
      <c r="E7" s="34"/>
      <c r="F7" s="34"/>
      <c r="G7" s="34"/>
    </row>
    <row r="8" spans="1:7" ht="15.6" x14ac:dyDescent="0.3">
      <c r="A8" s="58" t="s">
        <v>42</v>
      </c>
      <c r="B8" s="59"/>
      <c r="C8" s="59"/>
      <c r="D8" s="60"/>
      <c r="E8" s="34"/>
      <c r="F8" s="34"/>
      <c r="G8" s="34"/>
    </row>
    <row r="9" spans="1:7" x14ac:dyDescent="0.3">
      <c r="A9" s="53" t="str">
        <f>Mühlenfeldstr_Verkehrsanlagen!A40</f>
        <v>Netto - Gesamthonorar in Euro</v>
      </c>
      <c r="B9" s="54"/>
      <c r="C9" s="54"/>
      <c r="D9" s="36">
        <f>Mühlenfeldstr_Verkehrsanlagen!D40</f>
        <v>140162.26</v>
      </c>
      <c r="E9" s="34"/>
      <c r="F9" s="34"/>
      <c r="G9" s="34"/>
    </row>
    <row r="10" spans="1:7" x14ac:dyDescent="0.3">
      <c r="A10" s="53" t="str">
        <f>Mühlenfeldstr_Verkehrsanlagen!A41</f>
        <v>MwSt. (19%)</v>
      </c>
      <c r="B10" s="54"/>
      <c r="C10" s="54"/>
      <c r="D10" s="36">
        <f>Mühlenfeldstr_Verkehrsanlagen!D41</f>
        <v>26630.829400000002</v>
      </c>
      <c r="E10" s="34"/>
      <c r="F10" s="34"/>
      <c r="G10" s="34"/>
    </row>
    <row r="11" spans="1:7" x14ac:dyDescent="0.3">
      <c r="A11" s="53" t="str">
        <f>Mühlenfeldstr_Verkehrsanlagen!A42</f>
        <v>Brutto - Gesamthonorar in Euro</v>
      </c>
      <c r="B11" s="54"/>
      <c r="C11" s="54"/>
      <c r="D11" s="43">
        <f>Mühlenfeldstr_Verkehrsanlagen!D42</f>
        <v>166793.0894</v>
      </c>
      <c r="E11" s="34"/>
      <c r="F11" s="34"/>
      <c r="G11" s="34"/>
    </row>
    <row r="12" spans="1:7" ht="15.6" x14ac:dyDescent="0.3">
      <c r="A12" s="61" t="s">
        <v>44</v>
      </c>
      <c r="B12" s="62"/>
      <c r="C12" s="62"/>
      <c r="D12" s="63"/>
      <c r="E12" s="34"/>
      <c r="F12" s="34"/>
      <c r="G12" s="34"/>
    </row>
    <row r="13" spans="1:7" x14ac:dyDescent="0.3">
      <c r="A13" s="53" t="str">
        <f>Mühlenfeldstr_Ingenieurbauwerke!A40</f>
        <v>Netto - Gesamthonorar in Euro</v>
      </c>
      <c r="B13" s="54"/>
      <c r="C13" s="54"/>
      <c r="D13" s="37">
        <f>Mühlenfeldstr_Ingenieurbauwerke!D40</f>
        <v>70944.2</v>
      </c>
      <c r="E13" s="34"/>
      <c r="F13" s="34"/>
      <c r="G13" s="34"/>
    </row>
    <row r="14" spans="1:7" x14ac:dyDescent="0.3">
      <c r="A14" s="53" t="str">
        <f>Mühlenfeldstr_Ingenieurbauwerke!A41</f>
        <v>MwSt. (19%)</v>
      </c>
      <c r="B14" s="54"/>
      <c r="C14" s="54"/>
      <c r="D14" s="37">
        <f>Mühlenfeldstr_Ingenieurbauwerke!D41</f>
        <v>13479.397999999999</v>
      </c>
      <c r="E14" s="34"/>
      <c r="F14" s="34"/>
      <c r="G14" s="34"/>
    </row>
    <row r="15" spans="1:7" ht="15" thickBot="1" x14ac:dyDescent="0.35">
      <c r="A15" s="55" t="str">
        <f>Mühlenfeldstr_Ingenieurbauwerke!A42</f>
        <v>Brutto - Gesamthonorar in Euro</v>
      </c>
      <c r="B15" s="56"/>
      <c r="C15" s="56"/>
      <c r="D15" s="42">
        <f>Mühlenfeldstr_Ingenieurbauwerke!D42</f>
        <v>84423.597999999998</v>
      </c>
      <c r="E15" s="34"/>
      <c r="F15" s="34"/>
      <c r="G15" s="34"/>
    </row>
    <row r="16" spans="1:7" ht="32.25" customHeight="1" thickTop="1" thickBot="1" x14ac:dyDescent="0.35">
      <c r="A16" s="38" t="s">
        <v>54</v>
      </c>
      <c r="B16" s="40"/>
      <c r="C16" s="39"/>
      <c r="D16" s="41">
        <f>D11+D15</f>
        <v>251216.6874</v>
      </c>
      <c r="E16" s="34"/>
      <c r="F16" s="34"/>
      <c r="G16" s="34"/>
    </row>
    <row r="17" spans="1:7" x14ac:dyDescent="0.3">
      <c r="A17" s="34"/>
      <c r="B17" s="34"/>
      <c r="C17" s="34"/>
      <c r="D17" s="34"/>
      <c r="E17" s="34"/>
      <c r="F17" s="34"/>
      <c r="G17" s="34"/>
    </row>
    <row r="18" spans="1:7" x14ac:dyDescent="0.3">
      <c r="A18" s="34"/>
      <c r="B18" s="34"/>
      <c r="C18" s="34"/>
      <c r="D18" s="34"/>
      <c r="E18" s="34"/>
      <c r="F18" s="34"/>
      <c r="G18" s="34"/>
    </row>
    <row r="19" spans="1:7" x14ac:dyDescent="0.3">
      <c r="A19" s="34"/>
      <c r="B19" s="34"/>
      <c r="C19" s="34"/>
      <c r="D19" s="34"/>
      <c r="E19" s="34"/>
      <c r="F19" s="34"/>
      <c r="G19" s="34"/>
    </row>
    <row r="20" spans="1:7" x14ac:dyDescent="0.3">
      <c r="A20" s="34"/>
      <c r="B20" s="34"/>
      <c r="C20" s="34"/>
      <c r="D20" s="34"/>
      <c r="E20" s="34"/>
      <c r="F20" s="34"/>
      <c r="G20" s="34"/>
    </row>
    <row r="21" spans="1:7" x14ac:dyDescent="0.3">
      <c r="A21" s="34"/>
      <c r="B21" s="34"/>
      <c r="C21" s="34"/>
      <c r="D21" s="34"/>
      <c r="E21" s="34"/>
      <c r="F21" s="34"/>
      <c r="G21" s="34"/>
    </row>
    <row r="22" spans="1:7" x14ac:dyDescent="0.3">
      <c r="A22" s="34"/>
      <c r="B22" s="34"/>
      <c r="C22" s="34"/>
      <c r="D22" s="34"/>
      <c r="E22" s="34"/>
      <c r="F22" s="34"/>
      <c r="G22" s="34"/>
    </row>
    <row r="23" spans="1:7" x14ac:dyDescent="0.3">
      <c r="A23" s="34"/>
      <c r="B23" s="34"/>
      <c r="C23" s="34"/>
      <c r="D23" s="34"/>
      <c r="E23" s="34"/>
      <c r="F23" s="34"/>
      <c r="G23" s="34"/>
    </row>
    <row r="24" spans="1:7" x14ac:dyDescent="0.3">
      <c r="A24" s="15" t="s">
        <v>52</v>
      </c>
      <c r="B24" s="34"/>
      <c r="C24" s="34"/>
      <c r="D24" s="34"/>
      <c r="E24" s="34"/>
      <c r="F24" s="34"/>
      <c r="G24" s="34"/>
    </row>
    <row r="25" spans="1:7" x14ac:dyDescent="0.3">
      <c r="A25" s="15"/>
      <c r="B25" s="34"/>
      <c r="C25" s="34"/>
      <c r="D25" s="34"/>
      <c r="E25" s="34"/>
      <c r="F25" s="34"/>
      <c r="G25" s="34"/>
    </row>
    <row r="26" spans="1:7" x14ac:dyDescent="0.3">
      <c r="A26" s="15"/>
      <c r="B26" s="34"/>
      <c r="C26" s="34"/>
      <c r="D26" s="34"/>
      <c r="E26" s="34"/>
      <c r="F26" s="34"/>
      <c r="G26" s="34"/>
    </row>
    <row r="27" spans="1:7" x14ac:dyDescent="0.3">
      <c r="A27" s="15" t="s">
        <v>53</v>
      </c>
      <c r="B27" s="34"/>
      <c r="C27" s="34"/>
      <c r="D27" s="34"/>
      <c r="E27" s="34"/>
      <c r="F27" s="34"/>
      <c r="G27" s="34"/>
    </row>
    <row r="28" spans="1:7" x14ac:dyDescent="0.3">
      <c r="A28" s="34"/>
      <c r="B28" s="34"/>
      <c r="C28" s="34"/>
      <c r="D28" s="34"/>
      <c r="E28" s="34"/>
      <c r="F28" s="34"/>
      <c r="G28" s="34"/>
    </row>
    <row r="29" spans="1:7" x14ac:dyDescent="0.3">
      <c r="A29" s="34"/>
      <c r="B29" s="34"/>
      <c r="C29" s="34"/>
      <c r="D29" s="34"/>
      <c r="E29" s="34"/>
      <c r="F29" s="34"/>
      <c r="G29" s="34"/>
    </row>
  </sheetData>
  <sheetProtection algorithmName="SHA-512" hashValue="9y6ZpFdy7B8rRMZXKUbm6H8ueJJ7ZrSidY9lrCECxlSW4kzzErPn3o4e4Xu9EKQDOIotun924IlQd1T3VwZDDw==" saltValue="IE82Tmu/GvBEI8xyd315Vg==" spinCount="100000" sheet="1" objects="1" scenarios="1"/>
  <mergeCells count="9">
    <mergeCell ref="A13:C13"/>
    <mergeCell ref="A14:C14"/>
    <mergeCell ref="A15:C15"/>
    <mergeCell ref="A1:G4"/>
    <mergeCell ref="A9:C9"/>
    <mergeCell ref="A10:C10"/>
    <mergeCell ref="A11:C11"/>
    <mergeCell ref="A8:D8"/>
    <mergeCell ref="A12:D12"/>
  </mergeCells>
  <pageMargins left="0.7" right="0.7" top="0.78740157499999996" bottom="0.78740157499999996" header="0.3" footer="0.3"/>
  <pageSetup paperSize="9" orientation="portrait" r:id="rId1"/>
  <headerFooter>
    <oddHeader>&amp;L&amp;"Arial,Standard"&amp;9Anlage Leistungen mit Netto- Einzelpreisen Grundleistungen, besondere Leistungen, weitere  Fachplanungs-  und Beratungsleistungen, Nebenkosten“ für die Straße &amp;"Arial,Fett"Mühlenfeldstraße zwischen Ahler Straße und Hasenneststraße</oddHeader>
    <oddFooter>&amp;L&amp;D&amp;R&amp;P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showWhiteSpace="0" view="pageLayout" zoomScale="85" zoomScaleNormal="100" zoomScalePageLayoutView="85" workbookViewId="0">
      <selection activeCell="D27" sqref="D27"/>
    </sheetView>
  </sheetViews>
  <sheetFormatPr baseColWidth="10" defaultColWidth="9.109375" defaultRowHeight="13.8" x14ac:dyDescent="0.25"/>
  <cols>
    <col min="1" max="1" width="4.5546875" style="5" bestFit="1" customWidth="1"/>
    <col min="2" max="2" width="47.5546875" style="6" customWidth="1"/>
    <col min="3" max="3" width="11.44140625" style="6" customWidth="1"/>
    <col min="4" max="4" width="19" style="6" customWidth="1"/>
    <col min="5" max="16384" width="9.109375" style="6"/>
  </cols>
  <sheetData>
    <row r="1" spans="1:4" ht="14.4" thickBot="1" x14ac:dyDescent="0.3"/>
    <row r="2" spans="1:4" x14ac:dyDescent="0.25">
      <c r="A2" s="70"/>
      <c r="B2" s="71"/>
      <c r="C2" s="71"/>
      <c r="D2" s="19" t="s">
        <v>0</v>
      </c>
    </row>
    <row r="3" spans="1:4" x14ac:dyDescent="0.25">
      <c r="A3" s="72"/>
      <c r="B3" s="73"/>
      <c r="C3" s="73"/>
      <c r="D3" s="18" t="s">
        <v>34</v>
      </c>
    </row>
    <row r="4" spans="1:4" x14ac:dyDescent="0.25">
      <c r="A4" s="74" t="s">
        <v>1</v>
      </c>
      <c r="B4" s="75"/>
      <c r="C4" s="75"/>
      <c r="D4" s="25">
        <v>3369398.7</v>
      </c>
    </row>
    <row r="5" spans="1:4" x14ac:dyDescent="0.25">
      <c r="A5" s="74" t="s">
        <v>2</v>
      </c>
      <c r="B5" s="75"/>
      <c r="C5" s="75"/>
      <c r="D5" s="16" t="s">
        <v>36</v>
      </c>
    </row>
    <row r="6" spans="1:4" x14ac:dyDescent="0.25">
      <c r="A6" s="74" t="s">
        <v>5</v>
      </c>
      <c r="B6" s="75"/>
      <c r="C6" s="75"/>
      <c r="D6" s="17" t="s">
        <v>37</v>
      </c>
    </row>
    <row r="7" spans="1:4" ht="16.5" customHeight="1" thickBot="1" x14ac:dyDescent="0.3">
      <c r="A7" s="76" t="s">
        <v>27</v>
      </c>
      <c r="B7" s="77"/>
      <c r="C7" s="77"/>
      <c r="D7" s="4">
        <v>0.8135</v>
      </c>
    </row>
    <row r="8" spans="1:4" ht="16.5" customHeight="1" thickBot="1" x14ac:dyDescent="0.3">
      <c r="A8" s="7"/>
      <c r="B8" s="1"/>
      <c r="C8" s="1"/>
      <c r="D8" s="3"/>
    </row>
    <row r="9" spans="1:4" s="8" customFormat="1" ht="15.6" x14ac:dyDescent="0.25">
      <c r="A9" s="21" t="s">
        <v>12</v>
      </c>
      <c r="B9" s="68" t="s">
        <v>4</v>
      </c>
      <c r="C9" s="68"/>
      <c r="D9" s="69"/>
    </row>
    <row r="10" spans="1:4" ht="15.6" x14ac:dyDescent="0.25">
      <c r="A10" s="22"/>
      <c r="B10" s="81" t="s">
        <v>6</v>
      </c>
      <c r="C10" s="81"/>
      <c r="D10" s="33">
        <v>140162.26</v>
      </c>
    </row>
    <row r="11" spans="1:4" ht="15.6" x14ac:dyDescent="0.25">
      <c r="A11" s="22"/>
      <c r="B11" s="44" t="s">
        <v>13</v>
      </c>
      <c r="C11" s="24"/>
      <c r="D11" s="9">
        <f>D10*C11</f>
        <v>0</v>
      </c>
    </row>
    <row r="12" spans="1:4" ht="15.6" x14ac:dyDescent="0.25">
      <c r="A12" s="22"/>
      <c r="B12" s="44" t="s">
        <v>14</v>
      </c>
      <c r="C12" s="24"/>
      <c r="D12" s="9">
        <f>D10*C12</f>
        <v>0</v>
      </c>
    </row>
    <row r="13" spans="1:4" ht="28.5" customHeight="1" thickBot="1" x14ac:dyDescent="0.3">
      <c r="A13" s="23"/>
      <c r="B13" s="82" t="s">
        <v>31</v>
      </c>
      <c r="C13" s="82"/>
      <c r="D13" s="10">
        <f>D10+D11-D12</f>
        <v>140162.26</v>
      </c>
    </row>
    <row r="14" spans="1:4" s="8" customFormat="1" ht="15.6" x14ac:dyDescent="0.25">
      <c r="A14" s="32" t="s">
        <v>15</v>
      </c>
      <c r="B14" s="83" t="s">
        <v>7</v>
      </c>
      <c r="C14" s="84"/>
      <c r="D14" s="85"/>
    </row>
    <row r="15" spans="1:4" ht="15.6" x14ac:dyDescent="0.25">
      <c r="A15" s="22" t="s">
        <v>17</v>
      </c>
      <c r="B15" s="86" t="s">
        <v>16</v>
      </c>
      <c r="C15" s="87"/>
      <c r="D15" s="9"/>
    </row>
    <row r="16" spans="1:4" ht="27.6" x14ac:dyDescent="0.25">
      <c r="A16" s="22"/>
      <c r="B16" s="44" t="s">
        <v>8</v>
      </c>
      <c r="C16" s="24"/>
      <c r="D16" s="9">
        <f>C16*D4</f>
        <v>0</v>
      </c>
    </row>
    <row r="17" spans="1:4" ht="15.6" x14ac:dyDescent="0.25">
      <c r="A17" s="22" t="s">
        <v>18</v>
      </c>
      <c r="B17" s="86" t="s">
        <v>38</v>
      </c>
      <c r="C17" s="87"/>
      <c r="D17" s="11" t="s">
        <v>39</v>
      </c>
    </row>
    <row r="18" spans="1:4" ht="15.6" x14ac:dyDescent="0.25">
      <c r="A18" s="22"/>
      <c r="B18" s="64" t="s">
        <v>10</v>
      </c>
      <c r="C18" s="65"/>
      <c r="D18" s="12"/>
    </row>
    <row r="19" spans="1:4" ht="28.5" customHeight="1" x14ac:dyDescent="0.25">
      <c r="A19" s="22"/>
      <c r="B19" s="64" t="s">
        <v>11</v>
      </c>
      <c r="C19" s="65"/>
      <c r="D19" s="9">
        <f>D18*2</f>
        <v>0</v>
      </c>
    </row>
    <row r="20" spans="1:4" ht="28.5" customHeight="1" x14ac:dyDescent="0.25">
      <c r="A20" s="22" t="s">
        <v>18</v>
      </c>
      <c r="B20" s="86" t="s">
        <v>50</v>
      </c>
      <c r="C20" s="87"/>
      <c r="D20" s="11" t="s">
        <v>45</v>
      </c>
    </row>
    <row r="21" spans="1:4" ht="16.5" customHeight="1" x14ac:dyDescent="0.25">
      <c r="A21" s="22"/>
      <c r="B21" s="64" t="s">
        <v>10</v>
      </c>
      <c r="C21" s="65"/>
      <c r="D21" s="12"/>
    </row>
    <row r="22" spans="1:4" ht="28.5" customHeight="1" x14ac:dyDescent="0.25">
      <c r="A22" s="22"/>
      <c r="B22" s="64" t="s">
        <v>11</v>
      </c>
      <c r="C22" s="65"/>
      <c r="D22" s="9">
        <f>D21*10</f>
        <v>0</v>
      </c>
    </row>
    <row r="23" spans="1:4" ht="30" customHeight="1" x14ac:dyDescent="0.25">
      <c r="A23" s="22" t="s">
        <v>26</v>
      </c>
      <c r="B23" s="86" t="s">
        <v>40</v>
      </c>
      <c r="C23" s="87"/>
      <c r="D23" s="11" t="s">
        <v>39</v>
      </c>
    </row>
    <row r="24" spans="1:4" ht="15.6" x14ac:dyDescent="0.25">
      <c r="A24" s="22"/>
      <c r="B24" s="64" t="s">
        <v>10</v>
      </c>
      <c r="C24" s="65"/>
      <c r="D24" s="12"/>
    </row>
    <row r="25" spans="1:4" ht="28.5" customHeight="1" x14ac:dyDescent="0.25">
      <c r="A25" s="22"/>
      <c r="B25" s="64" t="s">
        <v>11</v>
      </c>
      <c r="C25" s="65"/>
      <c r="D25" s="9">
        <f>D24*2</f>
        <v>0</v>
      </c>
    </row>
    <row r="26" spans="1:4" ht="38.25" customHeight="1" x14ac:dyDescent="0.25">
      <c r="A26" s="22" t="s">
        <v>48</v>
      </c>
      <c r="B26" s="86" t="s">
        <v>51</v>
      </c>
      <c r="C26" s="87"/>
      <c r="D26" s="11" t="s">
        <v>49</v>
      </c>
    </row>
    <row r="27" spans="1:4" ht="20.25" customHeight="1" x14ac:dyDescent="0.25">
      <c r="A27" s="22"/>
      <c r="B27" s="64" t="s">
        <v>10</v>
      </c>
      <c r="C27" s="65"/>
      <c r="D27" s="12"/>
    </row>
    <row r="28" spans="1:4" ht="38.25" customHeight="1" x14ac:dyDescent="0.25">
      <c r="A28" s="22"/>
      <c r="B28" s="64" t="s">
        <v>11</v>
      </c>
      <c r="C28" s="65"/>
      <c r="D28" s="9">
        <f>D27*20</f>
        <v>0</v>
      </c>
    </row>
    <row r="29" spans="1:4" ht="38.25" customHeight="1" thickBot="1" x14ac:dyDescent="0.3">
      <c r="A29" s="45"/>
      <c r="B29" s="66" t="s">
        <v>32</v>
      </c>
      <c r="C29" s="67"/>
      <c r="D29" s="47">
        <f>D16+D19+D22+D25+D28</f>
        <v>0</v>
      </c>
    </row>
    <row r="30" spans="1:4" s="8" customFormat="1" ht="29.25" customHeight="1" x14ac:dyDescent="0.25">
      <c r="A30" s="21" t="s">
        <v>28</v>
      </c>
      <c r="B30" s="78" t="s">
        <v>19</v>
      </c>
      <c r="C30" s="79"/>
      <c r="D30" s="80"/>
    </row>
    <row r="31" spans="1:4" ht="15.6" x14ac:dyDescent="0.25">
      <c r="A31" s="22" t="s">
        <v>30</v>
      </c>
      <c r="B31" s="86" t="s">
        <v>20</v>
      </c>
      <c r="C31" s="87"/>
      <c r="D31" s="11" t="s">
        <v>41</v>
      </c>
    </row>
    <row r="32" spans="1:4" ht="15" customHeight="1" x14ac:dyDescent="0.25">
      <c r="A32" s="22"/>
      <c r="B32" s="64" t="s">
        <v>10</v>
      </c>
      <c r="C32" s="65"/>
      <c r="D32" s="13"/>
    </row>
    <row r="33" spans="1:4" ht="15" customHeight="1" x14ac:dyDescent="0.25">
      <c r="A33" s="22"/>
      <c r="B33" s="64" t="s">
        <v>11</v>
      </c>
      <c r="C33" s="65"/>
      <c r="D33" s="9">
        <f>D32*40</f>
        <v>0</v>
      </c>
    </row>
    <row r="34" spans="1:4" ht="28.5" customHeight="1" thickBot="1" x14ac:dyDescent="0.3">
      <c r="A34" s="23"/>
      <c r="B34" s="99" t="s">
        <v>33</v>
      </c>
      <c r="C34" s="98"/>
      <c r="D34" s="10">
        <f>D33</f>
        <v>0</v>
      </c>
    </row>
    <row r="35" spans="1:4" ht="28.5" customHeight="1" x14ac:dyDescent="0.25">
      <c r="A35" s="48"/>
      <c r="B35" s="46"/>
      <c r="C35" s="46"/>
      <c r="D35" s="49"/>
    </row>
    <row r="36" spans="1:4" ht="15.75" customHeight="1" thickBot="1" x14ac:dyDescent="0.3">
      <c r="A36" s="7"/>
      <c r="B36" s="50"/>
      <c r="C36" s="50"/>
      <c r="D36" s="50"/>
    </row>
    <row r="37" spans="1:4" ht="27" customHeight="1" x14ac:dyDescent="0.25">
      <c r="A37" s="21" t="s">
        <v>29</v>
      </c>
      <c r="B37" s="78" t="s">
        <v>21</v>
      </c>
      <c r="C37" s="79"/>
      <c r="D37" s="80"/>
    </row>
    <row r="38" spans="1:4" ht="57.75" customHeight="1" x14ac:dyDescent="0.25">
      <c r="A38" s="22"/>
      <c r="B38" s="64" t="s">
        <v>22</v>
      </c>
      <c r="C38" s="65"/>
      <c r="D38" s="14"/>
    </row>
    <row r="39" spans="1:4" ht="16.2" thickBot="1" x14ac:dyDescent="0.3">
      <c r="A39" s="23"/>
      <c r="B39" s="88" t="s">
        <v>9</v>
      </c>
      <c r="C39" s="89"/>
      <c r="D39" s="10">
        <f>D38*(D34+D29+D13)</f>
        <v>0</v>
      </c>
    </row>
    <row r="40" spans="1:4" x14ac:dyDescent="0.25">
      <c r="A40" s="90" t="s">
        <v>23</v>
      </c>
      <c r="B40" s="91"/>
      <c r="C40" s="92"/>
      <c r="D40" s="30">
        <f>D39+D34+D29+D13</f>
        <v>140162.26</v>
      </c>
    </row>
    <row r="41" spans="1:4" x14ac:dyDescent="0.25">
      <c r="A41" s="93" t="s">
        <v>24</v>
      </c>
      <c r="B41" s="94"/>
      <c r="C41" s="95"/>
      <c r="D41" s="20">
        <f>D40*0.19</f>
        <v>26630.829400000002</v>
      </c>
    </row>
    <row r="42" spans="1:4" ht="14.4" thickBot="1" x14ac:dyDescent="0.3">
      <c r="A42" s="96" t="s">
        <v>25</v>
      </c>
      <c r="B42" s="97"/>
      <c r="C42" s="98"/>
      <c r="D42" s="10">
        <f>D40+D41</f>
        <v>166793.0894</v>
      </c>
    </row>
    <row r="43" spans="1:4" x14ac:dyDescent="0.25">
      <c r="B43" s="15"/>
    </row>
    <row r="44" spans="1:4" x14ac:dyDescent="0.25">
      <c r="B44" s="15"/>
    </row>
    <row r="45" spans="1:4" x14ac:dyDescent="0.25">
      <c r="B45" s="15"/>
    </row>
  </sheetData>
  <sheetProtection algorithmName="SHA-512" hashValue="WPcGPG5nS52kxPQKfEp1PCCFEBD872X6N7KiocR+/RFTria7jtEPSKBlxEVlUFIq94NzG4tPe43jyPD2NXKMKA==" saltValue="w1YmDnLPKAmEunnxSB0YTg==" spinCount="100000" sheet="1" selectLockedCells="1"/>
  <mergeCells count="34">
    <mergeCell ref="B39:C39"/>
    <mergeCell ref="A40:C40"/>
    <mergeCell ref="A41:C41"/>
    <mergeCell ref="A42:C42"/>
    <mergeCell ref="B31:C31"/>
    <mergeCell ref="B32:C32"/>
    <mergeCell ref="B33:C33"/>
    <mergeCell ref="B34:C34"/>
    <mergeCell ref="B37:D37"/>
    <mergeCell ref="B38:C38"/>
    <mergeCell ref="B30:D30"/>
    <mergeCell ref="B10:C10"/>
    <mergeCell ref="B13:C13"/>
    <mergeCell ref="B14:D14"/>
    <mergeCell ref="B15:C15"/>
    <mergeCell ref="B17:C17"/>
    <mergeCell ref="B18:C18"/>
    <mergeCell ref="B19:C19"/>
    <mergeCell ref="B23:C23"/>
    <mergeCell ref="B24:C24"/>
    <mergeCell ref="B25:C25"/>
    <mergeCell ref="B20:C20"/>
    <mergeCell ref="B21:C21"/>
    <mergeCell ref="B22:C22"/>
    <mergeCell ref="B26:C26"/>
    <mergeCell ref="B28:C28"/>
    <mergeCell ref="B27:C27"/>
    <mergeCell ref="B29:C29"/>
    <mergeCell ref="B9:D9"/>
    <mergeCell ref="A2:C3"/>
    <mergeCell ref="A4:C4"/>
    <mergeCell ref="A5:C5"/>
    <mergeCell ref="A6:C6"/>
    <mergeCell ref="A7:C7"/>
  </mergeCells>
  <pageMargins left="0.7" right="0.7" top="0.75" bottom="0.75" header="0.3" footer="0.3"/>
  <pageSetup paperSize="9" orientation="portrait" r:id="rId1"/>
  <headerFooter>
    <oddHeader>&amp;L&amp;"Arial,Standard"&amp;9Anlage Leistungen mit Netto- Einzelpreisen Grundleistungen, besondere Leistungen, weitere  Fachplanungs-  und Beratungsleistungen, Nebenkosten“ für die Straße &amp;"Arial,Fett"Mühlenfeldstraße zwischen Ahler Straße und Hasenneststraße</oddHeader>
    <oddFooter>&amp;L&amp;D&amp;R&amp;N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tabSelected="1" view="pageLayout" zoomScale="85" zoomScaleNormal="100" zoomScalePageLayoutView="85" workbookViewId="0">
      <selection activeCell="D32" sqref="D32"/>
    </sheetView>
  </sheetViews>
  <sheetFormatPr baseColWidth="10" defaultColWidth="9.109375" defaultRowHeight="13.8" x14ac:dyDescent="0.25"/>
  <cols>
    <col min="1" max="1" width="4.5546875" style="5" bestFit="1" customWidth="1"/>
    <col min="2" max="2" width="47.5546875" style="6" customWidth="1"/>
    <col min="3" max="3" width="11.44140625" style="6" customWidth="1"/>
    <col min="4" max="4" width="19" style="6" customWidth="1"/>
    <col min="5" max="16384" width="9.109375" style="6"/>
  </cols>
  <sheetData>
    <row r="1" spans="1:4" ht="14.4" thickBot="1" x14ac:dyDescent="0.3"/>
    <row r="2" spans="1:4" x14ac:dyDescent="0.25">
      <c r="A2" s="70"/>
      <c r="B2" s="71"/>
      <c r="C2" s="71"/>
      <c r="D2" s="19" t="s">
        <v>0</v>
      </c>
    </row>
    <row r="3" spans="1:4" ht="27.6" x14ac:dyDescent="0.25">
      <c r="A3" s="72"/>
      <c r="B3" s="73"/>
      <c r="C3" s="73"/>
      <c r="D3" s="18" t="s">
        <v>35</v>
      </c>
    </row>
    <row r="4" spans="1:4" x14ac:dyDescent="0.25">
      <c r="A4" s="74" t="s">
        <v>1</v>
      </c>
      <c r="B4" s="75"/>
      <c r="C4" s="75"/>
      <c r="D4" s="31">
        <v>1002500</v>
      </c>
    </row>
    <row r="5" spans="1:4" x14ac:dyDescent="0.25">
      <c r="A5" s="74" t="s">
        <v>2</v>
      </c>
      <c r="B5" s="75"/>
      <c r="C5" s="75"/>
      <c r="D5" s="16" t="s">
        <v>3</v>
      </c>
    </row>
    <row r="6" spans="1:4" x14ac:dyDescent="0.25">
      <c r="A6" s="74" t="s">
        <v>5</v>
      </c>
      <c r="B6" s="75"/>
      <c r="C6" s="75"/>
      <c r="D6" s="17" t="s">
        <v>47</v>
      </c>
    </row>
    <row r="7" spans="1:4" ht="16.5" customHeight="1" thickBot="1" x14ac:dyDescent="0.3">
      <c r="A7" s="76" t="s">
        <v>27</v>
      </c>
      <c r="B7" s="77"/>
      <c r="C7" s="77"/>
      <c r="D7" s="4">
        <v>0.86499999999999999</v>
      </c>
    </row>
    <row r="8" spans="1:4" ht="16.5" customHeight="1" thickBot="1" x14ac:dyDescent="0.3">
      <c r="A8" s="7"/>
      <c r="B8" s="1"/>
      <c r="C8" s="1"/>
      <c r="D8" s="3"/>
    </row>
    <row r="9" spans="1:4" s="8" customFormat="1" ht="15.6" x14ac:dyDescent="0.25">
      <c r="A9" s="26" t="s">
        <v>12</v>
      </c>
      <c r="B9" s="101" t="s">
        <v>4</v>
      </c>
      <c r="C9" s="68"/>
      <c r="D9" s="69"/>
    </row>
    <row r="10" spans="1:4" ht="15.6" x14ac:dyDescent="0.25">
      <c r="A10" s="27"/>
      <c r="B10" s="100" t="s">
        <v>6</v>
      </c>
      <c r="C10" s="65"/>
      <c r="D10" s="33">
        <v>70944.2</v>
      </c>
    </row>
    <row r="11" spans="1:4" ht="15.6" x14ac:dyDescent="0.25">
      <c r="A11" s="27"/>
      <c r="B11" s="29" t="s">
        <v>13</v>
      </c>
      <c r="C11" s="24"/>
      <c r="D11" s="9">
        <f>D10*C11</f>
        <v>0</v>
      </c>
    </row>
    <row r="12" spans="1:4" ht="15.6" x14ac:dyDescent="0.25">
      <c r="A12" s="27"/>
      <c r="B12" s="29" t="s">
        <v>14</v>
      </c>
      <c r="C12" s="24"/>
      <c r="D12" s="9">
        <f>D10*C12</f>
        <v>0</v>
      </c>
    </row>
    <row r="13" spans="1:4" ht="28.5" customHeight="1" thickBot="1" x14ac:dyDescent="0.3">
      <c r="A13" s="28"/>
      <c r="B13" s="96" t="s">
        <v>31</v>
      </c>
      <c r="C13" s="98"/>
      <c r="D13" s="10">
        <f>D10+D11-D12</f>
        <v>70944.2</v>
      </c>
    </row>
    <row r="14" spans="1:4" s="8" customFormat="1" ht="15.6" x14ac:dyDescent="0.25">
      <c r="A14" s="21" t="s">
        <v>15</v>
      </c>
      <c r="B14" s="78" t="s">
        <v>7</v>
      </c>
      <c r="C14" s="79"/>
      <c r="D14" s="80"/>
    </row>
    <row r="15" spans="1:4" ht="15.6" x14ac:dyDescent="0.25">
      <c r="A15" s="22" t="s">
        <v>17</v>
      </c>
      <c r="B15" s="86" t="s">
        <v>16</v>
      </c>
      <c r="C15" s="87"/>
      <c r="D15" s="9"/>
    </row>
    <row r="16" spans="1:4" ht="27.6" x14ac:dyDescent="0.25">
      <c r="A16" s="22"/>
      <c r="B16" s="2" t="s">
        <v>8</v>
      </c>
      <c r="C16" s="24"/>
      <c r="D16" s="9">
        <f>C16*D4</f>
        <v>0</v>
      </c>
    </row>
    <row r="17" spans="1:4" ht="15.6" x14ac:dyDescent="0.25">
      <c r="A17" s="22" t="s">
        <v>18</v>
      </c>
      <c r="B17" s="86" t="s">
        <v>38</v>
      </c>
      <c r="C17" s="87"/>
      <c r="D17" s="51"/>
    </row>
    <row r="18" spans="1:4" ht="15.6" x14ac:dyDescent="0.25">
      <c r="A18" s="22"/>
      <c r="B18" s="64" t="s">
        <v>10</v>
      </c>
      <c r="C18" s="65"/>
      <c r="D18" s="52"/>
    </row>
    <row r="19" spans="1:4" ht="28.5" customHeight="1" x14ac:dyDescent="0.25">
      <c r="A19" s="22"/>
      <c r="B19" s="64" t="s">
        <v>11</v>
      </c>
      <c r="C19" s="65"/>
      <c r="D19" s="52"/>
    </row>
    <row r="20" spans="1:4" ht="23.25" customHeight="1" x14ac:dyDescent="0.25">
      <c r="A20" s="22" t="s">
        <v>18</v>
      </c>
      <c r="B20" s="86" t="s">
        <v>46</v>
      </c>
      <c r="C20" s="87"/>
      <c r="D20" s="52"/>
    </row>
    <row r="21" spans="1:4" ht="19.5" customHeight="1" x14ac:dyDescent="0.25">
      <c r="A21" s="22"/>
      <c r="B21" s="64" t="s">
        <v>10</v>
      </c>
      <c r="C21" s="65"/>
      <c r="D21" s="52"/>
    </row>
    <row r="22" spans="1:4" ht="28.5" customHeight="1" x14ac:dyDescent="0.25">
      <c r="A22" s="22"/>
      <c r="B22" s="64" t="s">
        <v>11</v>
      </c>
      <c r="C22" s="65"/>
      <c r="D22" s="52"/>
    </row>
    <row r="23" spans="1:4" ht="30" customHeight="1" x14ac:dyDescent="0.25">
      <c r="A23" s="22" t="s">
        <v>26</v>
      </c>
      <c r="B23" s="86" t="s">
        <v>40</v>
      </c>
      <c r="C23" s="87"/>
      <c r="D23" s="51"/>
    </row>
    <row r="24" spans="1:4" ht="15.6" x14ac:dyDescent="0.25">
      <c r="A24" s="22"/>
      <c r="B24" s="64" t="s">
        <v>10</v>
      </c>
      <c r="C24" s="65"/>
      <c r="D24" s="52"/>
    </row>
    <row r="25" spans="1:4" ht="28.5" customHeight="1" x14ac:dyDescent="0.25">
      <c r="A25" s="22"/>
      <c r="B25" s="64" t="s">
        <v>11</v>
      </c>
      <c r="C25" s="65"/>
      <c r="D25" s="52"/>
    </row>
    <row r="26" spans="1:4" ht="28.5" customHeight="1" x14ac:dyDescent="0.25">
      <c r="A26" s="22" t="s">
        <v>48</v>
      </c>
      <c r="B26" s="86" t="s">
        <v>51</v>
      </c>
      <c r="C26" s="87"/>
      <c r="D26" s="51"/>
    </row>
    <row r="27" spans="1:4" ht="28.5" customHeight="1" x14ac:dyDescent="0.25">
      <c r="A27" s="22"/>
      <c r="B27" s="64" t="s">
        <v>10</v>
      </c>
      <c r="C27" s="65"/>
      <c r="D27" s="52"/>
    </row>
    <row r="28" spans="1:4" ht="28.5" customHeight="1" x14ac:dyDescent="0.25">
      <c r="A28" s="22"/>
      <c r="B28" s="64" t="s">
        <v>11</v>
      </c>
      <c r="C28" s="65"/>
      <c r="D28" s="52"/>
    </row>
    <row r="29" spans="1:4" ht="28.5" customHeight="1" thickBot="1" x14ac:dyDescent="0.3">
      <c r="A29" s="23"/>
      <c r="B29" s="99" t="s">
        <v>32</v>
      </c>
      <c r="C29" s="98"/>
      <c r="D29" s="10">
        <f>D16+D19+D25+D22+D28</f>
        <v>0</v>
      </c>
    </row>
    <row r="30" spans="1:4" s="8" customFormat="1" ht="15.75" customHeight="1" x14ac:dyDescent="0.25">
      <c r="A30" s="21" t="s">
        <v>28</v>
      </c>
      <c r="B30" s="78" t="s">
        <v>19</v>
      </c>
      <c r="C30" s="79"/>
      <c r="D30" s="80"/>
    </row>
    <row r="31" spans="1:4" ht="15.6" x14ac:dyDescent="0.25">
      <c r="A31" s="22" t="s">
        <v>30</v>
      </c>
      <c r="B31" s="86" t="s">
        <v>20</v>
      </c>
      <c r="C31" s="87"/>
      <c r="D31" s="11" t="s">
        <v>45</v>
      </c>
    </row>
    <row r="32" spans="1:4" ht="15" customHeight="1" x14ac:dyDescent="0.25">
      <c r="A32" s="22"/>
      <c r="B32" s="64" t="s">
        <v>10</v>
      </c>
      <c r="C32" s="65"/>
      <c r="D32" s="13"/>
    </row>
    <row r="33" spans="1:4" ht="15" customHeight="1" x14ac:dyDescent="0.25">
      <c r="A33" s="22"/>
      <c r="B33" s="64" t="s">
        <v>11</v>
      </c>
      <c r="C33" s="65"/>
      <c r="D33" s="9">
        <f>D32*10</f>
        <v>0</v>
      </c>
    </row>
    <row r="34" spans="1:4" ht="32.25" customHeight="1" thickBot="1" x14ac:dyDescent="0.3">
      <c r="A34" s="23"/>
      <c r="B34" s="99" t="s">
        <v>33</v>
      </c>
      <c r="C34" s="98"/>
      <c r="D34" s="10">
        <f>D33</f>
        <v>0</v>
      </c>
    </row>
    <row r="35" spans="1:4" ht="15.75" customHeight="1" x14ac:dyDescent="0.25"/>
    <row r="36" spans="1:4" ht="27" customHeight="1" thickBot="1" x14ac:dyDescent="0.3"/>
    <row r="37" spans="1:4" ht="15.6" x14ac:dyDescent="0.25">
      <c r="A37" s="21" t="s">
        <v>29</v>
      </c>
      <c r="B37" s="78" t="s">
        <v>21</v>
      </c>
      <c r="C37" s="79"/>
      <c r="D37" s="80"/>
    </row>
    <row r="38" spans="1:4" ht="65.25" customHeight="1" x14ac:dyDescent="0.25">
      <c r="A38" s="22"/>
      <c r="B38" s="64" t="s">
        <v>22</v>
      </c>
      <c r="C38" s="65"/>
      <c r="D38" s="14"/>
    </row>
    <row r="39" spans="1:4" ht="16.2" thickBot="1" x14ac:dyDescent="0.3">
      <c r="A39" s="23"/>
      <c r="B39" s="88" t="s">
        <v>9</v>
      </c>
      <c r="C39" s="89"/>
      <c r="D39" s="10">
        <f>D38*(D34+D29+D13)</f>
        <v>0</v>
      </c>
    </row>
    <row r="40" spans="1:4" x14ac:dyDescent="0.25">
      <c r="A40" s="90" t="s">
        <v>23</v>
      </c>
      <c r="B40" s="91"/>
      <c r="C40" s="92"/>
      <c r="D40" s="30">
        <f>D39+D34+D29+D13</f>
        <v>70944.2</v>
      </c>
    </row>
    <row r="41" spans="1:4" x14ac:dyDescent="0.25">
      <c r="A41" s="93" t="s">
        <v>24</v>
      </c>
      <c r="B41" s="94"/>
      <c r="C41" s="95"/>
      <c r="D41" s="20">
        <f>D40*0.19</f>
        <v>13479.397999999999</v>
      </c>
    </row>
    <row r="42" spans="1:4" ht="14.4" thickBot="1" x14ac:dyDescent="0.3">
      <c r="A42" s="96" t="s">
        <v>25</v>
      </c>
      <c r="B42" s="97"/>
      <c r="C42" s="98"/>
      <c r="D42" s="10">
        <f>D40+D41</f>
        <v>84423.597999999998</v>
      </c>
    </row>
  </sheetData>
  <sheetProtection algorithmName="SHA-512" hashValue="rBMYqX65wBg0WqT6rzNYCqch6ydCQslrvLTsyHzgKdN0ig0DbII9JIyezeSUACnhoFe5ssUJZZAH4xwGclSVIQ==" saltValue="x3l5HTwztHlG2cxg6p5rmA==" spinCount="100000" sheet="1" selectLockedCells="1"/>
  <mergeCells count="34">
    <mergeCell ref="B30:D30"/>
    <mergeCell ref="B29:C29"/>
    <mergeCell ref="B13:C13"/>
    <mergeCell ref="B14:D14"/>
    <mergeCell ref="B15:C15"/>
    <mergeCell ref="B17:C17"/>
    <mergeCell ref="B27:C27"/>
    <mergeCell ref="B28:C28"/>
    <mergeCell ref="B26:C26"/>
    <mergeCell ref="B18:C18"/>
    <mergeCell ref="B19:C19"/>
    <mergeCell ref="B23:C23"/>
    <mergeCell ref="B24:C24"/>
    <mergeCell ref="B25:C25"/>
    <mergeCell ref="B20:C20"/>
    <mergeCell ref="B21:C21"/>
    <mergeCell ref="A42:C42"/>
    <mergeCell ref="B31:C31"/>
    <mergeCell ref="B32:C32"/>
    <mergeCell ref="B33:C33"/>
    <mergeCell ref="B34:C34"/>
    <mergeCell ref="B37:D37"/>
    <mergeCell ref="B38:C38"/>
    <mergeCell ref="B39:C39"/>
    <mergeCell ref="A40:C40"/>
    <mergeCell ref="A41:C41"/>
    <mergeCell ref="B22:C22"/>
    <mergeCell ref="B10:C10"/>
    <mergeCell ref="B9:D9"/>
    <mergeCell ref="A2:C3"/>
    <mergeCell ref="A4:C4"/>
    <mergeCell ref="A5:C5"/>
    <mergeCell ref="A6:C6"/>
    <mergeCell ref="A7:C7"/>
  </mergeCells>
  <pageMargins left="0.7" right="0.7" top="0.84558823529411764" bottom="0.75" header="0.3" footer="0.3"/>
  <pageSetup paperSize="9" orientation="portrait" r:id="rId1"/>
  <headerFooter>
    <oddHeader xml:space="preserve">&amp;L&amp;"Arial,Standard"&amp;9Anlage Leistungen mit Netto- Einzelpreisen Grundleistungen, besondere Leistungen, weitere  Fachplanungs-  und Beratungsleistungen, Nebenkosten  für die Straße &amp;"Arial,Fett"Mühlenfeldstraße zwischen Ahler Straße und Hasenneststraße
</oddHeader>
    <oddFooter>&amp;L&amp;D&amp;R&amp;N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Summe_Honorar</vt:lpstr>
      <vt:lpstr>Mühlenfeldstr_Verkehrsanlagen</vt:lpstr>
      <vt:lpstr>Mühlenfeldstr_Ingenieurbauwerke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2026-02-02T08:46:44Z</dcterms:modified>
</cp:coreProperties>
</file>