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64011"/>
  <bookViews>
    <workbookView xWindow="0" yWindow="0" windowWidth="22260" windowHeight="12648"/>
  </bookViews>
  <sheets>
    <sheet name="Matrix" sheetId="1" r:id="rId1"/>
    <sheet name="Vordruck1a_Leitung" sheetId="9" r:id="rId2"/>
    <sheet name="Vordruck1a_stellv_Leitung" sheetId="10" r:id="rId3"/>
    <sheet name="Vordruck1b_Leitung" sheetId="6" r:id="rId4"/>
    <sheet name="Vordruck1c_stellv_Leitung" sheetId="7" r:id="rId5"/>
    <sheet name="Vordruck2_Qualitätskonzept" sheetId="8"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 l="1"/>
  <c r="A9" i="10" l="1"/>
  <c r="A6" i="10"/>
  <c r="A5" i="10"/>
  <c r="A4" i="10"/>
  <c r="A2" i="10"/>
  <c r="A1" i="10"/>
  <c r="A9" i="9" l="1"/>
  <c r="A6" i="9"/>
  <c r="A5" i="9"/>
  <c r="A4" i="9"/>
  <c r="A2" i="9"/>
  <c r="A1" i="9"/>
  <c r="A4" i="6" l="1"/>
  <c r="A4" i="7"/>
  <c r="A5" i="8" l="1"/>
  <c r="A4" i="8"/>
  <c r="A2" i="8"/>
  <c r="A1" i="8"/>
  <c r="A9" i="7"/>
  <c r="A6" i="7"/>
  <c r="A5" i="7"/>
  <c r="A2" i="7"/>
  <c r="A1" i="7"/>
  <c r="A9" i="6" l="1"/>
  <c r="A6" i="6"/>
  <c r="A5" i="6"/>
  <c r="A2" i="6"/>
  <c r="A1" i="6"/>
</calcChain>
</file>

<file path=xl/sharedStrings.xml><?xml version="1.0" encoding="utf-8"?>
<sst xmlns="http://schemas.openxmlformats.org/spreadsheetml/2006/main" count="90" uniqueCount="57">
  <si>
    <t>Auftraggeber</t>
  </si>
  <si>
    <t>anrechenbare Baukosten [€]</t>
  </si>
  <si>
    <t>Kurzbeschreibung/ Benennung der Leistung</t>
  </si>
  <si>
    <t>Projekt</t>
  </si>
  <si>
    <t>Projektleitung</t>
  </si>
  <si>
    <t>Vordruck</t>
  </si>
  <si>
    <t>Summe</t>
  </si>
  <si>
    <t>B) Honorarangebot</t>
  </si>
  <si>
    <t>5 Punkte: sehr gut/absolut logisch und nachvollziehbar/aus Sicht des Auftraggebers optimal                                                                                                                4 Punkte: gut/logisch und nachvollziehbar/durchweg überzeugend                                                 3 Punkte: befriedigend/größtenteils logisch und nachvollziehbar/den durchschnittlichen Erwartungen entsprechend                                                                       2 Punkte: ausreichend/nur bedingt logisch und nachvollziehbar/den Erwartungen nur teilweise entsprechend                                                                                1 Punkt: mangelhaft / logisiche Fehler/im Ganzen unzureichend                                                                           0 Punkte: völlig ungenügend/ keine Aussage/ keine Darstellung</t>
  </si>
  <si>
    <t>Erläutern Sie die Organisationsstrukturen Ihres Büros allgemein und insbesondere für das geplante Projekt: 
1. Vertretungsregelungen 
2.  Erreichbarkeit des Ausführungsortes 
3. Reaktionszeiten in der Planung und in der Bauausführung während der Geschäftszeiten
4. Anwesenheitsintervalle der örtl. Bauleitung  während der Hauptbauarbeiten 
5. Zeitschiene Planung bis einschl. LPH 6</t>
  </si>
  <si>
    <t>2) Qualitätskonzept</t>
  </si>
  <si>
    <t>c) Berufserfahrung  stellv. Projektleitung</t>
  </si>
  <si>
    <t>b) Berufserfahrung  Projektleitung</t>
  </si>
  <si>
    <t>5 Punkte: 5 oder mehr vgl. Referenzprojekte                                                                   4 Punkte: 4 vgl. Referenzprojekte                                                              3 Punkte: 3 vgl. Referenzprojekte                                                            2 Punkte: 2 vgl. Referenzprojekte                                                             1 Punkt: 1 vgl. Referenzprojekt                                                                                             0 Punkte: kein vergleichbares Referenzprojekt</t>
  </si>
  <si>
    <t>a) Referenzen der Projektleitung und stellv. Projektleitung</t>
  </si>
  <si>
    <t>1) Leitung und Fachplanung  Projektteam</t>
  </si>
  <si>
    <t>A. Auftragsbezogene Qualifikation und Organisation des Projektteams</t>
  </si>
  <si>
    <t>Gewichtung</t>
  </si>
  <si>
    <t>Bewertung</t>
  </si>
  <si>
    <t>Anmerkung</t>
  </si>
  <si>
    <t>Beurteilungskriterium/Unterkriterien</t>
  </si>
  <si>
    <t>Bewertungsmatrix</t>
  </si>
  <si>
    <t>Zuschlagskriterien</t>
  </si>
  <si>
    <t>stellvertretende Projektleitung</t>
  </si>
  <si>
    <t>Mindestens ist darzustellen, dass die Berufsbezeichnung Bachelor of Science oder Bachelor of Arts geführt werden kann.</t>
  </si>
  <si>
    <t>Nachweis akademischer Grad</t>
  </si>
  <si>
    <t>Kurzlebenslauf</t>
  </si>
  <si>
    <t>Aus dem Kurzlebenslauf sind folgende Eckdaten nachvollziehbar und schlüssig darzustellen:</t>
  </si>
  <si>
    <t>Ausbildung</t>
  </si>
  <si>
    <t xml:space="preserve">Studium </t>
  </si>
  <si>
    <t>Beruflicher Werdegang</t>
  </si>
  <si>
    <t>Bennenung der Arbeitgeber</t>
  </si>
  <si>
    <t>Zeitraum der Betriebszugehörigkeit</t>
  </si>
  <si>
    <t>stichpunktartige Arbeitsschwerpunkte</t>
  </si>
  <si>
    <t>Der Kurzlebenslauf ist auf einem separaten Dokument beizufügen.</t>
  </si>
  <si>
    <t>Hinweis: Die Referenzen beziehen sich auf die Person und müssen nicht zwingend bei dem aktuellen Arbeitgeber erbracht worden sein. Ebenso können sich die Referenzen der Projektleitung und stellvertretenden Projektleitung überschneiden.</t>
  </si>
  <si>
    <t>stellvertrende Projektleitung</t>
  </si>
  <si>
    <t xml:space="preserve">Erläutern Sie die Organisationsstrukturen Ihres Büros allgemein und insbesondere für das geplante Projekt: </t>
  </si>
  <si>
    <t xml:space="preserve">1. Vertretungsregelungen </t>
  </si>
  <si>
    <t xml:space="preserve">2.  Erreichbarkeit des Ausführungsortes </t>
  </si>
  <si>
    <t>3. Reaktionszeiten in der Planung und in der Bauausführung während der Geschäftszeiten</t>
  </si>
  <si>
    <t xml:space="preserve">4. Anwesenheitsintervalle der örtl. Bauleitung  während der Hauptbauarbeiten </t>
  </si>
  <si>
    <t>5. Zeitschiene Planung bis einschl. LPH 6</t>
  </si>
  <si>
    <t>Hinweis zu Punkt 5: Die Darstellung kann über eine Auflistung der Meilensteine der Leistungsphasen in diesem Dokument erfolgen oder mittels Projektzeitplan in einem separaten Dokument.</t>
  </si>
  <si>
    <r>
      <t xml:space="preserve">Der Nachweis des akademischen Grades ist gesondert durch eine </t>
    </r>
    <r>
      <rPr>
        <b/>
        <sz val="11"/>
        <color rgb="FFFF0000"/>
        <rFont val="Arial"/>
        <family val="2"/>
      </rPr>
      <t xml:space="preserve">Kopie </t>
    </r>
    <r>
      <rPr>
        <sz val="11"/>
        <color theme="1"/>
        <rFont val="Arial"/>
        <family val="2"/>
      </rPr>
      <t>des Abschlusszeugnisses der (Fach-) Hochschule zu erbringen.</t>
    </r>
  </si>
  <si>
    <r>
      <t xml:space="preserve">Der Nachweis des akademischen Grades ist gesondert durch eine </t>
    </r>
    <r>
      <rPr>
        <b/>
        <sz val="11"/>
        <color rgb="FFFF0000"/>
        <rFont val="Arial"/>
        <family val="2"/>
      </rPr>
      <t>Kopie</t>
    </r>
    <r>
      <rPr>
        <sz val="11"/>
        <color theme="1"/>
        <rFont val="Arial"/>
        <family val="2"/>
      </rPr>
      <t xml:space="preserve"> des Abschlusszeugnisses der (Fach-) Hochschule zu erbringen.</t>
    </r>
  </si>
  <si>
    <t>Eine Kanalbaumaßnahme, bei der mindestens 50% des ursprünglichen Straßenbaukörpers wiederhergestellt werden muss, kann als Referenzprojekt angesehen werden, sofern die Planung in den Händen der hiergenannen stellvertretenden Projektleitung lag.</t>
  </si>
  <si>
    <t>hier bitte ausfüllen</t>
  </si>
  <si>
    <t>Das preisgünstigste Angebot erhält 5 Punkte. Honorarangebote, die um 100% oder mehr über dem niedrigsten Honorarangebot liegen,erhalten 0 Punkte. Honorarangebote,die innerhalb der vorgenannten Spanne von 100% liegen, werden gemäß folgender Formel bewertet: Punktzahl = 5 - (5*(angebotener Preis - niedrigster Preis) / niedrigster Preis). Die Punktzahl wird auf zwei Zahlen hinter dem Komma kaufmännisch auf- oder abgerundet.</t>
  </si>
  <si>
    <t>Name</t>
  </si>
  <si>
    <t>Zeitraum</t>
  </si>
  <si>
    <t>Ein Referenzprojekt wird als vergleichbar angesehen, wenn es innerhalb der letzten 3 Jahre als Baumaßnahme des öffentlichen Sektors als gemeinsame Straßenbau- und Kanalbaumaßnahme geplant und in der Bauphase betreut wurde.</t>
  </si>
  <si>
    <r>
      <t>Planungsleistungen für die "</t>
    </r>
    <r>
      <rPr>
        <b/>
        <sz val="11"/>
        <color rgb="FFFF0000"/>
        <rFont val="Calibri"/>
        <family val="2"/>
        <scheme val="minor"/>
      </rPr>
      <t>Mühlenfeldstraße</t>
    </r>
    <r>
      <rPr>
        <b/>
        <sz val="11"/>
        <color theme="1"/>
        <rFont val="Calibri"/>
        <family val="2"/>
        <scheme val="minor"/>
      </rPr>
      <t>" zwischen "Ahler Straße" und "Hasenneststraße"</t>
    </r>
  </si>
  <si>
    <t>Mindestanforderung: Die Projektleitung muss über mind. 3 Jahre einschlägige oder eine vergleichbare Berufserfahrung verfügen, andernfalls wird das Angebot ausgeschlossen (Lebenslauf, akademischer Grad)</t>
  </si>
  <si>
    <t>Mindestanforderung: Die stellv. Projektleitung muss über mind. 3 Jahre einschlägige oder eine vergleichbare Berufserfahrung verfügen, andernfalls wird das Angebot ausgeschlossen (Lebenslauf, akademischer Grad)</t>
  </si>
  <si>
    <t>Die Bewertung des Honorarangebots erfolgt anhand der vom Bieter angebotenen Honorarsumme. Bewertet wird das voraussichtliche Gesamthonorar, brutto,  für die ausgeschriebenen Planungsleistungen, inklusive der Nebenkosten und Zu- sowie Abschlägen.</t>
  </si>
  <si>
    <t>5 Punkte: &gt;= 10 Jahre                                                                                4 Punkte: 9 bis 10 Jahre                                                                             3 Punkte: 8 Jahre bis 9 Jahre                                                               2 Punkte: 5 Jahre bis 8 Jahre                                                                             1 Punkt: 3 Jahre bis 5 Jahre                                                                           0 Punkte: &lt; 3 Jahre (Angebotsausschluss)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</si>
</sst>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4"/>
      <color theme="1"/>
      <name val="Arial"/>
      <family val="2"/>
    </font>
    <font>
      <b/>
      <sz val="14"/>
      <color theme="1"/>
      <name val="Calibri"/>
      <family val="2"/>
      <scheme val="minor"/>
    </font>
    <font>
      <b/>
      <sz val="20"/>
      <color theme="1"/>
      <name val="Calibri"/>
      <family val="2"/>
      <scheme val="minor"/>
    </font>
    <font>
      <b/>
      <sz val="11"/>
      <color theme="1"/>
      <name val="Arial"/>
      <family val="2"/>
    </font>
    <font>
      <b/>
      <sz val="11"/>
      <color rgb="FFFF0000"/>
      <name val="Arial"/>
      <family val="2"/>
    </font>
    <font>
      <b/>
      <sz val="11"/>
      <color rgb="FFFF0000"/>
      <name val="Calibri"/>
      <family val="2"/>
      <scheme val="minor"/>
    </font>
  </fonts>
  <fills count="5">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3" fillId="0" borderId="0" xfId="0" applyFont="1" applyAlignment="1">
      <alignment horizontal="left"/>
    </xf>
    <xf numFmtId="0" fontId="3" fillId="0" borderId="1" xfId="0" applyFont="1" applyBorder="1" applyAlignment="1">
      <alignment horizontal="center" vertical="top"/>
    </xf>
    <xf numFmtId="9" fontId="0" fillId="2" borderId="0" xfId="0" applyNumberFormat="1" applyFill="1" applyAlignment="1">
      <alignment vertical="top"/>
    </xf>
    <xf numFmtId="0" fontId="0" fillId="2" borderId="0" xfId="0" applyFill="1"/>
    <xf numFmtId="0" fontId="2" fillId="2" borderId="0" xfId="0" applyFont="1" applyFill="1"/>
    <xf numFmtId="9" fontId="0" fillId="0" borderId="1" xfId="1" applyFont="1" applyBorder="1" applyAlignment="1">
      <alignment vertical="top"/>
    </xf>
    <xf numFmtId="0" fontId="0" fillId="0" borderId="1" xfId="0" applyBorder="1" applyAlignment="1">
      <alignment vertical="top" wrapText="1"/>
    </xf>
    <xf numFmtId="0" fontId="0" fillId="0" borderId="1" xfId="0" applyBorder="1"/>
    <xf numFmtId="0" fontId="0" fillId="0" borderId="1" xfId="0" applyBorder="1" applyAlignment="1">
      <alignment vertical="top"/>
    </xf>
    <xf numFmtId="9" fontId="0" fillId="3" borderId="0" xfId="0" applyNumberFormat="1" applyFill="1"/>
    <xf numFmtId="0" fontId="0" fillId="3" borderId="0" xfId="0" applyFill="1"/>
    <xf numFmtId="9" fontId="0" fillId="3" borderId="0" xfId="0" applyNumberFormat="1" applyFill="1" applyAlignment="1">
      <alignment vertical="top"/>
    </xf>
    <xf numFmtId="0" fontId="0" fillId="3" borderId="0" xfId="0" applyFill="1" applyAlignment="1">
      <alignment wrapText="1"/>
    </xf>
    <xf numFmtId="0" fontId="5" fillId="0" borderId="0" xfId="0" applyFont="1"/>
    <xf numFmtId="0" fontId="6" fillId="0" borderId="0" xfId="0" applyFont="1"/>
    <xf numFmtId="0" fontId="7" fillId="0" borderId="0" xfId="0" applyFont="1" applyAlignment="1">
      <alignment horizontal="left"/>
    </xf>
    <xf numFmtId="0" fontId="3" fillId="0" borderId="0" xfId="0" applyFont="1" applyBorder="1" applyAlignment="1" applyProtection="1">
      <alignment horizontal="left"/>
      <protection locked="0"/>
    </xf>
    <xf numFmtId="0" fontId="3" fillId="0" borderId="0" xfId="0" applyFont="1" applyBorder="1" applyAlignment="1" applyProtection="1">
      <alignment wrapText="1"/>
      <protection locked="0"/>
    </xf>
    <xf numFmtId="0" fontId="3" fillId="0" borderId="0" xfId="0" applyFont="1" applyBorder="1" applyAlignment="1" applyProtection="1">
      <protection locked="0"/>
    </xf>
    <xf numFmtId="0" fontId="0" fillId="0" borderId="0" xfId="0" applyAlignment="1">
      <alignment wrapText="1"/>
    </xf>
    <xf numFmtId="0" fontId="2" fillId="2" borderId="0" xfId="0" applyFont="1" applyFill="1" applyAlignment="1">
      <alignment wrapText="1"/>
    </xf>
    <xf numFmtId="0" fontId="8" fillId="0" borderId="0" xfId="0" applyFont="1" applyAlignment="1">
      <alignment horizontal="left"/>
    </xf>
    <xf numFmtId="0" fontId="3" fillId="0" borderId="0" xfId="0" applyFont="1" applyAlignment="1" applyProtection="1">
      <alignment horizontal="left"/>
    </xf>
    <xf numFmtId="0" fontId="3" fillId="0" borderId="0" xfId="0" applyFont="1" applyBorder="1" applyAlignment="1" applyProtection="1">
      <alignment wrapText="1"/>
    </xf>
    <xf numFmtId="0" fontId="3" fillId="0" borderId="0" xfId="0" applyFont="1" applyBorder="1" applyAlignment="1" applyProtection="1">
      <alignment vertical="top" wrapText="1"/>
    </xf>
    <xf numFmtId="0" fontId="3" fillId="4" borderId="1" xfId="0" applyFont="1" applyFill="1" applyBorder="1" applyAlignment="1" applyProtection="1">
      <alignment horizontal="left" vertical="top" wrapText="1"/>
      <protection locked="0"/>
    </xf>
    <xf numFmtId="0" fontId="3" fillId="0" borderId="1" xfId="0" applyFont="1" applyBorder="1" applyAlignment="1">
      <alignment horizontal="left" vertical="top" wrapText="1"/>
    </xf>
    <xf numFmtId="0" fontId="2" fillId="0" borderId="0" xfId="0" applyFont="1" applyFill="1" applyAlignment="1">
      <alignment horizontal="left" wrapText="1"/>
    </xf>
    <xf numFmtId="0" fontId="3" fillId="0" borderId="0" xfId="0" applyFont="1" applyAlignment="1">
      <alignment horizontal="left" vertical="top" wrapText="1"/>
    </xf>
    <xf numFmtId="0" fontId="4" fillId="0" borderId="0" xfId="0" applyFont="1" applyAlignment="1">
      <alignment horizontal="center"/>
    </xf>
    <xf numFmtId="0" fontId="4" fillId="0" borderId="0" xfId="0" applyFont="1" applyAlignment="1">
      <alignment horizontal="left"/>
    </xf>
    <xf numFmtId="0" fontId="7" fillId="0" borderId="0" xfId="0" applyFont="1" applyAlignment="1">
      <alignment horizontal="left" wrapText="1"/>
    </xf>
    <xf numFmtId="0" fontId="3" fillId="4" borderId="0" xfId="0" applyFont="1" applyFill="1" applyAlignment="1" applyProtection="1">
      <alignment horizontal="left" vertical="top" wrapText="1"/>
      <protection locked="0"/>
    </xf>
    <xf numFmtId="0" fontId="3" fillId="4" borderId="1" xfId="0" applyFont="1" applyFill="1" applyBorder="1" applyAlignment="1" applyProtection="1">
      <alignment horizontal="left" vertical="top" wrapText="1"/>
      <protection locked="0"/>
    </xf>
    <xf numFmtId="0" fontId="3" fillId="0" borderId="1" xfId="0" applyFont="1" applyBorder="1" applyAlignment="1">
      <alignment horizontal="center" vertical="top" wrapText="1"/>
    </xf>
    <xf numFmtId="0" fontId="3" fillId="0" borderId="0" xfId="0" applyFont="1" applyBorder="1" applyAlignment="1">
      <alignment horizontal="left" wrapText="1"/>
    </xf>
    <xf numFmtId="0" fontId="3" fillId="0" borderId="0" xfId="0" applyFont="1" applyBorder="1" applyAlignment="1">
      <alignment horizontal="left" vertical="top" wrapText="1"/>
    </xf>
    <xf numFmtId="0" fontId="7" fillId="0" borderId="0" xfId="0" applyFont="1" applyBorder="1" applyAlignment="1">
      <alignment horizontal="left" wrapText="1"/>
    </xf>
    <xf numFmtId="0" fontId="3" fillId="0" borderId="0" xfId="0" applyFont="1" applyAlignment="1">
      <alignment horizontal="left" wrapText="1"/>
    </xf>
    <xf numFmtId="0" fontId="3" fillId="0" borderId="1" xfId="0" applyFont="1" applyBorder="1" applyAlignment="1">
      <alignment horizontal="left" vertical="top"/>
    </xf>
    <xf numFmtId="0" fontId="3" fillId="0" borderId="1" xfId="0" applyFont="1" applyBorder="1" applyAlignment="1">
      <alignment horizontal="left"/>
    </xf>
    <xf numFmtId="0" fontId="3" fillId="0" borderId="0" xfId="0" applyFont="1" applyBorder="1" applyAlignment="1" applyProtection="1">
      <alignment horizontal="left" vertical="top" wrapText="1"/>
    </xf>
    <xf numFmtId="0" fontId="4" fillId="0" borderId="0" xfId="0" applyFont="1" applyAlignment="1" applyProtection="1">
      <alignment horizontal="center"/>
    </xf>
    <xf numFmtId="0" fontId="4" fillId="0" borderId="0" xfId="0" applyFont="1" applyAlignment="1" applyProtection="1">
      <alignment horizontal="left"/>
    </xf>
    <xf numFmtId="0" fontId="7" fillId="0" borderId="0" xfId="0" applyFont="1" applyAlignment="1" applyProtection="1">
      <alignment horizontal="left" wrapText="1"/>
    </xf>
    <xf numFmtId="0" fontId="3" fillId="0" borderId="0" xfId="0" applyFont="1" applyAlignment="1" applyProtection="1">
      <alignment horizontal="left" vertical="top"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view="pageLayout" zoomScaleNormal="85" workbookViewId="0">
      <selection activeCell="C14" sqref="C14"/>
    </sheetView>
  </sheetViews>
  <sheetFormatPr baseColWidth="10" defaultRowHeight="14.4" x14ac:dyDescent="0.3"/>
  <cols>
    <col min="1" max="1" width="26" customWidth="1"/>
    <col min="2" max="2" width="27.33203125" customWidth="1"/>
    <col min="3" max="3" width="27.44140625" customWidth="1"/>
    <col min="4" max="4" width="16.33203125" customWidth="1"/>
    <col min="5" max="5" width="11.5546875" bestFit="1" customWidth="1"/>
  </cols>
  <sheetData>
    <row r="1" spans="1:4" ht="25.8" x14ac:dyDescent="0.5">
      <c r="A1" s="15" t="s">
        <v>22</v>
      </c>
    </row>
    <row r="2" spans="1:4" ht="18" x14ac:dyDescent="0.35">
      <c r="A2" s="14" t="s">
        <v>21</v>
      </c>
    </row>
    <row r="4" spans="1:4" ht="15" customHeight="1" x14ac:dyDescent="0.3">
      <c r="A4" s="28" t="s">
        <v>52</v>
      </c>
      <c r="B4" s="28"/>
      <c r="C4" s="28"/>
      <c r="D4" s="28"/>
    </row>
    <row r="6" spans="1:4" ht="29.25" customHeight="1" x14ac:dyDescent="0.3">
      <c r="A6" s="5" t="s">
        <v>20</v>
      </c>
      <c r="B6" s="5" t="s">
        <v>19</v>
      </c>
      <c r="C6" s="5" t="s">
        <v>18</v>
      </c>
      <c r="D6" s="21" t="s">
        <v>17</v>
      </c>
    </row>
    <row r="8" spans="1:4" x14ac:dyDescent="0.3">
      <c r="A8" s="5" t="s">
        <v>16</v>
      </c>
      <c r="B8" s="4"/>
      <c r="C8" s="4"/>
      <c r="D8" s="3"/>
    </row>
    <row r="10" spans="1:4" ht="28.8" x14ac:dyDescent="0.3">
      <c r="A10" s="13" t="s">
        <v>15</v>
      </c>
      <c r="B10" s="11"/>
      <c r="C10" s="11"/>
      <c r="D10" s="12"/>
    </row>
    <row r="12" spans="1:4" ht="207.75" customHeight="1" x14ac:dyDescent="0.3">
      <c r="A12" s="7" t="s">
        <v>14</v>
      </c>
      <c r="B12" s="7" t="s">
        <v>51</v>
      </c>
      <c r="C12" s="7" t="s">
        <v>13</v>
      </c>
      <c r="D12" s="6">
        <v>0.25</v>
      </c>
    </row>
    <row r="13" spans="1:4" ht="137.25" customHeight="1" x14ac:dyDescent="0.3">
      <c r="A13" s="7" t="s">
        <v>12</v>
      </c>
      <c r="B13" s="7" t="s">
        <v>53</v>
      </c>
      <c r="C13" s="7" t="s">
        <v>56</v>
      </c>
      <c r="D13" s="6">
        <v>0.1</v>
      </c>
    </row>
    <row r="14" spans="1:4" ht="150" customHeight="1" x14ac:dyDescent="0.3">
      <c r="A14" s="7" t="s">
        <v>11</v>
      </c>
      <c r="B14" s="7" t="s">
        <v>54</v>
      </c>
      <c r="C14" s="7" t="s">
        <v>56</v>
      </c>
      <c r="D14" s="6">
        <v>0.05</v>
      </c>
    </row>
    <row r="15" spans="1:4" x14ac:dyDescent="0.3">
      <c r="A15" s="20"/>
    </row>
    <row r="16" spans="1:4" x14ac:dyDescent="0.3">
      <c r="A16" s="11" t="s">
        <v>10</v>
      </c>
      <c r="B16" s="11"/>
      <c r="C16" s="11"/>
      <c r="D16" s="10"/>
    </row>
    <row r="18" spans="1:4" ht="270" customHeight="1" x14ac:dyDescent="0.3">
      <c r="A18" s="9"/>
      <c r="B18" s="7" t="s">
        <v>9</v>
      </c>
      <c r="C18" s="7" t="s">
        <v>8</v>
      </c>
      <c r="D18" s="6">
        <v>0.15</v>
      </c>
    </row>
    <row r="20" spans="1:4" x14ac:dyDescent="0.3">
      <c r="A20" s="5" t="s">
        <v>7</v>
      </c>
      <c r="B20" s="4"/>
      <c r="C20" s="4"/>
      <c r="D20" s="3"/>
    </row>
    <row r="22" spans="1:4" ht="304.5" customHeight="1" x14ac:dyDescent="0.3">
      <c r="A22" s="7" t="s">
        <v>55</v>
      </c>
      <c r="B22" s="8"/>
      <c r="C22" s="7" t="s">
        <v>48</v>
      </c>
      <c r="D22" s="6">
        <v>0.45</v>
      </c>
    </row>
    <row r="24" spans="1:4" x14ac:dyDescent="0.3">
      <c r="A24" s="5" t="s">
        <v>6</v>
      </c>
      <c r="B24" s="4"/>
      <c r="C24" s="4"/>
      <c r="D24" s="3">
        <f>SUM(D12:D22)</f>
        <v>1</v>
      </c>
    </row>
  </sheetData>
  <sheetProtection algorithmName="SHA-512" hashValue="E3rtCfJ9x6qS+fHA1C1nvY3JhyIVXvsvU7mSmOVLPKGXtsTQDdKCsJfGhXjBwoDzqwHZd2U52QQHj7JsuBpnhA==" saltValue="YWqmr64yMFftKAYjam2LeQ==" spinCount="100000" sheet="1" objects="1" scenarios="1"/>
  <mergeCells count="1">
    <mergeCell ref="A4:D4"/>
  </mergeCells>
  <pageMargins left="0.25" right="0.25" top="0.75" bottom="0.75" header="0.3" footer="0.3"/>
  <pageSetup paperSize="9" orientation="portrait" r:id="rId1"/>
  <headerFooter>
    <oddHeader xml:space="preserve">&amp;LStadt Bünde | Amt 67 Verkehrsplanung </oddHeader>
    <oddFooter>&amp;L&amp;D&amp;R&amp;P</oddFooter>
  </headerFooter>
  <rowBreaks count="1" manualBreakCount="1">
    <brk id="1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Layout" topLeftCell="A19" zoomScaleNormal="100" workbookViewId="0">
      <selection activeCell="B17" sqref="B17:D17"/>
    </sheetView>
  </sheetViews>
  <sheetFormatPr baseColWidth="10" defaultColWidth="11.44140625" defaultRowHeight="13.8" x14ac:dyDescent="0.25"/>
  <cols>
    <col min="1" max="3" width="11.44140625" style="1"/>
    <col min="4" max="4" width="17" style="1" customWidth="1"/>
    <col min="5" max="5" width="14.44140625" style="1" customWidth="1"/>
    <col min="6" max="6" width="12.88671875" style="1" bestFit="1" customWidth="1"/>
    <col min="7" max="16384" width="11.44140625" style="1"/>
  </cols>
  <sheetData>
    <row r="1" spans="1:7" ht="17.399999999999999" x14ac:dyDescent="0.3">
      <c r="A1" s="30" t="str">
        <f>Matrix!A1</f>
        <v>Zuschlagskriterien</v>
      </c>
      <c r="B1" s="30"/>
      <c r="C1" s="30"/>
      <c r="D1" s="30"/>
      <c r="E1" s="30"/>
      <c r="F1" s="30"/>
    </row>
    <row r="2" spans="1:7" ht="17.399999999999999" x14ac:dyDescent="0.3">
      <c r="A2" s="30" t="str">
        <f>Matrix!A2</f>
        <v>Bewertungsmatrix</v>
      </c>
      <c r="B2" s="30"/>
      <c r="C2" s="30"/>
      <c r="D2" s="30"/>
      <c r="E2" s="30"/>
      <c r="F2" s="30"/>
    </row>
    <row r="3" spans="1:7" ht="17.399999999999999" x14ac:dyDescent="0.3">
      <c r="A3" s="31" t="s">
        <v>5</v>
      </c>
      <c r="B3" s="31"/>
      <c r="C3" s="31"/>
      <c r="D3" s="31"/>
      <c r="E3" s="31"/>
      <c r="F3" s="31"/>
    </row>
    <row r="4" spans="1:7" ht="32.25" customHeight="1" x14ac:dyDescent="0.25">
      <c r="A4" s="32" t="str">
        <f>Matrix!A4</f>
        <v>Planungsleistungen für die "Mühlenfeldstraße" zwischen "Ahler Straße" und "Hasenneststraße"</v>
      </c>
      <c r="B4" s="32"/>
      <c r="C4" s="32"/>
      <c r="D4" s="32"/>
      <c r="E4" s="32"/>
      <c r="F4" s="32"/>
    </row>
    <row r="5" spans="1:7" x14ac:dyDescent="0.25">
      <c r="A5" s="1" t="str">
        <f>Matrix!A10</f>
        <v>1) Leitung und Fachplanung  Projektteam</v>
      </c>
    </row>
    <row r="6" spans="1:7" x14ac:dyDescent="0.25">
      <c r="A6" s="1" t="str">
        <f>Matrix!A12</f>
        <v>a) Referenzen der Projektleitung und stellv. Projektleitung</v>
      </c>
    </row>
    <row r="8" spans="1:7" x14ac:dyDescent="0.25">
      <c r="A8" s="16" t="s">
        <v>4</v>
      </c>
      <c r="D8" s="1" t="s">
        <v>49</v>
      </c>
      <c r="E8" s="33" t="s">
        <v>47</v>
      </c>
      <c r="F8" s="33"/>
      <c r="G8" s="33"/>
    </row>
    <row r="9" spans="1:7" ht="14.25" customHeight="1" x14ac:dyDescent="0.25">
      <c r="A9" s="29" t="str">
        <f>Matrix!B12</f>
        <v>Ein Referenzprojekt wird als vergleichbar angesehen, wenn es innerhalb der letzten 3 Jahre als Baumaßnahme des öffentlichen Sektors als gemeinsame Straßenbau- und Kanalbaumaßnahme geplant und in der Bauphase betreut wurde.</v>
      </c>
      <c r="B9" s="29"/>
      <c r="C9" s="29"/>
      <c r="D9" s="29"/>
      <c r="E9" s="29"/>
      <c r="F9" s="29"/>
      <c r="G9" s="29"/>
    </row>
    <row r="10" spans="1:7" x14ac:dyDescent="0.25">
      <c r="A10" s="29"/>
      <c r="B10" s="29"/>
      <c r="C10" s="29"/>
      <c r="D10" s="29"/>
      <c r="E10" s="29"/>
      <c r="F10" s="29"/>
      <c r="G10" s="29"/>
    </row>
    <row r="11" spans="1:7" x14ac:dyDescent="0.25">
      <c r="A11" s="29"/>
      <c r="B11" s="29"/>
      <c r="C11" s="29"/>
      <c r="D11" s="29"/>
      <c r="E11" s="29"/>
      <c r="F11" s="29"/>
      <c r="G11" s="29"/>
    </row>
    <row r="12" spans="1:7" ht="14.25" customHeight="1" x14ac:dyDescent="0.25">
      <c r="A12" s="29" t="s">
        <v>46</v>
      </c>
      <c r="B12" s="29"/>
      <c r="C12" s="29"/>
      <c r="D12" s="29"/>
      <c r="E12" s="29"/>
      <c r="F12" s="29"/>
      <c r="G12" s="29"/>
    </row>
    <row r="13" spans="1:7" x14ac:dyDescent="0.25">
      <c r="A13" s="29"/>
      <c r="B13" s="29"/>
      <c r="C13" s="29"/>
      <c r="D13" s="29"/>
      <c r="E13" s="29"/>
      <c r="F13" s="29"/>
      <c r="G13" s="29"/>
    </row>
    <row r="14" spans="1:7" x14ac:dyDescent="0.25">
      <c r="A14" s="29"/>
      <c r="B14" s="29"/>
      <c r="C14" s="29"/>
      <c r="D14" s="29"/>
      <c r="E14" s="29"/>
      <c r="F14" s="29"/>
      <c r="G14" s="29"/>
    </row>
    <row r="16" spans="1:7" ht="56.4" customHeight="1" x14ac:dyDescent="0.25">
      <c r="A16" s="2" t="s">
        <v>3</v>
      </c>
      <c r="B16" s="35" t="s">
        <v>2</v>
      </c>
      <c r="C16" s="35"/>
      <c r="D16" s="35"/>
      <c r="E16" s="27" t="s">
        <v>1</v>
      </c>
      <c r="F16" s="2" t="s">
        <v>0</v>
      </c>
      <c r="G16" s="2" t="s">
        <v>50</v>
      </c>
    </row>
    <row r="17" spans="1:7" ht="73.95" customHeight="1" x14ac:dyDescent="0.25">
      <c r="A17" s="26"/>
      <c r="B17" s="34" t="s">
        <v>47</v>
      </c>
      <c r="C17" s="34"/>
      <c r="D17" s="34"/>
      <c r="E17" s="26"/>
      <c r="F17" s="26"/>
      <c r="G17" s="26"/>
    </row>
    <row r="18" spans="1:7" ht="73.95" customHeight="1" x14ac:dyDescent="0.25">
      <c r="A18" s="26"/>
      <c r="B18" s="34"/>
      <c r="C18" s="34"/>
      <c r="D18" s="34"/>
      <c r="E18" s="26"/>
      <c r="F18" s="26"/>
      <c r="G18" s="26"/>
    </row>
    <row r="19" spans="1:7" ht="73.95" customHeight="1" x14ac:dyDescent="0.25">
      <c r="A19" s="26"/>
      <c r="B19" s="34"/>
      <c r="C19" s="34"/>
      <c r="D19" s="34"/>
      <c r="E19" s="26"/>
      <c r="F19" s="26"/>
      <c r="G19" s="26"/>
    </row>
    <row r="20" spans="1:7" ht="73.95" customHeight="1" x14ac:dyDescent="0.25">
      <c r="A20" s="26"/>
      <c r="B20" s="34"/>
      <c r="C20" s="34"/>
      <c r="D20" s="34"/>
      <c r="E20" s="26"/>
      <c r="F20" s="26"/>
      <c r="G20" s="26"/>
    </row>
    <row r="21" spans="1:7" ht="73.95" customHeight="1" x14ac:dyDescent="0.25">
      <c r="A21" s="26"/>
      <c r="B21" s="34"/>
      <c r="C21" s="34"/>
      <c r="D21" s="34"/>
      <c r="E21" s="26"/>
      <c r="F21" s="26"/>
      <c r="G21" s="26"/>
    </row>
    <row r="23" spans="1:7" ht="13.95" customHeight="1" x14ac:dyDescent="0.25">
      <c r="A23" s="29" t="s">
        <v>35</v>
      </c>
      <c r="B23" s="29"/>
      <c r="C23" s="29"/>
      <c r="D23" s="29"/>
      <c r="E23" s="29"/>
      <c r="F23" s="29"/>
      <c r="G23" s="29"/>
    </row>
    <row r="24" spans="1:7" x14ac:dyDescent="0.25">
      <c r="A24" s="29"/>
      <c r="B24" s="29"/>
      <c r="C24" s="29"/>
      <c r="D24" s="29"/>
      <c r="E24" s="29"/>
      <c r="F24" s="29"/>
      <c r="G24" s="29"/>
    </row>
    <row r="25" spans="1:7" x14ac:dyDescent="0.25">
      <c r="A25" s="29"/>
      <c r="B25" s="29"/>
      <c r="C25" s="29"/>
      <c r="D25" s="29"/>
      <c r="E25" s="29"/>
      <c r="F25" s="29"/>
      <c r="G25" s="29"/>
    </row>
  </sheetData>
  <sheetProtection algorithmName="SHA-512" hashValue="1fsQ7o66BIs22ZGoCmSoo9Zu48AS+4wlTPZILRzLWjSDQHwf+A+NK8BWQMVJNbOq014G7lIShS8PifUB9Nw1lQ==" saltValue="5/Sm0Mg3bukyBV6vsZR5aA==" spinCount="100000" sheet="1" objects="1" scenarios="1" selectLockedCells="1"/>
  <mergeCells count="14">
    <mergeCell ref="B21:D21"/>
    <mergeCell ref="A23:G25"/>
    <mergeCell ref="A12:G14"/>
    <mergeCell ref="B16:D16"/>
    <mergeCell ref="B17:D17"/>
    <mergeCell ref="B18:D18"/>
    <mergeCell ref="B19:D19"/>
    <mergeCell ref="B20:D20"/>
    <mergeCell ref="A9:G11"/>
    <mergeCell ref="A1:F1"/>
    <mergeCell ref="A2:F2"/>
    <mergeCell ref="A3:F3"/>
    <mergeCell ref="A4:F4"/>
    <mergeCell ref="E8:G8"/>
  </mergeCells>
  <pageMargins left="0.25" right="0.25" top="0.75" bottom="0.75" header="0.3" footer="0.3"/>
  <pageSetup paperSize="9" orientation="portrait" r:id="rId1"/>
  <headerFooter>
    <oddHeader xml:space="preserve">&amp;LStadt Bünde|Amt 67  Verkehrsplanung </oddHeader>
    <oddFooter>&amp;L&amp;D&amp;RSeite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Layout" topLeftCell="A4" zoomScaleNormal="100" workbookViewId="0">
      <selection activeCell="B21" sqref="B21:D21"/>
    </sheetView>
  </sheetViews>
  <sheetFormatPr baseColWidth="10" defaultColWidth="11.44140625" defaultRowHeight="13.8" x14ac:dyDescent="0.25"/>
  <cols>
    <col min="1" max="3" width="11.44140625" style="1"/>
    <col min="4" max="4" width="17" style="1" customWidth="1"/>
    <col min="5" max="5" width="14.44140625" style="1" customWidth="1"/>
    <col min="6" max="6" width="12.88671875" style="1" bestFit="1" customWidth="1"/>
    <col min="7" max="16384" width="11.44140625" style="1"/>
  </cols>
  <sheetData>
    <row r="1" spans="1:7" ht="17.399999999999999" x14ac:dyDescent="0.3">
      <c r="A1" s="30" t="str">
        <f>Matrix!A1</f>
        <v>Zuschlagskriterien</v>
      </c>
      <c r="B1" s="30"/>
      <c r="C1" s="30"/>
      <c r="D1" s="30"/>
      <c r="E1" s="30"/>
      <c r="F1" s="30"/>
    </row>
    <row r="2" spans="1:7" ht="17.399999999999999" x14ac:dyDescent="0.3">
      <c r="A2" s="30" t="str">
        <f>Matrix!A2</f>
        <v>Bewertungsmatrix</v>
      </c>
      <c r="B2" s="30"/>
      <c r="C2" s="30"/>
      <c r="D2" s="30"/>
      <c r="E2" s="30"/>
      <c r="F2" s="30"/>
    </row>
    <row r="3" spans="1:7" ht="17.399999999999999" x14ac:dyDescent="0.3">
      <c r="A3" s="31" t="s">
        <v>5</v>
      </c>
      <c r="B3" s="31"/>
      <c r="C3" s="31"/>
      <c r="D3" s="31"/>
      <c r="E3" s="31"/>
      <c r="F3" s="31"/>
    </row>
    <row r="4" spans="1:7" ht="32.25" customHeight="1" x14ac:dyDescent="0.25">
      <c r="A4" s="32" t="str">
        <f>Matrix!A4</f>
        <v>Planungsleistungen für die "Mühlenfeldstraße" zwischen "Ahler Straße" und "Hasenneststraße"</v>
      </c>
      <c r="B4" s="32"/>
      <c r="C4" s="32"/>
      <c r="D4" s="32"/>
      <c r="E4" s="32"/>
      <c r="F4" s="32"/>
    </row>
    <row r="5" spans="1:7" x14ac:dyDescent="0.25">
      <c r="A5" s="1" t="str">
        <f>Matrix!A10</f>
        <v>1) Leitung und Fachplanung  Projektteam</v>
      </c>
    </row>
    <row r="6" spans="1:7" x14ac:dyDescent="0.25">
      <c r="A6" s="1" t="str">
        <f>Matrix!A12</f>
        <v>a) Referenzen der Projektleitung und stellv. Projektleitung</v>
      </c>
    </row>
    <row r="8" spans="1:7" x14ac:dyDescent="0.25">
      <c r="A8" s="16" t="s">
        <v>23</v>
      </c>
      <c r="D8" s="1" t="s">
        <v>49</v>
      </c>
      <c r="E8" s="33" t="s">
        <v>47</v>
      </c>
      <c r="F8" s="33"/>
      <c r="G8" s="33"/>
    </row>
    <row r="9" spans="1:7" ht="14.25" customHeight="1" x14ac:dyDescent="0.25">
      <c r="A9" s="29" t="str">
        <f>Matrix!B12</f>
        <v>Ein Referenzprojekt wird als vergleichbar angesehen, wenn es innerhalb der letzten 3 Jahre als Baumaßnahme des öffentlichen Sektors als gemeinsame Straßenbau- und Kanalbaumaßnahme geplant und in der Bauphase betreut wurde.</v>
      </c>
      <c r="B9" s="29"/>
      <c r="C9" s="29"/>
      <c r="D9" s="29"/>
      <c r="E9" s="29"/>
      <c r="F9" s="29"/>
      <c r="G9" s="29"/>
    </row>
    <row r="10" spans="1:7" x14ac:dyDescent="0.25">
      <c r="A10" s="29"/>
      <c r="B10" s="29"/>
      <c r="C10" s="29"/>
      <c r="D10" s="29"/>
      <c r="E10" s="29"/>
      <c r="F10" s="29"/>
      <c r="G10" s="29"/>
    </row>
    <row r="11" spans="1:7" x14ac:dyDescent="0.25">
      <c r="A11" s="29"/>
      <c r="B11" s="29"/>
      <c r="C11" s="29"/>
      <c r="D11" s="29"/>
      <c r="E11" s="29"/>
      <c r="F11" s="29"/>
      <c r="G11" s="29"/>
    </row>
    <row r="12" spans="1:7" ht="14.25" customHeight="1" x14ac:dyDescent="0.25">
      <c r="A12" s="29" t="s">
        <v>46</v>
      </c>
      <c r="B12" s="29"/>
      <c r="C12" s="29"/>
      <c r="D12" s="29"/>
      <c r="E12" s="29"/>
      <c r="F12" s="29"/>
      <c r="G12" s="29"/>
    </row>
    <row r="13" spans="1:7" x14ac:dyDescent="0.25">
      <c r="A13" s="29"/>
      <c r="B13" s="29"/>
      <c r="C13" s="29"/>
      <c r="D13" s="29"/>
      <c r="E13" s="29"/>
      <c r="F13" s="29"/>
      <c r="G13" s="29"/>
    </row>
    <row r="14" spans="1:7" x14ac:dyDescent="0.25">
      <c r="A14" s="29"/>
      <c r="B14" s="29"/>
      <c r="C14" s="29"/>
      <c r="D14" s="29"/>
      <c r="E14" s="29"/>
      <c r="F14" s="29"/>
      <c r="G14" s="29"/>
    </row>
    <row r="16" spans="1:7" ht="56.4" customHeight="1" x14ac:dyDescent="0.25">
      <c r="A16" s="2" t="s">
        <v>3</v>
      </c>
      <c r="B16" s="35" t="s">
        <v>2</v>
      </c>
      <c r="C16" s="35"/>
      <c r="D16" s="35"/>
      <c r="E16" s="27" t="s">
        <v>1</v>
      </c>
      <c r="F16" s="2" t="s">
        <v>0</v>
      </c>
      <c r="G16" s="2" t="s">
        <v>50</v>
      </c>
    </row>
    <row r="17" spans="1:7" ht="73.95" customHeight="1" x14ac:dyDescent="0.25">
      <c r="A17" s="26"/>
      <c r="B17" s="34" t="s">
        <v>47</v>
      </c>
      <c r="C17" s="34"/>
      <c r="D17" s="34"/>
      <c r="E17" s="26"/>
      <c r="F17" s="26"/>
      <c r="G17" s="26"/>
    </row>
    <row r="18" spans="1:7" ht="73.95" customHeight="1" x14ac:dyDescent="0.25">
      <c r="A18" s="26"/>
      <c r="B18" s="34"/>
      <c r="C18" s="34"/>
      <c r="D18" s="34"/>
      <c r="E18" s="26"/>
      <c r="F18" s="26"/>
      <c r="G18" s="26"/>
    </row>
    <row r="19" spans="1:7" ht="73.95" customHeight="1" x14ac:dyDescent="0.25">
      <c r="A19" s="26"/>
      <c r="B19" s="34"/>
      <c r="C19" s="34"/>
      <c r="D19" s="34"/>
      <c r="E19" s="26"/>
      <c r="F19" s="26"/>
      <c r="G19" s="26"/>
    </row>
    <row r="20" spans="1:7" ht="73.95" customHeight="1" x14ac:dyDescent="0.25">
      <c r="A20" s="26"/>
      <c r="B20" s="34"/>
      <c r="C20" s="34"/>
      <c r="D20" s="34"/>
      <c r="E20" s="26"/>
      <c r="F20" s="26"/>
      <c r="G20" s="26"/>
    </row>
    <row r="21" spans="1:7" ht="73.95" customHeight="1" x14ac:dyDescent="0.25">
      <c r="A21" s="26"/>
      <c r="B21" s="34"/>
      <c r="C21" s="34"/>
      <c r="D21" s="34"/>
      <c r="E21" s="26"/>
      <c r="F21" s="26"/>
      <c r="G21" s="26"/>
    </row>
    <row r="23" spans="1:7" ht="13.95" customHeight="1" x14ac:dyDescent="0.25">
      <c r="A23" s="29" t="s">
        <v>35</v>
      </c>
      <c r="B23" s="29"/>
      <c r="C23" s="29"/>
      <c r="D23" s="29"/>
      <c r="E23" s="29"/>
      <c r="F23" s="29"/>
      <c r="G23" s="29"/>
    </row>
    <row r="24" spans="1:7" x14ac:dyDescent="0.25">
      <c r="A24" s="29"/>
      <c r="B24" s="29"/>
      <c r="C24" s="29"/>
      <c r="D24" s="29"/>
      <c r="E24" s="29"/>
      <c r="F24" s="29"/>
      <c r="G24" s="29"/>
    </row>
    <row r="25" spans="1:7" x14ac:dyDescent="0.25">
      <c r="A25" s="29"/>
      <c r="B25" s="29"/>
      <c r="C25" s="29"/>
      <c r="D25" s="29"/>
      <c r="E25" s="29"/>
      <c r="F25" s="29"/>
      <c r="G25" s="29"/>
    </row>
  </sheetData>
  <sheetProtection algorithmName="SHA-512" hashValue="MuFUNZvR0+3NgIg16yfgfjSNK02dJbM1zHOQjXk5yHQm1U0M2A6S/kbVqtNOKPwgl4xuyP4z2pwNAehk0AFUIw==" saltValue="zqT31k+d5FJPsaVMdju0TA==" spinCount="100000" sheet="1" objects="1" scenarios="1" selectLockedCells="1"/>
  <mergeCells count="14">
    <mergeCell ref="B21:D21"/>
    <mergeCell ref="A23:G25"/>
    <mergeCell ref="A12:G14"/>
    <mergeCell ref="B16:D16"/>
    <mergeCell ref="B17:D17"/>
    <mergeCell ref="B18:D18"/>
    <mergeCell ref="B19:D19"/>
    <mergeCell ref="B20:D20"/>
    <mergeCell ref="A9:G11"/>
    <mergeCell ref="A1:F1"/>
    <mergeCell ref="A2:F2"/>
    <mergeCell ref="A3:F3"/>
    <mergeCell ref="A4:F4"/>
    <mergeCell ref="E8:G8"/>
  </mergeCells>
  <pageMargins left="0.25" right="0.25" top="0.75" bottom="0.75" header="0.3" footer="0.3"/>
  <pageSetup paperSize="9" orientation="portrait" r:id="rId1"/>
  <headerFooter>
    <oddHeader>&amp;LStadt Bünde|Amt 67 Verkehrsplanung</oddHeader>
    <oddFooter>&amp;L&amp;D&amp;RSeite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Layout" zoomScaleNormal="100" workbookViewId="0">
      <selection activeCell="G19" sqref="G19"/>
    </sheetView>
  </sheetViews>
  <sheetFormatPr baseColWidth="10" defaultColWidth="11.44140625" defaultRowHeight="13.8" x14ac:dyDescent="0.25"/>
  <cols>
    <col min="1" max="3" width="11.44140625" style="1"/>
    <col min="4" max="4" width="17" style="1" customWidth="1"/>
    <col min="5" max="5" width="11.44140625" style="1"/>
    <col min="6" max="6" width="5.6640625" style="1" customWidth="1"/>
    <col min="7" max="7" width="12.88671875" style="1" bestFit="1" customWidth="1"/>
    <col min="8" max="16384" width="11.44140625" style="1"/>
  </cols>
  <sheetData>
    <row r="1" spans="1:7" ht="17.399999999999999" x14ac:dyDescent="0.3">
      <c r="A1" s="30" t="str">
        <f>Matrix!A1</f>
        <v>Zuschlagskriterien</v>
      </c>
      <c r="B1" s="30"/>
      <c r="C1" s="30"/>
      <c r="D1" s="30"/>
      <c r="E1" s="30"/>
      <c r="F1" s="30"/>
      <c r="G1" s="30"/>
    </row>
    <row r="2" spans="1:7" ht="17.399999999999999" x14ac:dyDescent="0.3">
      <c r="A2" s="30" t="str">
        <f>Matrix!A2</f>
        <v>Bewertungsmatrix</v>
      </c>
      <c r="B2" s="30"/>
      <c r="C2" s="30"/>
      <c r="D2" s="30"/>
      <c r="E2" s="30"/>
      <c r="F2" s="30"/>
      <c r="G2" s="30"/>
    </row>
    <row r="3" spans="1:7" ht="17.399999999999999" x14ac:dyDescent="0.3">
      <c r="A3" s="31" t="s">
        <v>5</v>
      </c>
      <c r="B3" s="31"/>
      <c r="C3" s="31"/>
      <c r="D3" s="31"/>
      <c r="E3" s="31"/>
      <c r="F3" s="31"/>
      <c r="G3" s="31"/>
    </row>
    <row r="4" spans="1:7" ht="32.25" customHeight="1" x14ac:dyDescent="0.25">
      <c r="A4" s="32" t="str">
        <f>Matrix!A4</f>
        <v>Planungsleistungen für die "Mühlenfeldstraße" zwischen "Ahler Straße" und "Hasenneststraße"</v>
      </c>
      <c r="B4" s="32"/>
      <c r="C4" s="32"/>
      <c r="D4" s="32"/>
      <c r="E4" s="32"/>
      <c r="F4" s="32"/>
      <c r="G4" s="32"/>
    </row>
    <row r="5" spans="1:7" x14ac:dyDescent="0.25">
      <c r="A5" s="1" t="str">
        <f>Matrix!A10</f>
        <v>1) Leitung und Fachplanung  Projektteam</v>
      </c>
    </row>
    <row r="6" spans="1:7" x14ac:dyDescent="0.25">
      <c r="A6" s="1" t="str">
        <f>Matrix!A13</f>
        <v>b) Berufserfahrung  Projektleitung</v>
      </c>
    </row>
    <row r="8" spans="1:7" x14ac:dyDescent="0.25">
      <c r="A8" s="16" t="s">
        <v>4</v>
      </c>
    </row>
    <row r="9" spans="1:7" ht="14.25" customHeight="1" x14ac:dyDescent="0.25">
      <c r="A9" s="39" t="str">
        <f>Matrix!B13</f>
        <v>Mindestanforderung: Die Projektleitung muss über mind. 3 Jahre einschlägige oder eine vergleichbare Berufserfahrung verfügen, andernfalls wird das Angebot ausgeschlossen (Lebenslauf, akademischer Grad)</v>
      </c>
      <c r="B9" s="39"/>
      <c r="C9" s="39"/>
      <c r="D9" s="39"/>
      <c r="E9" s="39"/>
      <c r="F9" s="39"/>
      <c r="G9" s="39"/>
    </row>
    <row r="10" spans="1:7" x14ac:dyDescent="0.25">
      <c r="A10" s="39"/>
      <c r="B10" s="39"/>
      <c r="C10" s="39"/>
      <c r="D10" s="39"/>
      <c r="E10" s="39"/>
      <c r="F10" s="39"/>
      <c r="G10" s="39"/>
    </row>
    <row r="11" spans="1:7" x14ac:dyDescent="0.25">
      <c r="A11" s="39"/>
      <c r="B11" s="39"/>
      <c r="C11" s="39"/>
      <c r="D11" s="39"/>
      <c r="E11" s="39"/>
      <c r="F11" s="39"/>
      <c r="G11" s="39"/>
    </row>
    <row r="12" spans="1:7" ht="14.25" customHeight="1" x14ac:dyDescent="0.25">
      <c r="A12" s="37" t="s">
        <v>24</v>
      </c>
      <c r="B12" s="37"/>
      <c r="C12" s="37"/>
      <c r="D12" s="37"/>
      <c r="E12" s="37"/>
      <c r="F12" s="37"/>
      <c r="G12" s="37"/>
    </row>
    <row r="13" spans="1:7" x14ac:dyDescent="0.25">
      <c r="A13" s="37"/>
      <c r="B13" s="37"/>
      <c r="C13" s="37"/>
      <c r="D13" s="37"/>
      <c r="E13" s="37"/>
      <c r="F13" s="37"/>
      <c r="G13" s="37"/>
    </row>
    <row r="15" spans="1:7" x14ac:dyDescent="0.25">
      <c r="A15" s="38" t="s">
        <v>25</v>
      </c>
      <c r="B15" s="38"/>
      <c r="C15" s="38"/>
      <c r="D15" s="38"/>
      <c r="E15" s="38"/>
      <c r="F15" s="38"/>
      <c r="G15" s="38"/>
    </row>
    <row r="16" spans="1:7" ht="14.25" customHeight="1" x14ac:dyDescent="0.25">
      <c r="A16" s="36" t="s">
        <v>44</v>
      </c>
      <c r="B16" s="36"/>
      <c r="C16" s="36"/>
      <c r="D16" s="36"/>
      <c r="E16" s="36"/>
      <c r="F16" s="36"/>
      <c r="G16" s="36"/>
    </row>
    <row r="17" spans="1:7" x14ac:dyDescent="0.25">
      <c r="A17" s="36"/>
      <c r="B17" s="36"/>
      <c r="C17" s="36"/>
      <c r="D17" s="36"/>
      <c r="E17" s="36"/>
      <c r="F17" s="36"/>
      <c r="G17" s="36"/>
    </row>
    <row r="18" spans="1:7" x14ac:dyDescent="0.25">
      <c r="A18" s="17"/>
      <c r="B18" s="18"/>
      <c r="C18" s="18"/>
      <c r="D18" s="18"/>
      <c r="E18" s="19"/>
      <c r="F18" s="19"/>
      <c r="G18" s="17"/>
    </row>
    <row r="19" spans="1:7" x14ac:dyDescent="0.25">
      <c r="A19" s="17"/>
      <c r="B19" s="18"/>
      <c r="C19" s="18"/>
      <c r="D19" s="18"/>
      <c r="E19" s="19"/>
      <c r="F19" s="19"/>
      <c r="G19" s="17"/>
    </row>
    <row r="20" spans="1:7" x14ac:dyDescent="0.25">
      <c r="A20" s="38" t="s">
        <v>26</v>
      </c>
      <c r="B20" s="38"/>
      <c r="C20" s="38"/>
      <c r="D20" s="38"/>
      <c r="E20" s="38"/>
      <c r="F20" s="38"/>
      <c r="G20" s="38"/>
    </row>
    <row r="21" spans="1:7" ht="14.25" customHeight="1" x14ac:dyDescent="0.25">
      <c r="A21" s="36" t="s">
        <v>27</v>
      </c>
      <c r="B21" s="36"/>
      <c r="C21" s="36"/>
      <c r="D21" s="36"/>
      <c r="E21" s="36"/>
      <c r="F21" s="36"/>
      <c r="G21" s="36"/>
    </row>
    <row r="22" spans="1:7" x14ac:dyDescent="0.25">
      <c r="A22" s="36"/>
      <c r="B22" s="36"/>
      <c r="C22" s="36"/>
      <c r="D22" s="36"/>
      <c r="E22" s="36"/>
      <c r="F22" s="36"/>
      <c r="G22" s="36"/>
    </row>
    <row r="24" spans="1:7" x14ac:dyDescent="0.25">
      <c r="A24" s="40" t="s">
        <v>28</v>
      </c>
      <c r="B24" s="40"/>
      <c r="C24" s="41" t="s">
        <v>29</v>
      </c>
      <c r="D24" s="41"/>
      <c r="E24" s="41"/>
    </row>
    <row r="25" spans="1:7" x14ac:dyDescent="0.25">
      <c r="A25" s="40" t="s">
        <v>30</v>
      </c>
      <c r="B25" s="40"/>
      <c r="C25" s="41" t="s">
        <v>31</v>
      </c>
      <c r="D25" s="41"/>
      <c r="E25" s="41"/>
    </row>
    <row r="26" spans="1:7" x14ac:dyDescent="0.25">
      <c r="A26" s="40"/>
      <c r="B26" s="40"/>
      <c r="C26" s="41" t="s">
        <v>32</v>
      </c>
      <c r="D26" s="41"/>
      <c r="E26" s="41"/>
    </row>
    <row r="27" spans="1:7" x14ac:dyDescent="0.25">
      <c r="A27" s="40"/>
      <c r="B27" s="40"/>
      <c r="C27" s="41" t="s">
        <v>33</v>
      </c>
      <c r="D27" s="41"/>
      <c r="E27" s="41"/>
    </row>
    <row r="29" spans="1:7" x14ac:dyDescent="0.25">
      <c r="A29" s="22" t="s">
        <v>34</v>
      </c>
    </row>
  </sheetData>
  <sheetProtection algorithmName="SHA-512" hashValue="6xEjo1AWv8SesvF9AGDVVBwq8X4GCEoIvEHUMDn305Vwox4HpuwJ0GyD1CNqJfF3TQQKObdhSl0IhpINMVNJkA==" saltValue="q/9/YfYzqPrKwgD3/B+3ow==" spinCount="100000" sheet="1" objects="1" scenarios="1"/>
  <mergeCells count="16">
    <mergeCell ref="A24:B24"/>
    <mergeCell ref="A25:B27"/>
    <mergeCell ref="C24:E24"/>
    <mergeCell ref="C25:E25"/>
    <mergeCell ref="C26:E26"/>
    <mergeCell ref="C27:E27"/>
    <mergeCell ref="A16:G17"/>
    <mergeCell ref="A12:G13"/>
    <mergeCell ref="A20:G20"/>
    <mergeCell ref="A21:G22"/>
    <mergeCell ref="A1:G1"/>
    <mergeCell ref="A2:G2"/>
    <mergeCell ref="A9:G11"/>
    <mergeCell ref="A15:G15"/>
    <mergeCell ref="A3:G3"/>
    <mergeCell ref="A4:G4"/>
  </mergeCells>
  <pageMargins left="0.7" right="0.7" top="0.75" bottom="0.75" header="0.3" footer="0.3"/>
  <pageSetup paperSize="9" orientation="portrait" r:id="rId1"/>
  <headerFooter>
    <oddHeader xml:space="preserve">&amp;LStadt Bünde|Amt 67 Verkehrsplanung </oddHeader>
    <oddFooter>&amp;L&amp;D&amp;RSeite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Layout" zoomScaleNormal="100" workbookViewId="0">
      <selection activeCell="E18" sqref="E18"/>
    </sheetView>
  </sheetViews>
  <sheetFormatPr baseColWidth="10" defaultColWidth="11.44140625" defaultRowHeight="13.8" x14ac:dyDescent="0.25"/>
  <cols>
    <col min="1" max="3" width="11.44140625" style="1"/>
    <col min="4" max="4" width="17" style="1" customWidth="1"/>
    <col min="5" max="5" width="11.44140625" style="1"/>
    <col min="6" max="6" width="5.6640625" style="1" customWidth="1"/>
    <col min="7" max="7" width="12.88671875" style="1" bestFit="1" customWidth="1"/>
    <col min="8" max="16384" width="11.44140625" style="1"/>
  </cols>
  <sheetData>
    <row r="1" spans="1:7" ht="17.399999999999999" x14ac:dyDescent="0.3">
      <c r="A1" s="30" t="str">
        <f>Matrix!A1</f>
        <v>Zuschlagskriterien</v>
      </c>
      <c r="B1" s="30"/>
      <c r="C1" s="30"/>
      <c r="D1" s="30"/>
      <c r="E1" s="30"/>
      <c r="F1" s="30"/>
      <c r="G1" s="30"/>
    </row>
    <row r="2" spans="1:7" ht="17.399999999999999" x14ac:dyDescent="0.3">
      <c r="A2" s="30" t="str">
        <f>Matrix!A2</f>
        <v>Bewertungsmatrix</v>
      </c>
      <c r="B2" s="30"/>
      <c r="C2" s="30"/>
      <c r="D2" s="30"/>
      <c r="E2" s="30"/>
      <c r="F2" s="30"/>
      <c r="G2" s="30"/>
    </row>
    <row r="3" spans="1:7" ht="17.399999999999999" x14ac:dyDescent="0.3">
      <c r="A3" s="31" t="s">
        <v>5</v>
      </c>
      <c r="B3" s="31"/>
      <c r="C3" s="31"/>
      <c r="D3" s="31"/>
      <c r="E3" s="31"/>
      <c r="F3" s="31"/>
      <c r="G3" s="31"/>
    </row>
    <row r="4" spans="1:7" ht="32.25" customHeight="1" x14ac:dyDescent="0.25">
      <c r="A4" s="32" t="str">
        <f>Matrix!A4</f>
        <v>Planungsleistungen für die "Mühlenfeldstraße" zwischen "Ahler Straße" und "Hasenneststraße"</v>
      </c>
      <c r="B4" s="32"/>
      <c r="C4" s="32"/>
      <c r="D4" s="32"/>
      <c r="E4" s="32"/>
      <c r="F4" s="32"/>
      <c r="G4" s="32"/>
    </row>
    <row r="5" spans="1:7" x14ac:dyDescent="0.25">
      <c r="A5" s="1" t="str">
        <f>Matrix!A10</f>
        <v>1) Leitung und Fachplanung  Projektteam</v>
      </c>
    </row>
    <row r="6" spans="1:7" x14ac:dyDescent="0.25">
      <c r="A6" s="1" t="str">
        <f>Matrix!A14</f>
        <v>c) Berufserfahrung  stellv. Projektleitung</v>
      </c>
    </row>
    <row r="8" spans="1:7" x14ac:dyDescent="0.25">
      <c r="A8" s="16" t="s">
        <v>36</v>
      </c>
    </row>
    <row r="9" spans="1:7" ht="14.25" customHeight="1" x14ac:dyDescent="0.25">
      <c r="A9" s="39" t="str">
        <f>Matrix!B14</f>
        <v>Mindestanforderung: Die stellv. Projektleitung muss über mind. 3 Jahre einschlägige oder eine vergleichbare Berufserfahrung verfügen, andernfalls wird das Angebot ausgeschlossen (Lebenslauf, akademischer Grad)</v>
      </c>
      <c r="B9" s="39"/>
      <c r="C9" s="39"/>
      <c r="D9" s="39"/>
      <c r="E9" s="39"/>
      <c r="F9" s="39"/>
      <c r="G9" s="39"/>
    </row>
    <row r="10" spans="1:7" x14ac:dyDescent="0.25">
      <c r="A10" s="39"/>
      <c r="B10" s="39"/>
      <c r="C10" s="39"/>
      <c r="D10" s="39"/>
      <c r="E10" s="39"/>
      <c r="F10" s="39"/>
      <c r="G10" s="39"/>
    </row>
    <row r="11" spans="1:7" x14ac:dyDescent="0.25">
      <c r="A11" s="39"/>
      <c r="B11" s="39"/>
      <c r="C11" s="39"/>
      <c r="D11" s="39"/>
      <c r="E11" s="39"/>
      <c r="F11" s="39"/>
      <c r="G11" s="39"/>
    </row>
    <row r="12" spans="1:7" ht="14.25" customHeight="1" x14ac:dyDescent="0.25">
      <c r="A12" s="37" t="s">
        <v>24</v>
      </c>
      <c r="B12" s="37"/>
      <c r="C12" s="37"/>
      <c r="D12" s="37"/>
      <c r="E12" s="37"/>
      <c r="F12" s="37"/>
      <c r="G12" s="37"/>
    </row>
    <row r="13" spans="1:7" x14ac:dyDescent="0.25">
      <c r="A13" s="37"/>
      <c r="B13" s="37"/>
      <c r="C13" s="37"/>
      <c r="D13" s="37"/>
      <c r="E13" s="37"/>
      <c r="F13" s="37"/>
      <c r="G13" s="37"/>
    </row>
    <row r="15" spans="1:7" x14ac:dyDescent="0.25">
      <c r="A15" s="38" t="s">
        <v>25</v>
      </c>
      <c r="B15" s="38"/>
      <c r="C15" s="38"/>
      <c r="D15" s="38"/>
      <c r="E15" s="38"/>
      <c r="F15" s="38"/>
      <c r="G15" s="38"/>
    </row>
    <row r="16" spans="1:7" ht="14.25" customHeight="1" x14ac:dyDescent="0.25">
      <c r="A16" s="36" t="s">
        <v>45</v>
      </c>
      <c r="B16" s="36"/>
      <c r="C16" s="36"/>
      <c r="D16" s="36"/>
      <c r="E16" s="36"/>
      <c r="F16" s="36"/>
      <c r="G16" s="36"/>
    </row>
    <row r="17" spans="1:7" x14ac:dyDescent="0.25">
      <c r="A17" s="36"/>
      <c r="B17" s="36"/>
      <c r="C17" s="36"/>
      <c r="D17" s="36"/>
      <c r="E17" s="36"/>
      <c r="F17" s="36"/>
      <c r="G17" s="36"/>
    </row>
    <row r="18" spans="1:7" x14ac:dyDescent="0.25">
      <c r="A18" s="17"/>
      <c r="B18" s="18"/>
      <c r="C18" s="18"/>
      <c r="D18" s="18"/>
      <c r="E18" s="19"/>
      <c r="F18" s="19"/>
      <c r="G18" s="17"/>
    </row>
    <row r="19" spans="1:7" x14ac:dyDescent="0.25">
      <c r="A19" s="17"/>
      <c r="B19" s="18"/>
      <c r="C19" s="18"/>
      <c r="D19" s="18"/>
      <c r="E19" s="19"/>
      <c r="F19" s="19"/>
      <c r="G19" s="17"/>
    </row>
    <row r="20" spans="1:7" x14ac:dyDescent="0.25">
      <c r="A20" s="38" t="s">
        <v>26</v>
      </c>
      <c r="B20" s="38"/>
      <c r="C20" s="38"/>
      <c r="D20" s="38"/>
      <c r="E20" s="38"/>
      <c r="F20" s="38"/>
      <c r="G20" s="38"/>
    </row>
    <row r="21" spans="1:7" ht="14.25" customHeight="1" x14ac:dyDescent="0.25">
      <c r="A21" s="36" t="s">
        <v>27</v>
      </c>
      <c r="B21" s="36"/>
      <c r="C21" s="36"/>
      <c r="D21" s="36"/>
      <c r="E21" s="36"/>
      <c r="F21" s="36"/>
      <c r="G21" s="36"/>
    </row>
    <row r="22" spans="1:7" x14ac:dyDescent="0.25">
      <c r="A22" s="36"/>
      <c r="B22" s="36"/>
      <c r="C22" s="36"/>
      <c r="D22" s="36"/>
      <c r="E22" s="36"/>
      <c r="F22" s="36"/>
      <c r="G22" s="36"/>
    </row>
    <row r="24" spans="1:7" x14ac:dyDescent="0.25">
      <c r="A24" s="40" t="s">
        <v>28</v>
      </c>
      <c r="B24" s="40"/>
      <c r="C24" s="41" t="s">
        <v>29</v>
      </c>
      <c r="D24" s="41"/>
      <c r="E24" s="41"/>
    </row>
    <row r="25" spans="1:7" x14ac:dyDescent="0.25">
      <c r="A25" s="40" t="s">
        <v>30</v>
      </c>
      <c r="B25" s="40"/>
      <c r="C25" s="41" t="s">
        <v>31</v>
      </c>
      <c r="D25" s="41"/>
      <c r="E25" s="41"/>
    </row>
    <row r="26" spans="1:7" x14ac:dyDescent="0.25">
      <c r="A26" s="40"/>
      <c r="B26" s="40"/>
      <c r="C26" s="41" t="s">
        <v>32</v>
      </c>
      <c r="D26" s="41"/>
      <c r="E26" s="41"/>
    </row>
    <row r="27" spans="1:7" x14ac:dyDescent="0.25">
      <c r="A27" s="40"/>
      <c r="B27" s="40"/>
      <c r="C27" s="41" t="s">
        <v>33</v>
      </c>
      <c r="D27" s="41"/>
      <c r="E27" s="41"/>
    </row>
    <row r="29" spans="1:7" x14ac:dyDescent="0.25">
      <c r="A29" s="22" t="s">
        <v>34</v>
      </c>
    </row>
  </sheetData>
  <sheetProtection algorithmName="SHA-512" hashValue="pVpQPEH4rWP7W6epF1JiZxSkdzG6WdL9pe/VEjp6Rp8Lh04wBlfYitVUkaPRw4DrlbHbtY2mvOz5PVwZY/hvzw==" saltValue="DrTorId7w4vC/lFLJd8ORA==" spinCount="100000" sheet="1" objects="1" scenarios="1"/>
  <mergeCells count="16">
    <mergeCell ref="A25:B27"/>
    <mergeCell ref="C25:E25"/>
    <mergeCell ref="C26:E26"/>
    <mergeCell ref="C27:E27"/>
    <mergeCell ref="A1:G1"/>
    <mergeCell ref="A2:G2"/>
    <mergeCell ref="A3:G3"/>
    <mergeCell ref="A9:G11"/>
    <mergeCell ref="A15:G15"/>
    <mergeCell ref="A16:G17"/>
    <mergeCell ref="A12:G13"/>
    <mergeCell ref="A20:G20"/>
    <mergeCell ref="A21:G22"/>
    <mergeCell ref="A24:B24"/>
    <mergeCell ref="C24:E24"/>
    <mergeCell ref="A4:G4"/>
  </mergeCells>
  <pageMargins left="0.7" right="0.7" top="0.75" bottom="0.75" header="0.3" footer="0.3"/>
  <pageSetup paperSize="9" orientation="portrait" r:id="rId1"/>
  <headerFooter>
    <oddHeader xml:space="preserve">&amp;LStadt Bünde|Amt 67 Verkehrsplanung </oddHeader>
    <oddFooter>&amp;L&amp;D&amp;RSeite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Layout" zoomScale="70" zoomScaleNormal="100" zoomScalePageLayoutView="70" workbookViewId="0">
      <selection activeCell="A11" sqref="A11:G17"/>
    </sheetView>
  </sheetViews>
  <sheetFormatPr baseColWidth="10" defaultColWidth="11.44140625" defaultRowHeight="13.8" x14ac:dyDescent="0.25"/>
  <cols>
    <col min="1" max="3" width="11.44140625" style="1"/>
    <col min="4" max="4" width="17" style="1" customWidth="1"/>
    <col min="5" max="5" width="11.44140625" style="1"/>
    <col min="6" max="6" width="5.6640625" style="1" customWidth="1"/>
    <col min="7" max="7" width="12.88671875" style="1" bestFit="1" customWidth="1"/>
    <col min="8" max="16384" width="11.44140625" style="1"/>
  </cols>
  <sheetData>
    <row r="1" spans="1:7" ht="17.399999999999999" x14ac:dyDescent="0.3">
      <c r="A1" s="43" t="str">
        <f>Matrix!A1</f>
        <v>Zuschlagskriterien</v>
      </c>
      <c r="B1" s="43"/>
      <c r="C1" s="43"/>
      <c r="D1" s="43"/>
      <c r="E1" s="43"/>
      <c r="F1" s="43"/>
      <c r="G1" s="43"/>
    </row>
    <row r="2" spans="1:7" ht="17.399999999999999" x14ac:dyDescent="0.3">
      <c r="A2" s="43" t="str">
        <f>Matrix!A2</f>
        <v>Bewertungsmatrix</v>
      </c>
      <c r="B2" s="43"/>
      <c r="C2" s="43"/>
      <c r="D2" s="43"/>
      <c r="E2" s="43"/>
      <c r="F2" s="43"/>
      <c r="G2" s="43"/>
    </row>
    <row r="3" spans="1:7" ht="17.399999999999999" x14ac:dyDescent="0.3">
      <c r="A3" s="44" t="s">
        <v>5</v>
      </c>
      <c r="B3" s="44"/>
      <c r="C3" s="44"/>
      <c r="D3" s="44"/>
      <c r="E3" s="44"/>
      <c r="F3" s="44"/>
      <c r="G3" s="44"/>
    </row>
    <row r="4" spans="1:7" ht="32.25" customHeight="1" x14ac:dyDescent="0.25">
      <c r="A4" s="45" t="str">
        <f>Matrix!A4</f>
        <v>Planungsleistungen für die "Mühlenfeldstraße" zwischen "Ahler Straße" und "Hasenneststraße"</v>
      </c>
      <c r="B4" s="45"/>
      <c r="C4" s="45"/>
      <c r="D4" s="45"/>
      <c r="E4" s="45"/>
      <c r="F4" s="45"/>
      <c r="G4" s="45"/>
    </row>
    <row r="5" spans="1:7" x14ac:dyDescent="0.25">
      <c r="A5" s="23" t="str">
        <f>Matrix!A16</f>
        <v>2) Qualitätskonzept</v>
      </c>
      <c r="B5" s="23"/>
      <c r="C5" s="23"/>
      <c r="D5" s="23"/>
      <c r="E5" s="23"/>
      <c r="F5" s="23"/>
      <c r="G5" s="23"/>
    </row>
    <row r="6" spans="1:7" x14ac:dyDescent="0.25">
      <c r="A6" s="24"/>
      <c r="B6" s="24"/>
      <c r="C6" s="24"/>
      <c r="D6" s="24"/>
      <c r="E6" s="24"/>
      <c r="F6" s="24"/>
      <c r="G6" s="24"/>
    </row>
    <row r="7" spans="1:7" ht="14.25" customHeight="1" x14ac:dyDescent="0.25">
      <c r="A7" s="42" t="s">
        <v>37</v>
      </c>
      <c r="B7" s="42"/>
      <c r="C7" s="42"/>
      <c r="D7" s="42"/>
      <c r="E7" s="42"/>
      <c r="F7" s="42"/>
      <c r="G7" s="42"/>
    </row>
    <row r="8" spans="1:7" x14ac:dyDescent="0.25">
      <c r="A8" s="42"/>
      <c r="B8" s="42"/>
      <c r="C8" s="42"/>
      <c r="D8" s="42"/>
      <c r="E8" s="42"/>
      <c r="F8" s="42"/>
      <c r="G8" s="42"/>
    </row>
    <row r="9" spans="1:7" x14ac:dyDescent="0.25">
      <c r="A9" s="23"/>
      <c r="B9" s="25"/>
      <c r="C9" s="25"/>
      <c r="D9" s="25"/>
      <c r="E9" s="25"/>
      <c r="F9" s="25"/>
      <c r="G9" s="25"/>
    </row>
    <row r="10" spans="1:7" x14ac:dyDescent="0.25">
      <c r="A10" s="42" t="s">
        <v>38</v>
      </c>
      <c r="B10" s="42"/>
      <c r="C10" s="42"/>
      <c r="D10" s="42"/>
      <c r="E10" s="42"/>
      <c r="F10" s="42"/>
      <c r="G10" s="42"/>
    </row>
    <row r="11" spans="1:7" ht="14.25" customHeight="1" x14ac:dyDescent="0.25">
      <c r="A11" s="33" t="s">
        <v>47</v>
      </c>
      <c r="B11" s="33"/>
      <c r="C11" s="33"/>
      <c r="D11" s="33"/>
      <c r="E11" s="33"/>
      <c r="F11" s="33"/>
      <c r="G11" s="33"/>
    </row>
    <row r="12" spans="1:7" x14ac:dyDescent="0.25">
      <c r="A12" s="33"/>
      <c r="B12" s="33"/>
      <c r="C12" s="33"/>
      <c r="D12" s="33"/>
      <c r="E12" s="33"/>
      <c r="F12" s="33"/>
      <c r="G12" s="33"/>
    </row>
    <row r="13" spans="1:7" x14ac:dyDescent="0.25">
      <c r="A13" s="33"/>
      <c r="B13" s="33"/>
      <c r="C13" s="33"/>
      <c r="D13" s="33"/>
      <c r="E13" s="33"/>
      <c r="F13" s="33"/>
      <c r="G13" s="33"/>
    </row>
    <row r="14" spans="1:7" x14ac:dyDescent="0.25">
      <c r="A14" s="33"/>
      <c r="B14" s="33"/>
      <c r="C14" s="33"/>
      <c r="D14" s="33"/>
      <c r="E14" s="33"/>
      <c r="F14" s="33"/>
      <c r="G14" s="33"/>
    </row>
    <row r="15" spans="1:7" x14ac:dyDescent="0.25">
      <c r="A15" s="33"/>
      <c r="B15" s="33"/>
      <c r="C15" s="33"/>
      <c r="D15" s="33"/>
      <c r="E15" s="33"/>
      <c r="F15" s="33"/>
      <c r="G15" s="33"/>
    </row>
    <row r="16" spans="1:7" x14ac:dyDescent="0.25">
      <c r="A16" s="33"/>
      <c r="B16" s="33"/>
      <c r="C16" s="33"/>
      <c r="D16" s="33"/>
      <c r="E16" s="33"/>
      <c r="F16" s="33"/>
      <c r="G16" s="33"/>
    </row>
    <row r="17" spans="1:7" x14ac:dyDescent="0.25">
      <c r="A17" s="33"/>
      <c r="B17" s="33"/>
      <c r="C17" s="33"/>
      <c r="D17" s="33"/>
      <c r="E17" s="33"/>
      <c r="F17" s="33"/>
      <c r="G17" s="33"/>
    </row>
    <row r="18" spans="1:7" ht="15" customHeight="1" x14ac:dyDescent="0.25">
      <c r="A18" s="42" t="s">
        <v>39</v>
      </c>
      <c r="B18" s="42"/>
      <c r="C18" s="42"/>
      <c r="D18" s="42"/>
      <c r="E18" s="42"/>
      <c r="F18" s="42"/>
      <c r="G18" s="42"/>
    </row>
    <row r="19" spans="1:7" ht="14.25" customHeight="1" x14ac:dyDescent="0.25">
      <c r="A19" s="33" t="s">
        <v>47</v>
      </c>
      <c r="B19" s="33"/>
      <c r="C19" s="33"/>
      <c r="D19" s="33"/>
      <c r="E19" s="33"/>
      <c r="F19" s="33"/>
      <c r="G19" s="33"/>
    </row>
    <row r="20" spans="1:7" x14ac:dyDescent="0.25">
      <c r="A20" s="33"/>
      <c r="B20" s="33"/>
      <c r="C20" s="33"/>
      <c r="D20" s="33"/>
      <c r="E20" s="33"/>
      <c r="F20" s="33"/>
      <c r="G20" s="33"/>
    </row>
    <row r="21" spans="1:7" x14ac:dyDescent="0.25">
      <c r="A21" s="33"/>
      <c r="B21" s="33"/>
      <c r="C21" s="33"/>
      <c r="D21" s="33"/>
      <c r="E21" s="33"/>
      <c r="F21" s="33"/>
      <c r="G21" s="33"/>
    </row>
    <row r="22" spans="1:7" x14ac:dyDescent="0.25">
      <c r="A22" s="33"/>
      <c r="B22" s="33"/>
      <c r="C22" s="33"/>
      <c r="D22" s="33"/>
      <c r="E22" s="33"/>
      <c r="F22" s="33"/>
      <c r="G22" s="33"/>
    </row>
    <row r="23" spans="1:7" x14ac:dyDescent="0.25">
      <c r="A23" s="33"/>
      <c r="B23" s="33"/>
      <c r="C23" s="33"/>
      <c r="D23" s="33"/>
      <c r="E23" s="33"/>
      <c r="F23" s="33"/>
      <c r="G23" s="33"/>
    </row>
    <row r="24" spans="1:7" x14ac:dyDescent="0.25">
      <c r="A24" s="33"/>
      <c r="B24" s="33"/>
      <c r="C24" s="33"/>
      <c r="D24" s="33"/>
      <c r="E24" s="33"/>
      <c r="F24" s="33"/>
      <c r="G24" s="33"/>
    </row>
    <row r="25" spans="1:7" x14ac:dyDescent="0.25">
      <c r="A25" s="33"/>
      <c r="B25" s="33"/>
      <c r="C25" s="33"/>
      <c r="D25" s="33"/>
      <c r="E25" s="33"/>
      <c r="F25" s="33"/>
      <c r="G25" s="33"/>
    </row>
    <row r="26" spans="1:7" x14ac:dyDescent="0.25">
      <c r="A26" s="42" t="s">
        <v>40</v>
      </c>
      <c r="B26" s="42"/>
      <c r="C26" s="42"/>
      <c r="D26" s="42"/>
      <c r="E26" s="42"/>
      <c r="F26" s="42"/>
      <c r="G26" s="42"/>
    </row>
    <row r="27" spans="1:7" x14ac:dyDescent="0.25">
      <c r="A27" s="33" t="s">
        <v>47</v>
      </c>
      <c r="B27" s="33"/>
      <c r="C27" s="33"/>
      <c r="D27" s="33"/>
      <c r="E27" s="33"/>
      <c r="F27" s="33"/>
      <c r="G27" s="33"/>
    </row>
    <row r="28" spans="1:7" x14ac:dyDescent="0.25">
      <c r="A28" s="33"/>
      <c r="B28" s="33"/>
      <c r="C28" s="33"/>
      <c r="D28" s="33"/>
      <c r="E28" s="33"/>
      <c r="F28" s="33"/>
      <c r="G28" s="33"/>
    </row>
    <row r="29" spans="1:7" x14ac:dyDescent="0.25">
      <c r="A29" s="33"/>
      <c r="B29" s="33"/>
      <c r="C29" s="33"/>
      <c r="D29" s="33"/>
      <c r="E29" s="33"/>
      <c r="F29" s="33"/>
      <c r="G29" s="33"/>
    </row>
    <row r="30" spans="1:7" x14ac:dyDescent="0.25">
      <c r="A30" s="33"/>
      <c r="B30" s="33"/>
      <c r="C30" s="33"/>
      <c r="D30" s="33"/>
      <c r="E30" s="33"/>
      <c r="F30" s="33"/>
      <c r="G30" s="33"/>
    </row>
    <row r="31" spans="1:7" x14ac:dyDescent="0.25">
      <c r="A31" s="33"/>
      <c r="B31" s="33"/>
      <c r="C31" s="33"/>
      <c r="D31" s="33"/>
      <c r="E31" s="33"/>
      <c r="F31" s="33"/>
      <c r="G31" s="33"/>
    </row>
    <row r="32" spans="1:7" x14ac:dyDescent="0.25">
      <c r="A32" s="33"/>
      <c r="B32" s="33"/>
      <c r="C32" s="33"/>
      <c r="D32" s="33"/>
      <c r="E32" s="33"/>
      <c r="F32" s="33"/>
      <c r="G32" s="33"/>
    </row>
    <row r="33" spans="1:7" x14ac:dyDescent="0.25">
      <c r="A33" s="33"/>
      <c r="B33" s="33"/>
      <c r="C33" s="33"/>
      <c r="D33" s="33"/>
      <c r="E33" s="33"/>
      <c r="F33" s="33"/>
      <c r="G33" s="33"/>
    </row>
    <row r="34" spans="1:7" x14ac:dyDescent="0.25">
      <c r="A34" s="42" t="s">
        <v>41</v>
      </c>
      <c r="B34" s="42"/>
      <c r="C34" s="42"/>
      <c r="D34" s="42"/>
      <c r="E34" s="42"/>
      <c r="F34" s="42"/>
      <c r="G34" s="42"/>
    </row>
    <row r="35" spans="1:7" x14ac:dyDescent="0.25">
      <c r="A35" s="33" t="s">
        <v>47</v>
      </c>
      <c r="B35" s="33"/>
      <c r="C35" s="33"/>
      <c r="D35" s="33"/>
      <c r="E35" s="33"/>
      <c r="F35" s="33"/>
      <c r="G35" s="33"/>
    </row>
    <row r="36" spans="1:7" x14ac:dyDescent="0.25">
      <c r="A36" s="33"/>
      <c r="B36" s="33"/>
      <c r="C36" s="33"/>
      <c r="D36" s="33"/>
      <c r="E36" s="33"/>
      <c r="F36" s="33"/>
      <c r="G36" s="33"/>
    </row>
    <row r="37" spans="1:7" x14ac:dyDescent="0.25">
      <c r="A37" s="33"/>
      <c r="B37" s="33"/>
      <c r="C37" s="33"/>
      <c r="D37" s="33"/>
      <c r="E37" s="33"/>
      <c r="F37" s="33"/>
      <c r="G37" s="33"/>
    </row>
    <row r="38" spans="1:7" x14ac:dyDescent="0.25">
      <c r="A38" s="33"/>
      <c r="B38" s="33"/>
      <c r="C38" s="33"/>
      <c r="D38" s="33"/>
      <c r="E38" s="33"/>
      <c r="F38" s="33"/>
      <c r="G38" s="33"/>
    </row>
    <row r="39" spans="1:7" x14ac:dyDescent="0.25">
      <c r="A39" s="33"/>
      <c r="B39" s="33"/>
      <c r="C39" s="33"/>
      <c r="D39" s="33"/>
      <c r="E39" s="33"/>
      <c r="F39" s="33"/>
      <c r="G39" s="33"/>
    </row>
    <row r="40" spans="1:7" ht="17.25" customHeight="1" x14ac:dyDescent="0.25">
      <c r="A40" s="33"/>
      <c r="B40" s="33"/>
      <c r="C40" s="33"/>
      <c r="D40" s="33"/>
      <c r="E40" s="33"/>
      <c r="F40" s="33"/>
      <c r="G40" s="33"/>
    </row>
    <row r="41" spans="1:7" ht="14.25" customHeight="1" x14ac:dyDescent="0.25">
      <c r="A41" s="42" t="s">
        <v>42</v>
      </c>
      <c r="B41" s="42"/>
      <c r="C41" s="42"/>
      <c r="D41" s="42"/>
      <c r="E41" s="42"/>
      <c r="F41" s="42"/>
      <c r="G41" s="42"/>
    </row>
    <row r="42" spans="1:7" x14ac:dyDescent="0.25">
      <c r="A42" s="33" t="s">
        <v>47</v>
      </c>
      <c r="B42" s="33"/>
      <c r="C42" s="33"/>
      <c r="D42" s="33"/>
      <c r="E42" s="33"/>
      <c r="F42" s="33"/>
      <c r="G42" s="33"/>
    </row>
    <row r="43" spans="1:7" x14ac:dyDescent="0.25">
      <c r="A43" s="33"/>
      <c r="B43" s="33"/>
      <c r="C43" s="33"/>
      <c r="D43" s="33"/>
      <c r="E43" s="33"/>
      <c r="F43" s="33"/>
      <c r="G43" s="33"/>
    </row>
    <row r="44" spans="1:7" x14ac:dyDescent="0.25">
      <c r="A44" s="33"/>
      <c r="B44" s="33"/>
      <c r="C44" s="33"/>
      <c r="D44" s="33"/>
      <c r="E44" s="33"/>
      <c r="F44" s="33"/>
      <c r="G44" s="33"/>
    </row>
    <row r="45" spans="1:7" x14ac:dyDescent="0.25">
      <c r="A45" s="33"/>
      <c r="B45" s="33"/>
      <c r="C45" s="33"/>
      <c r="D45" s="33"/>
      <c r="E45" s="33"/>
      <c r="F45" s="33"/>
      <c r="G45" s="33"/>
    </row>
    <row r="46" spans="1:7" x14ac:dyDescent="0.25">
      <c r="A46" s="33"/>
      <c r="B46" s="33"/>
      <c r="C46" s="33"/>
      <c r="D46" s="33"/>
      <c r="E46" s="33"/>
      <c r="F46" s="33"/>
      <c r="G46" s="33"/>
    </row>
    <row r="47" spans="1:7" x14ac:dyDescent="0.25">
      <c r="A47" s="33"/>
      <c r="B47" s="33"/>
      <c r="C47" s="33"/>
      <c r="D47" s="33"/>
      <c r="E47" s="33"/>
      <c r="F47" s="33"/>
      <c r="G47" s="33"/>
    </row>
    <row r="48" spans="1:7" ht="14.25" customHeight="1" x14ac:dyDescent="0.25">
      <c r="A48" s="46" t="s">
        <v>43</v>
      </c>
      <c r="B48" s="46"/>
      <c r="C48" s="46"/>
      <c r="D48" s="46"/>
      <c r="E48" s="46"/>
      <c r="F48" s="46"/>
      <c r="G48" s="46"/>
    </row>
    <row r="49" spans="1:7" x14ac:dyDescent="0.25">
      <c r="A49" s="46"/>
      <c r="B49" s="46"/>
      <c r="C49" s="46"/>
      <c r="D49" s="46"/>
      <c r="E49" s="46"/>
      <c r="F49" s="46"/>
      <c r="G49" s="46"/>
    </row>
    <row r="50" spans="1:7" x14ac:dyDescent="0.25">
      <c r="A50" s="46"/>
      <c r="B50" s="46"/>
      <c r="C50" s="46"/>
      <c r="D50" s="46"/>
      <c r="E50" s="46"/>
      <c r="F50" s="46"/>
      <c r="G50" s="46"/>
    </row>
  </sheetData>
  <sheetProtection algorithmName="SHA-512" hashValue="Jkg3d8MEyxQ3xuMIxjdXlTFHAalOa5K/FPEAGWchaRJweEjZHHHfb9Yo9qbAj3UkC+ndVYDRdlM/8pkPT/ZReQ==" saltValue="Fy11ogLq6HmZDMeI1pk3rg==" spinCount="100000" sheet="1" objects="1" scenarios="1" selectLockedCells="1"/>
  <mergeCells count="16">
    <mergeCell ref="A41:G41"/>
    <mergeCell ref="A42:G47"/>
    <mergeCell ref="A48:G50"/>
    <mergeCell ref="A11:G17"/>
    <mergeCell ref="A19:G25"/>
    <mergeCell ref="A27:G33"/>
    <mergeCell ref="A35:G40"/>
    <mergeCell ref="A10:G10"/>
    <mergeCell ref="A26:G26"/>
    <mergeCell ref="A34:G34"/>
    <mergeCell ref="A18:G18"/>
    <mergeCell ref="A1:G1"/>
    <mergeCell ref="A2:G2"/>
    <mergeCell ref="A3:G3"/>
    <mergeCell ref="A7:G8"/>
    <mergeCell ref="A4:G4"/>
  </mergeCells>
  <pageMargins left="0.7" right="0.7" top="0.75" bottom="0.75" header="0.3" footer="0.3"/>
  <pageSetup paperSize="9" orientation="portrait" r:id="rId1"/>
  <headerFooter>
    <oddHeader xml:space="preserve">&amp;LStadt Bünde|Amt 67 Verkehrsplanung </oddHeader>
    <oddFooter>&amp;L&amp;D&amp;RSeite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Matrix</vt:lpstr>
      <vt:lpstr>Vordruck1a_Leitung</vt:lpstr>
      <vt:lpstr>Vordruck1a_stellv_Leitung</vt:lpstr>
      <vt:lpstr>Vordruck1b_Leitung</vt:lpstr>
      <vt:lpstr>Vordruck1c_stellv_Leitung</vt:lpstr>
      <vt:lpstr>Vordruck2_Qualitätskonzept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2026-02-17T07:10:11Z</dcterms:modified>
</cp:coreProperties>
</file>