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C8EE08B6-9D2D-426F-A6D1-F6922A31E84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5" i="2" l="1"/>
  <c r="D32" i="2" l="1"/>
  <c r="D25" i="2"/>
  <c r="D22" i="2"/>
  <c r="D19" i="2"/>
  <c r="D16" i="2"/>
  <c r="D12" i="2"/>
  <c r="D11" i="2"/>
  <c r="D13" i="2" s="1"/>
  <c r="D36" i="2" l="1"/>
  <c r="D41" i="2" s="1"/>
  <c r="D42" i="2" s="1"/>
  <c r="D43" i="2" s="1"/>
  <c r="D44" i="2" l="1"/>
</calcChain>
</file>

<file path=xl/sharedStrings.xml><?xml version="1.0" encoding="utf-8"?>
<sst xmlns="http://schemas.openxmlformats.org/spreadsheetml/2006/main" count="60" uniqueCount="51">
  <si>
    <t xml:space="preserve">Leistungsbild </t>
  </si>
  <si>
    <t>Anrechenbare Netto-Baukosten</t>
  </si>
  <si>
    <t>Honorarzone</t>
  </si>
  <si>
    <t>Grundleistungen nach der HOAI</t>
  </si>
  <si>
    <t>Leistungsphasen</t>
  </si>
  <si>
    <t>Grundleistungen, netto</t>
  </si>
  <si>
    <t>Besondere Leistungen</t>
  </si>
  <si>
    <t>bezogen auf die anrechenbaren Baukosten zu einem Prozentsatz in Höhe von</t>
  </si>
  <si>
    <t>entspricht in Euro</t>
  </si>
  <si>
    <t>Netto- Stundensatz in Euro</t>
  </si>
  <si>
    <t xml:space="preserve">ergibt für die angegebenen Stunden einen Gesamt- Netto- Betrag </t>
  </si>
  <si>
    <t>1.</t>
  </si>
  <si>
    <t>darauf zuzüglich Zuschlag</t>
  </si>
  <si>
    <t>darauf zuzüglich Abschlag</t>
  </si>
  <si>
    <t>2.</t>
  </si>
  <si>
    <r>
      <t>Örtliche Bauüberwachung</t>
    </r>
    <r>
      <rPr>
        <sz val="11"/>
        <color theme="1"/>
        <rFont val="Arial"/>
        <family val="2"/>
      </rPr>
      <t xml:space="preserve"> (siehe Anlage I)</t>
    </r>
  </si>
  <si>
    <t>2.1</t>
  </si>
  <si>
    <t>2.2</t>
  </si>
  <si>
    <t>Nebenkosten</t>
  </si>
  <si>
    <t>Netto - Gesamthonorar in Euro</t>
  </si>
  <si>
    <t>MwSt. (19%)</t>
  </si>
  <si>
    <t>Brutto - Gesamthonorar in Euro</t>
  </si>
  <si>
    <t>2.3</t>
  </si>
  <si>
    <t>beauftragte Gesamtleistung gemäß Siemon-Tabellen</t>
  </si>
  <si>
    <t>ergibt für die Position 1 ein Netto-Honorar, gesamt</t>
  </si>
  <si>
    <t>ergibt für die Position 2 ein Netto-Honorar, gesamt</t>
  </si>
  <si>
    <t>Verkehrsanlagen</t>
  </si>
  <si>
    <t>II</t>
  </si>
  <si>
    <t>6-8</t>
  </si>
  <si>
    <t>Koordination Herstellung Straßenbeleuchtung</t>
  </si>
  <si>
    <t>10 Stunden</t>
  </si>
  <si>
    <t>Abstimmung Straßen NRW</t>
  </si>
  <si>
    <t>30 Stunden</t>
  </si>
  <si>
    <t>Koordination und Begleitung Sicherheitsaudit PH 4 &amp; 5</t>
  </si>
  <si>
    <t>20 Stunden</t>
  </si>
  <si>
    <t>2.4</t>
  </si>
  <si>
    <t>Koordination Grenzanzeige</t>
  </si>
  <si>
    <t>2.5</t>
  </si>
  <si>
    <t>Achsanzeige</t>
  </si>
  <si>
    <t>Mehraufwand Abrechnung und Aufschlüsselung Förderung</t>
  </si>
  <si>
    <t>40 Stunden</t>
  </si>
  <si>
    <t>2.6</t>
  </si>
  <si>
    <t>2.7</t>
  </si>
  <si>
    <t>Pauschalbetrag in Euro</t>
  </si>
  <si>
    <t>Einteilung in Bauabschnitte und Verkehrsführung, Baustellenabsicherung während der Baumaßnahme</t>
  </si>
  <si>
    <t>2.8</t>
  </si>
  <si>
    <t>16 Stunden</t>
  </si>
  <si>
    <t>Fachamt:        gem. § 56 VGV fachlich und wirtschaftlich geprüft</t>
  </si>
  <si>
    <t>ZVS:               gem. § 56 VGV rechnerisch geprüft</t>
  </si>
  <si>
    <t>3.</t>
  </si>
  <si>
    <t>bezogen auf das Gesamt- Netto- Honorar und Honorar der besonderen Leistungen zu einem Prozentsatz in Höhe von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</si>
</sst>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4" fontId="2" fillId="0" borderId="14" xfId="1" applyFont="1" applyFill="1" applyBorder="1" applyAlignment="1">
      <alignment horizontal="left" vertical="center" wrapText="1"/>
    </xf>
    <xf numFmtId="44" fontId="3" fillId="0" borderId="9" xfId="1" applyFont="1" applyFill="1" applyBorder="1" applyAlignment="1">
      <alignment horizontal="left" vertical="center" wrapText="1"/>
    </xf>
    <xf numFmtId="44" fontId="2" fillId="0" borderId="14" xfId="1" applyFont="1" applyBorder="1" applyAlignment="1">
      <alignment horizontal="right" vertical="center" wrapText="1"/>
    </xf>
    <xf numFmtId="44" fontId="2" fillId="2" borderId="14" xfId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44" fontId="3" fillId="0" borderId="14" xfId="1" applyFont="1" applyFill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top"/>
    </xf>
    <xf numFmtId="49" fontId="5" fillId="0" borderId="13" xfId="0" applyNumberFormat="1" applyFont="1" applyBorder="1" applyAlignment="1">
      <alignment horizontal="left" vertical="top"/>
    </xf>
    <xf numFmtId="49" fontId="5" fillId="0" borderId="15" xfId="0" applyNumberFormat="1" applyFont="1" applyBorder="1" applyAlignment="1">
      <alignment horizontal="left" vertical="top"/>
    </xf>
    <xf numFmtId="10" fontId="2" fillId="4" borderId="1" xfId="2" applyNumberFormat="1" applyFont="1" applyFill="1" applyBorder="1" applyAlignment="1" applyProtection="1">
      <alignment horizontal="left" vertical="center" wrapText="1"/>
      <protection locked="0"/>
    </xf>
    <xf numFmtId="44" fontId="3" fillId="0" borderId="12" xfId="1" applyFont="1" applyFill="1" applyBorder="1" applyAlignment="1">
      <alignment horizontal="left" vertical="center" wrapText="1"/>
    </xf>
    <xf numFmtId="49" fontId="5" fillId="0" borderId="30" xfId="0" applyNumberFormat="1" applyFont="1" applyBorder="1" applyAlignment="1">
      <alignment horizontal="left" vertical="top"/>
    </xf>
    <xf numFmtId="0" fontId="2" fillId="0" borderId="0" xfId="0" applyFont="1"/>
    <xf numFmtId="10" fontId="2" fillId="3" borderId="14" xfId="2" applyNumberFormat="1" applyFont="1" applyFill="1" applyBorder="1" applyAlignment="1" applyProtection="1">
      <alignment horizontal="right"/>
      <protection locked="0"/>
    </xf>
    <xf numFmtId="44" fontId="8" fillId="0" borderId="32" xfId="1" applyFont="1" applyBorder="1"/>
    <xf numFmtId="0" fontId="8" fillId="0" borderId="14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10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left" vertical="top"/>
    </xf>
    <xf numFmtId="49" fontId="10" fillId="0" borderId="13" xfId="0" applyNumberFormat="1" applyFont="1" applyBorder="1" applyAlignment="1">
      <alignment horizontal="left" vertical="top"/>
    </xf>
    <xf numFmtId="44" fontId="9" fillId="0" borderId="14" xfId="1" applyFont="1" applyFill="1" applyBorder="1" applyAlignment="1" applyProtection="1">
      <alignment horizontal="left" vertical="center" wrapText="1"/>
    </xf>
    <xf numFmtId="44" fontId="3" fillId="0" borderId="9" xfId="1" applyNumberFormat="1" applyFont="1" applyFill="1" applyBorder="1" applyAlignment="1">
      <alignment horizontal="left" vertical="center" wrapText="1"/>
    </xf>
    <xf numFmtId="49" fontId="5" fillId="0" borderId="35" xfId="0" applyNumberFormat="1" applyFont="1" applyBorder="1" applyAlignment="1">
      <alignment horizontal="left" vertical="top"/>
    </xf>
    <xf numFmtId="0" fontId="4" fillId="0" borderId="3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4" fontId="3" fillId="0" borderId="3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3"/>
  <sheetViews>
    <sheetView tabSelected="1" view="pageLayout" topLeftCell="A33" zoomScale="115" zoomScaleNormal="100" zoomScalePageLayoutView="115" workbookViewId="0">
      <selection activeCell="B41" sqref="B41:C41"/>
    </sheetView>
  </sheetViews>
  <sheetFormatPr baseColWidth="10" defaultColWidth="9.140625" defaultRowHeight="15" x14ac:dyDescent="0.25"/>
  <cols>
    <col min="1" max="1" width="4.5703125" style="2" bestFit="1" customWidth="1"/>
    <col min="2" max="2" width="47.5703125" style="3" customWidth="1"/>
    <col min="3" max="3" width="11.42578125" style="3" customWidth="1"/>
    <col min="4" max="4" width="19" style="3" customWidth="1"/>
    <col min="5" max="16384" width="9.140625" style="3"/>
  </cols>
  <sheetData>
    <row r="1" spans="1:4" ht="14.45" thickBot="1" x14ac:dyDescent="0.3"/>
    <row r="2" spans="1:4" x14ac:dyDescent="0.2">
      <c r="A2" s="52"/>
      <c r="B2" s="53"/>
      <c r="C2" s="53"/>
      <c r="D2" s="11" t="s">
        <v>0</v>
      </c>
    </row>
    <row r="3" spans="1:4" x14ac:dyDescent="0.2">
      <c r="A3" s="54"/>
      <c r="B3" s="55"/>
      <c r="C3" s="55"/>
      <c r="D3" s="10" t="s">
        <v>26</v>
      </c>
    </row>
    <row r="4" spans="1:4" ht="13.9" x14ac:dyDescent="0.25">
      <c r="A4" s="56" t="s">
        <v>1</v>
      </c>
      <c r="B4" s="57"/>
      <c r="C4" s="57"/>
      <c r="D4" s="21">
        <v>2195824.9300000002</v>
      </c>
    </row>
    <row r="5" spans="1:4" ht="13.9" x14ac:dyDescent="0.25">
      <c r="A5" s="56" t="s">
        <v>2</v>
      </c>
      <c r="B5" s="57"/>
      <c r="C5" s="57"/>
      <c r="D5" s="22" t="s">
        <v>27</v>
      </c>
    </row>
    <row r="6" spans="1:4" ht="13.9" x14ac:dyDescent="0.25">
      <c r="A6" s="56" t="s">
        <v>4</v>
      </c>
      <c r="B6" s="57"/>
      <c r="C6" s="57"/>
      <c r="D6" s="23" t="s">
        <v>28</v>
      </c>
    </row>
    <row r="7" spans="1:4" ht="16.5" customHeight="1" thickBot="1" x14ac:dyDescent="0.25">
      <c r="A7" s="58" t="s">
        <v>23</v>
      </c>
      <c r="B7" s="59"/>
      <c r="C7" s="59"/>
      <c r="D7" s="24">
        <v>0.26900000000000002</v>
      </c>
    </row>
    <row r="8" spans="1:4" ht="16.5" customHeight="1" thickBot="1" x14ac:dyDescent="0.3">
      <c r="A8" s="25"/>
      <c r="B8" s="26"/>
      <c r="C8" s="26"/>
      <c r="D8" s="27"/>
    </row>
    <row r="9" spans="1:4" s="4" customFormat="1" ht="15.6" x14ac:dyDescent="0.25">
      <c r="A9" s="28" t="s">
        <v>11</v>
      </c>
      <c r="B9" s="63" t="s">
        <v>3</v>
      </c>
      <c r="C9" s="63"/>
      <c r="D9" s="64"/>
    </row>
    <row r="10" spans="1:4" ht="15.75" x14ac:dyDescent="0.2">
      <c r="A10" s="29"/>
      <c r="B10" s="65" t="s">
        <v>5</v>
      </c>
      <c r="C10" s="65"/>
      <c r="D10" s="30">
        <v>33873.43</v>
      </c>
    </row>
    <row r="11" spans="1:4" ht="15.75" x14ac:dyDescent="0.2">
      <c r="A11" s="14"/>
      <c r="B11" s="1" t="s">
        <v>12</v>
      </c>
      <c r="C11" s="16"/>
      <c r="D11" s="5">
        <f>D10*C11</f>
        <v>0</v>
      </c>
    </row>
    <row r="12" spans="1:4" ht="15.75" x14ac:dyDescent="0.2">
      <c r="A12" s="14"/>
      <c r="B12" s="1" t="s">
        <v>13</v>
      </c>
      <c r="C12" s="16"/>
      <c r="D12" s="5">
        <f>D10*C12</f>
        <v>0</v>
      </c>
    </row>
    <row r="13" spans="1:4" ht="28.5" customHeight="1" thickBot="1" x14ac:dyDescent="0.25">
      <c r="A13" s="15"/>
      <c r="B13" s="66" t="s">
        <v>24</v>
      </c>
      <c r="C13" s="66"/>
      <c r="D13" s="6">
        <f>D10+D11-D12</f>
        <v>33873.43</v>
      </c>
    </row>
    <row r="14" spans="1:4" s="4" customFormat="1" ht="15.6" x14ac:dyDescent="0.25">
      <c r="A14" s="18" t="s">
        <v>14</v>
      </c>
      <c r="B14" s="67" t="s">
        <v>6</v>
      </c>
      <c r="C14" s="68"/>
      <c r="D14" s="69"/>
    </row>
    <row r="15" spans="1:4" ht="15.75" x14ac:dyDescent="0.2">
      <c r="A15" s="14" t="s">
        <v>16</v>
      </c>
      <c r="B15" s="61" t="s">
        <v>15</v>
      </c>
      <c r="C15" s="62"/>
      <c r="D15" s="5"/>
    </row>
    <row r="16" spans="1:4" ht="28.5" x14ac:dyDescent="0.2">
      <c r="A16" s="14"/>
      <c r="B16" s="1" t="s">
        <v>7</v>
      </c>
      <c r="C16" s="16"/>
      <c r="D16" s="5">
        <f>C16*D4</f>
        <v>0</v>
      </c>
    </row>
    <row r="17" spans="1:4" ht="15.75" customHeight="1" x14ac:dyDescent="0.2">
      <c r="A17" s="14" t="s">
        <v>17</v>
      </c>
      <c r="B17" s="61" t="s">
        <v>29</v>
      </c>
      <c r="C17" s="62"/>
      <c r="D17" s="7" t="s">
        <v>30</v>
      </c>
    </row>
    <row r="18" spans="1:4" ht="15.6" x14ac:dyDescent="0.25">
      <c r="A18" s="14"/>
      <c r="B18" s="36" t="s">
        <v>9</v>
      </c>
      <c r="C18" s="37"/>
      <c r="D18" s="8"/>
    </row>
    <row r="19" spans="1:4" ht="28.5" customHeight="1" x14ac:dyDescent="0.2">
      <c r="A19" s="14"/>
      <c r="B19" s="36" t="s">
        <v>10</v>
      </c>
      <c r="C19" s="37"/>
      <c r="D19" s="5">
        <f>D18*10</f>
        <v>0</v>
      </c>
    </row>
    <row r="20" spans="1:4" ht="15.75" customHeight="1" x14ac:dyDescent="0.2">
      <c r="A20" s="14" t="s">
        <v>22</v>
      </c>
      <c r="B20" s="61" t="s">
        <v>31</v>
      </c>
      <c r="C20" s="62"/>
      <c r="D20" s="7" t="s">
        <v>32</v>
      </c>
    </row>
    <row r="21" spans="1:4" ht="15.6" x14ac:dyDescent="0.25">
      <c r="A21" s="14"/>
      <c r="B21" s="36" t="s">
        <v>9</v>
      </c>
      <c r="C21" s="37"/>
      <c r="D21" s="8"/>
    </row>
    <row r="22" spans="1:4" ht="28.5" customHeight="1" x14ac:dyDescent="0.2">
      <c r="A22" s="14"/>
      <c r="B22" s="36" t="s">
        <v>10</v>
      </c>
      <c r="C22" s="37"/>
      <c r="D22" s="5">
        <f>D21*30</f>
        <v>0</v>
      </c>
    </row>
    <row r="23" spans="1:4" ht="16.5" customHeight="1" x14ac:dyDescent="0.25">
      <c r="A23" s="14" t="s">
        <v>35</v>
      </c>
      <c r="B23" s="61" t="s">
        <v>33</v>
      </c>
      <c r="C23" s="62"/>
      <c r="D23" s="7" t="s">
        <v>34</v>
      </c>
    </row>
    <row r="24" spans="1:4" ht="15.75" customHeight="1" x14ac:dyDescent="0.25">
      <c r="A24" s="14"/>
      <c r="B24" s="36" t="s">
        <v>9</v>
      </c>
      <c r="C24" s="37"/>
      <c r="D24" s="8"/>
    </row>
    <row r="25" spans="1:4" ht="28.5" customHeight="1" x14ac:dyDescent="0.2">
      <c r="A25" s="14"/>
      <c r="B25" s="36" t="s">
        <v>10</v>
      </c>
      <c r="C25" s="37"/>
      <c r="D25" s="5">
        <f>D24*20</f>
        <v>0</v>
      </c>
    </row>
    <row r="26" spans="1:4" ht="15.6" x14ac:dyDescent="0.25">
      <c r="A26" s="14" t="s">
        <v>37</v>
      </c>
      <c r="B26" s="61" t="s">
        <v>36</v>
      </c>
      <c r="C26" s="62"/>
      <c r="D26" s="7"/>
    </row>
    <row r="27" spans="1:4" ht="28.5" customHeight="1" x14ac:dyDescent="0.25">
      <c r="A27" s="14"/>
      <c r="B27" s="36" t="s">
        <v>43</v>
      </c>
      <c r="C27" s="37"/>
      <c r="D27" s="8"/>
    </row>
    <row r="28" spans="1:4" ht="15.75" x14ac:dyDescent="0.2">
      <c r="A28" s="14" t="s">
        <v>41</v>
      </c>
      <c r="B28" s="61" t="s">
        <v>38</v>
      </c>
      <c r="C28" s="62"/>
      <c r="D28" s="7"/>
    </row>
    <row r="29" spans="1:4" ht="28.5" customHeight="1" x14ac:dyDescent="0.2">
      <c r="A29" s="14"/>
      <c r="B29" s="36" t="s">
        <v>43</v>
      </c>
      <c r="C29" s="37"/>
      <c r="D29" s="8"/>
    </row>
    <row r="30" spans="1:4" ht="15.75" x14ac:dyDescent="0.2">
      <c r="A30" s="14" t="s">
        <v>42</v>
      </c>
      <c r="B30" s="61" t="s">
        <v>39</v>
      </c>
      <c r="C30" s="62"/>
      <c r="D30" s="7" t="s">
        <v>40</v>
      </c>
    </row>
    <row r="31" spans="1:4" ht="15.75" x14ac:dyDescent="0.2">
      <c r="A31" s="14"/>
      <c r="B31" s="36" t="s">
        <v>9</v>
      </c>
      <c r="C31" s="37"/>
      <c r="D31" s="8"/>
    </row>
    <row r="32" spans="1:4" ht="28.5" customHeight="1" x14ac:dyDescent="0.2">
      <c r="A32" s="14"/>
      <c r="B32" s="36" t="s">
        <v>10</v>
      </c>
      <c r="C32" s="37"/>
      <c r="D32" s="5">
        <f>D31*40</f>
        <v>0</v>
      </c>
    </row>
    <row r="33" spans="1:4" ht="32.25" customHeight="1" x14ac:dyDescent="0.2">
      <c r="A33" s="14" t="s">
        <v>45</v>
      </c>
      <c r="B33" s="61" t="s">
        <v>44</v>
      </c>
      <c r="C33" s="62"/>
      <c r="D33" s="7" t="s">
        <v>46</v>
      </c>
    </row>
    <row r="34" spans="1:4" ht="15.75" x14ac:dyDescent="0.2">
      <c r="A34" s="14"/>
      <c r="B34" s="36" t="s">
        <v>9</v>
      </c>
      <c r="C34" s="37"/>
      <c r="D34" s="8"/>
    </row>
    <row r="35" spans="1:4" ht="57.75" customHeight="1" x14ac:dyDescent="0.2">
      <c r="A35" s="14"/>
      <c r="B35" s="36" t="s">
        <v>10</v>
      </c>
      <c r="C35" s="37"/>
      <c r="D35" s="5">
        <f>D34*16</f>
        <v>0</v>
      </c>
    </row>
    <row r="36" spans="1:4" ht="16.5" thickBot="1" x14ac:dyDescent="0.25">
      <c r="A36" s="15"/>
      <c r="B36" s="60" t="s">
        <v>25</v>
      </c>
      <c r="C36" s="48"/>
      <c r="D36" s="6">
        <f>D16+D19+D22+D25+D27+D29+D32+D35</f>
        <v>0</v>
      </c>
    </row>
    <row r="37" spans="1:4" ht="15.75" x14ac:dyDescent="0.2">
      <c r="A37" s="32"/>
      <c r="B37" s="33"/>
      <c r="C37" s="34"/>
      <c r="D37" s="35"/>
    </row>
    <row r="38" spans="1:4" ht="16.5" thickBot="1" x14ac:dyDescent="0.25">
      <c r="A38" s="32"/>
      <c r="B38" s="33"/>
      <c r="C38" s="34"/>
      <c r="D38" s="35"/>
    </row>
    <row r="39" spans="1:4" ht="15.75" x14ac:dyDescent="0.2">
      <c r="A39" s="13" t="s">
        <v>49</v>
      </c>
      <c r="B39" s="49" t="s">
        <v>18</v>
      </c>
      <c r="C39" s="50"/>
      <c r="D39" s="51"/>
    </row>
    <row r="40" spans="1:4" ht="61.5" customHeight="1" x14ac:dyDescent="0.2">
      <c r="A40" s="14"/>
      <c r="B40" s="36" t="s">
        <v>50</v>
      </c>
      <c r="C40" s="37"/>
      <c r="D40" s="20"/>
    </row>
    <row r="41" spans="1:4" ht="16.5" thickBot="1" x14ac:dyDescent="0.25">
      <c r="A41" s="15"/>
      <c r="B41" s="38" t="s">
        <v>8</v>
      </c>
      <c r="C41" s="39"/>
      <c r="D41" s="31">
        <f>D40*(D36+D13)</f>
        <v>0</v>
      </c>
    </row>
    <row r="42" spans="1:4" x14ac:dyDescent="0.2">
      <c r="A42" s="40" t="s">
        <v>19</v>
      </c>
      <c r="B42" s="41"/>
      <c r="C42" s="42"/>
      <c r="D42" s="17">
        <f>D41+D36+D13</f>
        <v>33873.43</v>
      </c>
    </row>
    <row r="43" spans="1:4" x14ac:dyDescent="0.2">
      <c r="A43" s="43" t="s">
        <v>20</v>
      </c>
      <c r="B43" s="44"/>
      <c r="C43" s="45"/>
      <c r="D43" s="12">
        <f>D42*0.19</f>
        <v>6435.9517000000005</v>
      </c>
    </row>
    <row r="44" spans="1:4" ht="15.75" thickBot="1" x14ac:dyDescent="0.25">
      <c r="A44" s="46" t="s">
        <v>21</v>
      </c>
      <c r="B44" s="47"/>
      <c r="C44" s="48"/>
      <c r="D44" s="6">
        <f>D42+D43</f>
        <v>40309.381699999998</v>
      </c>
    </row>
    <row r="46" spans="1:4" x14ac:dyDescent="0.25">
      <c r="B46" s="9"/>
    </row>
    <row r="47" spans="1:4" x14ac:dyDescent="0.25">
      <c r="B47" s="9"/>
    </row>
    <row r="48" spans="1:4" x14ac:dyDescent="0.25">
      <c r="B48" s="9"/>
    </row>
    <row r="49" spans="1:5" x14ac:dyDescent="0.2">
      <c r="A49" s="9" t="s">
        <v>48</v>
      </c>
      <c r="B49" s="19"/>
      <c r="C49" s="19"/>
      <c r="D49" s="19"/>
      <c r="E49" s="19"/>
    </row>
    <row r="50" spans="1:5" x14ac:dyDescent="0.2">
      <c r="A50" s="9"/>
      <c r="B50" s="19"/>
      <c r="C50" s="19"/>
      <c r="D50" s="19"/>
      <c r="E50" s="19"/>
    </row>
    <row r="51" spans="1:5" x14ac:dyDescent="0.2">
      <c r="A51" s="9"/>
      <c r="B51" s="19"/>
      <c r="C51" s="19"/>
      <c r="D51" s="19"/>
      <c r="E51" s="19"/>
    </row>
    <row r="52" spans="1:5" x14ac:dyDescent="0.2">
      <c r="A52" s="9" t="s">
        <v>47</v>
      </c>
      <c r="B52" s="19"/>
      <c r="C52" s="19"/>
      <c r="D52" s="19"/>
      <c r="E52" s="19"/>
    </row>
    <row r="53" spans="1:5" ht="14.25" x14ac:dyDescent="0.2">
      <c r="A53" s="19"/>
      <c r="B53" s="19"/>
      <c r="C53" s="19"/>
      <c r="D53" s="19"/>
      <c r="E53" s="19"/>
    </row>
  </sheetData>
  <sheetProtection selectLockedCells="1"/>
  <mergeCells count="36">
    <mergeCell ref="B25:C25"/>
    <mergeCell ref="B33:C33"/>
    <mergeCell ref="B34:C34"/>
    <mergeCell ref="B28:C28"/>
    <mergeCell ref="B29:C29"/>
    <mergeCell ref="B27:C27"/>
    <mergeCell ref="B26:C26"/>
    <mergeCell ref="B30:C30"/>
    <mergeCell ref="B31:C31"/>
    <mergeCell ref="B32:C32"/>
    <mergeCell ref="B9:D9"/>
    <mergeCell ref="B10:C10"/>
    <mergeCell ref="B13:C13"/>
    <mergeCell ref="B14:D14"/>
    <mergeCell ref="B15:C15"/>
    <mergeCell ref="B23:C23"/>
    <mergeCell ref="B17:C17"/>
    <mergeCell ref="B18:C18"/>
    <mergeCell ref="B19:C19"/>
    <mergeCell ref="B20:C20"/>
    <mergeCell ref="B21:C21"/>
    <mergeCell ref="B22:C22"/>
    <mergeCell ref="B24:C24"/>
    <mergeCell ref="A2:C3"/>
    <mergeCell ref="A4:C4"/>
    <mergeCell ref="A5:C5"/>
    <mergeCell ref="A6:C6"/>
    <mergeCell ref="A7:C7"/>
    <mergeCell ref="B35:C35"/>
    <mergeCell ref="B41:C41"/>
    <mergeCell ref="A42:C42"/>
    <mergeCell ref="A43:C43"/>
    <mergeCell ref="A44:C44"/>
    <mergeCell ref="B40:C40"/>
    <mergeCell ref="B39:D39"/>
    <mergeCell ref="B36:C36"/>
  </mergeCells>
  <pageMargins left="0.7" right="0.7" top="0.75" bottom="0.75" header="0.3" footer="0.3"/>
  <pageSetup paperSize="9" orientation="portrait" r:id="rId1"/>
  <headerFooter>
    <oddHeader>&amp;L&amp;"Arial,Standard"&amp;9Anlage Leistungen mit Netto- Einzelpreisen Grundleistungen, besondere Leistungen, weitere  Fachplanungs-  und Beratungsleistungen, Nebenkosten“ für die Straße In der Lohge zwischen Lübbecker Straße und Stadtgrenze Kirchlengern</oddHeader>
    <oddFooter>&amp;L&amp;D&amp;R&amp;P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2026-03-25T09:11:50Z</dcterms:modified>
</cp:coreProperties>
</file>