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Stadt Rhede - Feuerwehr\Vergabeunterlagen\"/>
    </mc:Choice>
  </mc:AlternateContent>
  <xr:revisionPtr revIDLastSave="0" documentId="13_ncr:1_{D2F755F0-9F55-44D4-AC78-9B8A405988E5}" xr6:coauthVersionLast="47" xr6:coauthVersionMax="47" xr10:uidLastSave="{00000000-0000-0000-0000-000000000000}"/>
  <bookViews>
    <workbookView xWindow="-110" yWindow="-110" windowWidth="38620" windowHeight="21220" xr2:uid="{7B52933C-8E43-46FF-8284-DE749C14684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 l="1"/>
  <c r="E7" i="1"/>
  <c r="E6" i="1"/>
  <c r="E5" i="1"/>
  <c r="E4" i="1"/>
  <c r="E3" i="1"/>
  <c r="E9" i="1"/>
  <c r="E10" i="1" s="1"/>
  <c r="B10" i="1" l="1"/>
</calcChain>
</file>

<file path=xl/sharedStrings.xml><?xml version="1.0" encoding="utf-8"?>
<sst xmlns="http://schemas.openxmlformats.org/spreadsheetml/2006/main" count="31" uniqueCount="29">
  <si>
    <t>Leistungsbereich</t>
  </si>
  <si>
    <t>Bezeichnung</t>
  </si>
  <si>
    <t>%-Anteil</t>
  </si>
  <si>
    <t>%-Anteil insgesamt</t>
  </si>
  <si>
    <t>Beschreibung</t>
  </si>
  <si>
    <t>Angebotspreis</t>
  </si>
  <si>
    <t>Preis</t>
  </si>
  <si>
    <t>Die Aussagen des Bieters zum jeweiligen Unterkriterium überzeugen uneingeschränkt.</t>
  </si>
  <si>
    <t>Die Aussagen des Bieters zum jeweiligen Unterkriterium überzeugen größtenteils, weisen aber vereinzelt, d. h. bei einer Teilaussage oder bei wenigen Teilaussagen, kleinere Schwächen bzw. zu kritisierende Punkte auf.</t>
  </si>
  <si>
    <t>Die Aussagen des Bieters zum jeweiligen Unterkriterium sind insgesamt überwiegend noch überzeugend. Sie weisen aber entweder vereinzelt, d. h. bei einer Teilaussage oder bei wenigen Teilaussagen, deutliche Schwächen bzw. Kritikpunkte oder in größerem Umfang, d. h. bei einer Vielzahl von Teilaussagen, kleinere Schwächen bzw. zu kritisierende Punkte auf.</t>
  </si>
  <si>
    <t>Die Aussagen des Bieters zum jeweiligen Unterkriterium überzeugen nur zum Teil. Sie weisen in größerem Umfang, d. h. bei einer Vielzahl von Teilaussagen, deutliche Schwächen bzw. Kritikpunkte auf oder vereinzelt, d. h. bei einer Teilaussage oder bei wenigen Teilaussagen, deutliche Schwächen bzw. zu kritisierende Punkte und gleichzeitig in größerem Umfang, d. h. bei einer Vielzahl von Teilaussagen, kleinere Schwächen bzw. zu kritisierende Punkte.</t>
  </si>
  <si>
    <t>Die Aussagen des Bieters zum jeweiligen Unterkriterium überzeugen in Gänze nicht oder entsprechende Vorschläge fehlen gänzlich.</t>
  </si>
  <si>
    <t>Als Schwäche werden dabei – neben inhaltlichen Schwächen – auch die Unvollständigkeit und die mangelhafte Darstellungsweise (Nachvollziehbarkeit) von Aussagen gewertet. Grundlage der Bewertung sind die Aussagen des Bieters in dem eingereichten Projektkonzept sowie der Austausch darüber im Verhandlungsgespräch.</t>
  </si>
  <si>
    <t>Umsetzung des Raum- und Funktionsprogramms</t>
  </si>
  <si>
    <t>Kriterium</t>
  </si>
  <si>
    <t>Projektkonzept</t>
  </si>
  <si>
    <t>Optimierung der funktionalen Abläufe und Wegebeziehungen</t>
  </si>
  <si>
    <t>Architektonisches und städtebauliches Konzept</t>
  </si>
  <si>
    <t>Nachhaltigkeits- und Energiekonzept</t>
  </si>
  <si>
    <t>Organisation der Außenanlagen und Alarmparkplätze</t>
  </si>
  <si>
    <t>Barrierefreiheit</t>
  </si>
  <si>
    <t>Skala zur Wertung der Angebote:
Die %-Anteile der Kriterien beim Projektkonzept (blaue Markierung) werden in Punkte umgerechnet, wobei ein Prozent einem Punkt entspricht. Die Umsetzung des Raum- und Funktionsprogramms beträgt folglich 8,25 Punkte, und so weiter. Es können jeweils 100 % der Punkte, 75 %, 50 %, 25 % oder 0 % erreicht werden (siehe unten), wobei kaufmännisch auf zwei Nachkommastellen gerundet wird. Für den Preis gelten die speziellen in der Wertungsmatrix enthaltenen Angaben zur Umrechnung (grüne Markierung). Alle Punktzahlen werden zum Endergebnis aufaddiert. Den Zuschlag erhält das Angebot mit der höchsten Punktzahl.</t>
  </si>
  <si>
    <t>Es wird der Gesamtbruttopreis aller Leistungen einschließlich Nebenkosten, etc. zur preislichen Wertung herangezogen und in Punkte umgerechnet. Das Angebot mit dem niedrigsten Gesamtbruttopreis erhält 45 Punkte. Angebote in Höhe des Doppelten des niedrigsten Gesamtbruttopreises oder mehr erhalten 0 Punkte. Dazwischen wird linear interpoliert, wobei kaufmännisch mit zwei Nachkommastellen gerundet wird.</t>
  </si>
  <si>
    <t>Das Gebäude ist konsequent entlang der Einsatzkette organisiert. Sämtliche einsatzrelevanten Bereiche werden im Erdgeschoss angeordnet und bilden eine logisch aufeinander abgestimmte Funktionsabfolge vom Alarmparkplatz über die Umkleiden bis zu den Einsatzfahrzeugen. Dadurch entstehen kurze, intuitive Wege ohne gegenseitige Behinderungen.
Die konsequente Umsetzung der Schwarz-Weiß-Trennung gewährleistet einen hygienisch und organisatorisch sicheren Einsatzbetrieb. Kontaminierte Einsatzkräfte gelangen unmittelbar nach dem Einsatz über die Schwarzschleusen in die Dekontaminations- und Duschbereiche, bevor die sauberen Umkleiden erreicht werden. Hierdurch werden sämtliche Anforderungen an Arbeitsschutz, Hygiene und Unfallverhütung erfüllt und gleichzeitig effiziente Betriebsabläufe geschaffen.
Die Fahrzeughalle bildet das organisatorische Zentrum des Feuerwehrhauses. Alle einsatzkritischen Funktionen wie Werkstätten, Lagerflächen, Waschhalle, Atemschutz- und Technikbereiche schließen unmittelbar an die Halle an. Dadurch werden interne Transportwege minimiert und gleichzeitig optimale Arbeitsbedingungen während des Einsatz- und Übungsbetriebes geschaffen. Die Stellplätze werden einheitlich dimensioniert und ermöglichen dadurch größtmögliche Flexibilität für zukünftige Fahrzeugentwicklungen.</t>
  </si>
  <si>
    <t>Die Gebäudeorganisation basiert auf einem kompakten Baukörper mit hoher Flächeneffizienz. Verkehrsflächen werden auf das funktional notwendige Maß reduziert, wodurch sowohl Investitionskosten als auch langfristige Betriebs- und Unterhaltungskosten minimiert werden.
Die Konstruktion wird robust, wartungsarm und langlebig ausgeführt. Bereits in der Grundkonzeption werden energieeffiziente Gebäudetechnik, wirtschaftliche Bauweisen sowie nachhaltige Materialien berücksichtigt. Flexible Grundrisse ermöglichen zukünftige Nutzungsanpassungen, ohne tiefgreifende bauliche Eingriffe erforderlich zu machen.
Der Lebenszyklusgedanke steht dabei im Vordergrund. Ziel ist nicht ausschließlich die wirtschaftliche Errichtung des Gebäudes, sondern insbesondere die dauerhafte Reduzierung der Betriebs-, Wartungs- und Instandhaltungskosten. Gleichzeitig werden die Anforderungen an Klimaschutz und nachhaltiges Bauen bereits in den frühen Planungsphasen konsequent berücksichtigt.</t>
  </si>
  <si>
    <t>Die Planung berücksichtigt bereits heute zukünftige Entwicklungen der Feuerwehr Rhede Süd. Einheitliche Fahrzeugstellplätze, flexibel nutzbare Schulungsbereiche sowie Reserven innerhalb der Gebäudestruktur ermöglichen eine spätere Anpassung an veränderte Fahrzeugkonzepte oder organisatorische Entwicklungen.
Die technische Infrastruktur wird so ausgelegt, dass zukünftige Erweiterungen der Kommunikations-, Energie- und Ladeinfrastruktur ohne grundlegende Eingriffe realisiert werden können. Dadurch entsteht ein Feuerwehrstandort, der langfristig den steigenden Anforderungen an den Bevölkerungsschutz gerecht wird.</t>
  </si>
  <si>
    <t>Das architektonische und städtebauliche Konzept verfolgt das Ziel, ein funktionales, wirtschaftliches und identitätsstiftendes Feuerwehrgerätehaus zu schaffen, das sich harmonisch in seine Umgebung einfügt und gleichzeitig den hohen Anforderungen eines modernen Feuerwehrstandortes gerecht wird. Durch die kompakte Gebäudestruktur, die klare Trennung der Verkehrsströme sowie die funktionale Anordnung der Außenanlagen werden optimale Einsatzabläufe, kurze Wege und ein sicherer Betrieb gewährleistet. Die Gestaltung zeichnet sich durch eine zeitlose Architektursprache, langlebige Materialien sowie eine nachhaltige und energieeffiziente Bauweise aus. Insgesamt entsteht ein zukunftsfähiger Standort, der Funktionalität, Wirtschaftlichkeit und gestalterische Qualität zu einem ganzheitlichen Gesamtkonzept vereint.</t>
  </si>
  <si>
    <t>Das Feuerwehrgerätehaus wird entsprechend den Anforderungen an ein modernes öffentliches Gebäude konsequent barrierefrei geplant. Sämtliche wesentlichen Nutzungsbereiche werden stufenlos erreichbar gestaltet und durch einen Aufzug miteinander verbunden. Barrierefreie Sanitäranlagen, ausreichend dimensionierte Bewegungsflächen sowie eine übersichtliche und intuitive Wegeführung gewährleisten eine uneingeschränkte Nutzung für Einsatzkräfte, Besucher und Mitarbeitende. Die Anforderungen der einschlägigen Normen und gesetzlichen Vorgaben werden bereits in der Entwurfsplanung berücksichtigt, sodass eine zukunftsfähige und inklusive Nutzung des Gebäudes sichergestellt ist.</t>
  </si>
  <si>
    <t>Die Planung verfolgt das Ziel, ein funktionales, wirtschaftliches und zukunftsfähiges Feuerwehrgerätehaus zu entwickeln, das die Anforderungen des Brandschutzbedarfsplanes, der DIN 14092 sowie der Feuerwehr-Unfallkasse NRW konsequent erfüllt und gleichzeitig eine hohe Aufenthalts- und Arbeitsqualität für alle Nutzer schafft. Grundlage der Planung bilden die Ergebnisse der Machbarkeitsstudie sowie die Leistungsbeschreibung der Stadt Rhede. Das Raum- und Funktionsprogramm wird dabei nicht lediglich umgesetzt, sondern zu einem schlüssigen Gesamtkonzept weiterentwickelt, das optimale Einsatzabläufe mit wirtschaftlicher Bauweise und nachhaltiger Gebäudekonzeption verbindet.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</si>
</sst>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theme="3" tint="0.749992370372631"/>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3">
    <xf numFmtId="0" fontId="0" fillId="0" borderId="0" xfId="0"/>
    <xf numFmtId="0" fontId="0" fillId="0" borderId="0" xfId="0" applyAlignment="1">
      <alignment horizontal="center"/>
    </xf>
    <xf numFmtId="0" fontId="0" fillId="0" borderId="0" xfId="0" applyAlignment="1">
      <alignment horizontal="center" vertical="center"/>
    </xf>
    <xf numFmtId="10" fontId="0" fillId="0" borderId="0" xfId="0" applyNumberFormat="1" applyAlignment="1">
      <alignment horizontal="center" vertical="center"/>
    </xf>
    <xf numFmtId="10" fontId="0" fillId="0" borderId="1" xfId="0" applyNumberFormat="1" applyBorder="1" applyAlignment="1">
      <alignment horizontal="center" vertical="center"/>
    </xf>
    <xf numFmtId="0" fontId="0" fillId="0" borderId="0" xfId="0" applyAlignment="1">
      <alignment horizontal="left" vertical="center" wrapText="1"/>
    </xf>
    <xf numFmtId="0" fontId="1" fillId="0" borderId="1" xfId="0" applyFont="1" applyBorder="1" applyAlignment="1">
      <alignment horizontal="center" vertical="center"/>
    </xf>
    <xf numFmtId="0" fontId="0" fillId="0" borderId="1" xfId="0" applyBorder="1" applyAlignment="1">
      <alignment horizontal="center" vertical="center" textRotation="90"/>
    </xf>
    <xf numFmtId="0" fontId="0" fillId="0" borderId="1" xfId="0" applyBorder="1" applyAlignment="1">
      <alignment horizontal="left" vertical="center" wrapText="1"/>
    </xf>
    <xf numFmtId="0" fontId="0" fillId="2" borderId="1" xfId="0" applyFill="1" applyBorder="1" applyAlignment="1">
      <alignment horizontal="left" vertical="center" wrapText="1"/>
    </xf>
    <xf numFmtId="10" fontId="0" fillId="3" borderId="1" xfId="0" applyNumberFormat="1" applyFill="1" applyBorder="1" applyAlignment="1">
      <alignment horizontal="center" vertical="center"/>
    </xf>
    <xf numFmtId="0" fontId="1" fillId="3" borderId="3" xfId="0" applyFont="1" applyFill="1" applyBorder="1" applyAlignment="1">
      <alignment vertical="center"/>
    </xf>
    <xf numFmtId="0" fontId="0" fillId="4" borderId="1" xfId="0" applyFill="1" applyBorder="1" applyAlignment="1">
      <alignment horizontal="left" vertical="center" wrapText="1"/>
    </xf>
    <xf numFmtId="9"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3" xfId="0" applyBorder="1" applyAlignment="1">
      <alignment horizontal="center" vertical="center" textRotation="90"/>
    </xf>
    <xf numFmtId="0" fontId="0" fillId="0" borderId="4" xfId="0" applyBorder="1" applyAlignment="1">
      <alignment horizontal="center" vertical="center" textRotation="90"/>
    </xf>
    <xf numFmtId="0" fontId="0" fillId="0" borderId="2" xfId="0" applyBorder="1" applyAlignment="1">
      <alignment horizontal="center" vertical="center" textRotation="90"/>
    </xf>
    <xf numFmtId="10" fontId="0" fillId="0" borderId="3" xfId="0" applyNumberFormat="1" applyBorder="1" applyAlignment="1">
      <alignment horizontal="center" vertical="center"/>
    </xf>
    <xf numFmtId="10" fontId="0" fillId="0" borderId="4" xfId="0" applyNumberFormat="1" applyBorder="1" applyAlignment="1">
      <alignment horizontal="center" vertical="center"/>
    </xf>
    <xf numFmtId="10" fontId="0" fillId="0" borderId="2" xfId="0" applyNumberFormat="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205E3-9956-4BF3-963A-20FE116EDAFB}">
  <dimension ref="A1:F18"/>
  <sheetViews>
    <sheetView tabSelected="1" zoomScale="85" zoomScaleNormal="85" workbookViewId="0">
      <selection activeCell="F4" sqref="F4"/>
    </sheetView>
  </sheetViews>
  <sheetFormatPr baseColWidth="10" defaultRowHeight="14.5" x14ac:dyDescent="0.35"/>
  <cols>
    <col min="1" max="1" width="11.453125" style="2" bestFit="1" customWidth="1"/>
    <col min="2" max="2" width="8.36328125" style="2" bestFit="1" customWidth="1"/>
    <col min="3" max="3" width="51.453125" style="2" bestFit="1" customWidth="1"/>
    <col min="4" max="4" width="8.36328125" style="2" bestFit="1" customWidth="1"/>
    <col min="5" max="5" width="57" style="2" customWidth="1"/>
    <col min="6" max="6" width="108.36328125" style="5" customWidth="1"/>
  </cols>
  <sheetData>
    <row r="1" spans="1:6" s="1" customFormat="1" x14ac:dyDescent="0.35">
      <c r="A1" s="16" t="s">
        <v>0</v>
      </c>
      <c r="B1" s="16"/>
      <c r="C1" s="16" t="s">
        <v>14</v>
      </c>
      <c r="D1" s="16"/>
      <c r="E1" s="16"/>
      <c r="F1" s="15" t="s">
        <v>4</v>
      </c>
    </row>
    <row r="2" spans="1:6" s="1" customFormat="1" x14ac:dyDescent="0.35">
      <c r="A2" s="6" t="s">
        <v>1</v>
      </c>
      <c r="B2" s="6" t="s">
        <v>2</v>
      </c>
      <c r="C2" s="6" t="s">
        <v>1</v>
      </c>
      <c r="D2" s="6" t="s">
        <v>2</v>
      </c>
      <c r="E2" s="11" t="s">
        <v>3</v>
      </c>
      <c r="F2" s="15"/>
    </row>
    <row r="3" spans="1:6" ht="87" x14ac:dyDescent="0.35">
      <c r="A3" s="17" t="s">
        <v>15</v>
      </c>
      <c r="B3" s="20">
        <v>0.55000000000000004</v>
      </c>
      <c r="C3" s="8" t="s">
        <v>13</v>
      </c>
      <c r="D3" s="4">
        <v>0.15</v>
      </c>
      <c r="E3" s="10">
        <f t="shared" ref="E3" si="0">B3*D3</f>
        <v>8.2500000000000004E-2</v>
      </c>
      <c r="F3" s="9" t="s">
        <v>28</v>
      </c>
    </row>
    <row r="4" spans="1:6" ht="188.5" x14ac:dyDescent="0.35">
      <c r="A4" s="18"/>
      <c r="B4" s="21"/>
      <c r="C4" s="8" t="s">
        <v>16</v>
      </c>
      <c r="D4" s="4">
        <v>0.15</v>
      </c>
      <c r="E4" s="10">
        <f>D4*B3</f>
        <v>8.2500000000000004E-2</v>
      </c>
      <c r="F4" s="9" t="s">
        <v>23</v>
      </c>
    </row>
    <row r="5" spans="1:6" ht="101.5" x14ac:dyDescent="0.35">
      <c r="A5" s="18"/>
      <c r="B5" s="21"/>
      <c r="C5" s="8" t="s">
        <v>17</v>
      </c>
      <c r="D5" s="4">
        <v>0.15</v>
      </c>
      <c r="E5" s="10">
        <f>D5*B3</f>
        <v>8.2500000000000004E-2</v>
      </c>
      <c r="F5" s="9" t="s">
        <v>26</v>
      </c>
    </row>
    <row r="6" spans="1:6" ht="159.5" x14ac:dyDescent="0.35">
      <c r="A6" s="18"/>
      <c r="B6" s="21"/>
      <c r="C6" s="8" t="s">
        <v>18</v>
      </c>
      <c r="D6" s="4">
        <v>0.25</v>
      </c>
      <c r="E6" s="10">
        <f>D6*B3</f>
        <v>0.13750000000000001</v>
      </c>
      <c r="F6" s="9" t="s">
        <v>24</v>
      </c>
    </row>
    <row r="7" spans="1:6" ht="101.5" x14ac:dyDescent="0.35">
      <c r="A7" s="18"/>
      <c r="B7" s="21"/>
      <c r="C7" s="8" t="s">
        <v>19</v>
      </c>
      <c r="D7" s="4">
        <v>0.15</v>
      </c>
      <c r="E7" s="10">
        <f>D7*B3</f>
        <v>8.2500000000000004E-2</v>
      </c>
      <c r="F7" s="9" t="s">
        <v>25</v>
      </c>
    </row>
    <row r="8" spans="1:6" ht="87" x14ac:dyDescent="0.35">
      <c r="A8" s="19"/>
      <c r="B8" s="22"/>
      <c r="C8" s="8" t="s">
        <v>20</v>
      </c>
      <c r="D8" s="4">
        <v>0.15</v>
      </c>
      <c r="E8" s="10">
        <f>D8*B3</f>
        <v>8.2500000000000004E-2</v>
      </c>
      <c r="F8" s="9" t="s">
        <v>27</v>
      </c>
    </row>
    <row r="9" spans="1:6" ht="58" x14ac:dyDescent="0.35">
      <c r="A9" s="7" t="s">
        <v>6</v>
      </c>
      <c r="B9" s="4">
        <v>0.45</v>
      </c>
      <c r="C9" s="8" t="s">
        <v>5</v>
      </c>
      <c r="D9" s="4">
        <v>1</v>
      </c>
      <c r="E9" s="4">
        <f>B9*D9</f>
        <v>0.45</v>
      </c>
      <c r="F9" s="12" t="s">
        <v>22</v>
      </c>
    </row>
    <row r="10" spans="1:6" x14ac:dyDescent="0.35">
      <c r="B10" s="3">
        <f>SUM(B3:B9)</f>
        <v>1</v>
      </c>
      <c r="C10" s="3"/>
      <c r="D10" s="3"/>
      <c r="E10" s="3">
        <f>SUM(E3:E9)</f>
        <v>1</v>
      </c>
    </row>
    <row r="12" spans="1:6" ht="57.25" customHeight="1" x14ac:dyDescent="0.35">
      <c r="A12" s="14" t="s">
        <v>21</v>
      </c>
      <c r="B12" s="14"/>
      <c r="C12" s="14"/>
      <c r="D12" s="14"/>
      <c r="E12" s="14"/>
      <c r="F12" s="14"/>
    </row>
    <row r="13" spans="1:6" x14ac:dyDescent="0.35">
      <c r="A13" s="13">
        <v>1</v>
      </c>
      <c r="B13" s="14"/>
      <c r="C13" s="14" t="s">
        <v>7</v>
      </c>
      <c r="D13" s="14"/>
      <c r="E13" s="14"/>
      <c r="F13" s="14"/>
    </row>
    <row r="14" spans="1:6" x14ac:dyDescent="0.35">
      <c r="A14" s="13">
        <v>0.75</v>
      </c>
      <c r="B14" s="14"/>
      <c r="C14" s="14" t="s">
        <v>8</v>
      </c>
      <c r="D14" s="14"/>
      <c r="E14" s="14"/>
      <c r="F14" s="14"/>
    </row>
    <row r="15" spans="1:6" ht="28.75" customHeight="1" x14ac:dyDescent="0.35">
      <c r="A15" s="13">
        <v>0.5</v>
      </c>
      <c r="B15" s="14"/>
      <c r="C15" s="14" t="s">
        <v>9</v>
      </c>
      <c r="D15" s="14"/>
      <c r="E15" s="14"/>
      <c r="F15" s="14"/>
    </row>
    <row r="16" spans="1:6" ht="43" customHeight="1" x14ac:dyDescent="0.35">
      <c r="A16" s="13">
        <v>0.25</v>
      </c>
      <c r="B16" s="14"/>
      <c r="C16" s="14" t="s">
        <v>10</v>
      </c>
      <c r="D16" s="14"/>
      <c r="E16" s="14"/>
      <c r="F16" s="14"/>
    </row>
    <row r="17" spans="1:6" x14ac:dyDescent="0.35">
      <c r="A17" s="13">
        <v>0</v>
      </c>
      <c r="B17" s="14"/>
      <c r="C17" s="14" t="s">
        <v>11</v>
      </c>
      <c r="D17" s="14"/>
      <c r="E17" s="14"/>
      <c r="F17" s="14"/>
    </row>
    <row r="18" spans="1:6" ht="28.75" customHeight="1" x14ac:dyDescent="0.35">
      <c r="A18" s="14" t="s">
        <v>12</v>
      </c>
      <c r="B18" s="14"/>
      <c r="C18" s="14"/>
      <c r="D18" s="14"/>
      <c r="E18" s="14"/>
      <c r="F18" s="14"/>
    </row>
  </sheetData>
  <mergeCells count="17">
    <mergeCell ref="A16:B16"/>
    <mergeCell ref="A17:B17"/>
    <mergeCell ref="F1:F2"/>
    <mergeCell ref="A1:B1"/>
    <mergeCell ref="A12:F12"/>
    <mergeCell ref="A18:F18"/>
    <mergeCell ref="A3:A8"/>
    <mergeCell ref="B3:B8"/>
    <mergeCell ref="C1:E1"/>
    <mergeCell ref="C17:F17"/>
    <mergeCell ref="C16:F16"/>
    <mergeCell ref="C15:F15"/>
    <mergeCell ref="C14:F14"/>
    <mergeCell ref="C13:F13"/>
    <mergeCell ref="A13:B13"/>
    <mergeCell ref="A14:B14"/>
    <mergeCell ref="A15:B15"/>
  </mergeCells>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 Siebert | Stähler Rechtsanwälte</dc:creator>
  <cp:lastModifiedBy>RA Siebert | Stähler Rechtsanwälte</cp:lastModifiedBy>
  <cp:lastPrinted>2026-03-01T22:16:40Z</cp:lastPrinted>
  <dcterms:created xsi:type="dcterms:W3CDTF">2026-02-27T15:22:25Z</dcterms:created>
  <dcterms:modified xsi:type="dcterms:W3CDTF">2026-07-24T13:18:17Z</dcterms:modified>
</cp:coreProperties>
</file>