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TBG-StadtR\GRS\Ausscheibung\Vergabeunterlagen\"/>
    </mc:Choice>
  </mc:AlternateContent>
  <xr:revisionPtr revIDLastSave="0" documentId="13_ncr:1_{A03B8904-6FF0-47D1-B379-84C66666BA80}" xr6:coauthVersionLast="47" xr6:coauthVersionMax="47" xr10:uidLastSave="{00000000-0000-0000-0000-000000000000}"/>
  <bookViews>
    <workbookView xWindow="28680" yWindow="-120" windowWidth="29040" windowHeight="15720" xr2:uid="{D0D270A6-DC9B-454B-9EC2-0E6F74DF7A23}"/>
  </bookViews>
  <sheets>
    <sheet name="LV Brandschutzcontainer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9" i="12" l="1"/>
  <c r="C100" i="12" s="1"/>
  <c r="D2" i="12"/>
  <c r="G6" i="12" l="1"/>
  <c r="G7" i="12" s="1"/>
</calcChain>
</file>

<file path=xl/sharedStrings.xml><?xml version="1.0" encoding="utf-8"?>
<sst xmlns="http://schemas.openxmlformats.org/spreadsheetml/2006/main" count="310" uniqueCount="260">
  <si>
    <t>Pos.</t>
  </si>
  <si>
    <t>Beschreibung</t>
  </si>
  <si>
    <t>Pflicht</t>
  </si>
  <si>
    <t>1.2</t>
  </si>
  <si>
    <t>1.3</t>
  </si>
  <si>
    <t>1.4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</si>
  <si>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</si>
  <si>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</si>
  <si>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</si>
  <si>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</si>
  <si>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</si>
  <si>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</si>
  <si>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</si>
  <si>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</si>
  <si>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</si>
  <si>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4</t>
  </si>
  <si>
    <t>4.1</t>
  </si>
  <si>
    <t>4.2</t>
  </si>
  <si>
    <t>4.3</t>
  </si>
  <si>
    <t>5</t>
  </si>
  <si>
    <t>5.1</t>
  </si>
  <si>
    <t>5.2</t>
  </si>
  <si>
    <t>6</t>
  </si>
  <si>
    <t>6.1</t>
  </si>
  <si>
    <t>6.2</t>
  </si>
  <si>
    <t>6.3</t>
  </si>
  <si>
    <t>6.4</t>
  </si>
  <si>
    <t>6.5</t>
  </si>
  <si>
    <t>7</t>
  </si>
  <si>
    <t>7.1</t>
  </si>
  <si>
    <t>7.2</t>
  </si>
  <si>
    <t>8</t>
  </si>
  <si>
    <t>8.1</t>
  </si>
  <si>
    <t>8.2</t>
  </si>
  <si>
    <t>8.3</t>
  </si>
  <si>
    <t>LV</t>
  </si>
  <si>
    <t>1</t>
  </si>
  <si>
    <t>1.5</t>
  </si>
  <si>
    <t>1.6</t>
  </si>
  <si>
    <t>5.3</t>
  </si>
  <si>
    <t>Bewertung</t>
  </si>
  <si>
    <t>Angabe Bieter</t>
  </si>
  <si>
    <t>1.7</t>
  </si>
  <si>
    <t>1.8</t>
  </si>
  <si>
    <t>1.9</t>
  </si>
  <si>
    <t>1.10</t>
  </si>
  <si>
    <t>1.11</t>
  </si>
  <si>
    <t>1.12</t>
  </si>
  <si>
    <t>1.13</t>
  </si>
  <si>
    <t>1.14</t>
  </si>
  <si>
    <t>2.6</t>
  </si>
  <si>
    <t>2.7</t>
  </si>
  <si>
    <t>2.8</t>
  </si>
  <si>
    <t>6.6</t>
  </si>
  <si>
    <t>6.7</t>
  </si>
  <si>
    <t>Funkion</t>
  </si>
  <si>
    <t>Preis</t>
  </si>
  <si>
    <t>Gesamt</t>
  </si>
  <si>
    <t>5.4</t>
  </si>
  <si>
    <t>5.5</t>
  </si>
  <si>
    <t>5.6</t>
  </si>
  <si>
    <t>5.7</t>
  </si>
  <si>
    <t>Brandschutzcontainer</t>
  </si>
  <si>
    <t>Lager- und Bodenbereich</t>
  </si>
  <si>
    <t>Zugang und Handling</t>
  </si>
  <si>
    <t>Tür- und Brandschutztechnik</t>
  </si>
  <si>
    <t>Lüftungstechnik</t>
  </si>
  <si>
    <t>Elektroausstattung</t>
  </si>
  <si>
    <t>Sicherheitsausstattung Lithium-Ionen-Batterien</t>
  </si>
  <si>
    <t>Lieferung und Dokumentation</t>
  </si>
  <si>
    <t>Brandschutzcontainer für Lithium-Ionen-Batterien</t>
  </si>
  <si>
    <t>Nachweis der Feuerwiderstandsklasse</t>
  </si>
  <si>
    <t>Gitterrostabdeckung oder gleichwertige Ausführung</t>
  </si>
  <si>
    <t>Rückhaltesystem für austretende Flüssigkeiten</t>
  </si>
  <si>
    <t>3.3</t>
  </si>
  <si>
    <t>3.4</t>
  </si>
  <si>
    <t>3.5</t>
  </si>
  <si>
    <t>4.4</t>
  </si>
  <si>
    <t>Brandmeldeeinrichtung an der Türanlage</t>
  </si>
  <si>
    <t>Geeignet für die Lagerung von Lithium-Ionen-Batterien</t>
  </si>
  <si>
    <t>Dauerbetrieb möglich</t>
  </si>
  <si>
    <t>Überwachung der Lüftungsfunktion</t>
  </si>
  <si>
    <t>Innenbeleuchtung</t>
  </si>
  <si>
    <t>Betriebs- und Störungsanzeige außen</t>
  </si>
  <si>
    <t>Transport nach Greven</t>
  </si>
  <si>
    <t>Entladung und Aufstellung</t>
  </si>
  <si>
    <t>Inbetriebnahme enthalten</t>
  </si>
  <si>
    <t>Einweisung des Betriebspersonals</t>
  </si>
  <si>
    <t>Technische Dokumentation in deutscher Sprache</t>
  </si>
  <si>
    <t>Wartungs- und Betriebsanleitung</t>
  </si>
  <si>
    <t>Referenzen vergleichbarer Anlagen</t>
  </si>
  <si>
    <t>8.4</t>
  </si>
  <si>
    <t>8.5</t>
  </si>
  <si>
    <t>8.6</t>
  </si>
  <si>
    <t>8.7</t>
  </si>
  <si>
    <t>4.5</t>
  </si>
  <si>
    <t>4.6</t>
  </si>
  <si>
    <t xml:space="preserve">Für explosionsgefährdete Bereiche geeignete Melder </t>
  </si>
  <si>
    <t>Transportverpackung und Transportsicherung im Lieferumfang enthalten</t>
  </si>
  <si>
    <t xml:space="preserve">Feuerwiderstand </t>
  </si>
  <si>
    <t xml:space="preserve">Außenaufstellung </t>
  </si>
  <si>
    <t>geeignet</t>
  </si>
  <si>
    <t>begehbar</t>
  </si>
  <si>
    <t>Nutzbare Lagerfläche</t>
  </si>
  <si>
    <t>Ausführung</t>
  </si>
  <si>
    <t>Auffangwanne</t>
  </si>
  <si>
    <t>Feuerverzinkt oder gleichwertiger Korrosionsschutz</t>
  </si>
  <si>
    <t>Zweiflügelig oder gleichwertige Zugangslösung</t>
  </si>
  <si>
    <t xml:space="preserve">Zugangstür </t>
  </si>
  <si>
    <t>Türöffnung</t>
  </si>
  <si>
    <t xml:space="preserve">Auffahrrampe </t>
  </si>
  <si>
    <t xml:space="preserve">Rampe </t>
  </si>
  <si>
    <t xml:space="preserve">Befahrbarkeit </t>
  </si>
  <si>
    <t>mittels Hubwagen</t>
  </si>
  <si>
    <t>Brandschutztür</t>
  </si>
  <si>
    <t>mit automatischer Auslösung im Brandfall</t>
  </si>
  <si>
    <t>für explosionsgefährdete Bereiche geeignet</t>
  </si>
  <si>
    <t>elektrische Installation</t>
  </si>
  <si>
    <t>mit automatischer Schaltfunktion</t>
  </si>
  <si>
    <t>soweit technisch erforderlich</t>
  </si>
  <si>
    <t>Explosionsgeschützte elektrische Komponenten</t>
  </si>
  <si>
    <t>Ausführung der Stellfläche</t>
  </si>
  <si>
    <t>mit Bauteilen nach der Euronorm DIN EN 13501</t>
  </si>
  <si>
    <t>Lackierung</t>
  </si>
  <si>
    <t>RAL 7035, lichtgrau</t>
  </si>
  <si>
    <t>mindestens 9,5 m²</t>
  </si>
  <si>
    <t>Außenmaße (Breite)</t>
  </si>
  <si>
    <t>Außenmaße (Tiefe)</t>
  </si>
  <si>
    <t>Außenmaße (Höhe)</t>
  </si>
  <si>
    <t>lichte Türmaße (Breite)</t>
  </si>
  <si>
    <t>min. 1.700 mm</t>
  </si>
  <si>
    <t>lichte Türmaße (Höhe)</t>
  </si>
  <si>
    <t>min. 1.900 mm</t>
  </si>
  <si>
    <t>4.7</t>
  </si>
  <si>
    <t>Innenmaße (Breite)</t>
  </si>
  <si>
    <t>Innenmaße (Tiefe)</t>
  </si>
  <si>
    <t>Innenmaße (Höhe)</t>
  </si>
  <si>
    <t>min. 1.900mm</t>
  </si>
  <si>
    <t>flüssigkeitsdicht, Auffangvolumen min. 1.400 l</t>
  </si>
  <si>
    <t>allgemeine bauaufsichtliche
Zulassung/ Bauartgenehmigung des DIBI Berlin</t>
  </si>
  <si>
    <t>3.6</t>
  </si>
  <si>
    <t>Belastung</t>
  </si>
  <si>
    <t>min. 1.000 kg/m²</t>
  </si>
  <si>
    <t>Ausführung Auffangwanne</t>
  </si>
  <si>
    <t>Gitterroste</t>
  </si>
  <si>
    <t>Erdungsanschlusspunkte</t>
  </si>
  <si>
    <t>Zugang</t>
  </si>
  <si>
    <t>3.7</t>
  </si>
  <si>
    <t>abschließbare Tür mit Antipanikfunktion, mit Schließfolgeregler</t>
  </si>
  <si>
    <t>für Paletten- und Hubwagenverkehr geeignet, Tür auf der Längsseile</t>
  </si>
  <si>
    <t>Sicherheitskennzeichnung nach Arbeitsstättenrichtlinie ASR A 1.3</t>
  </si>
  <si>
    <t>P003, P006</t>
  </si>
  <si>
    <t>8.8</t>
  </si>
  <si>
    <t>8.9</t>
  </si>
  <si>
    <t>bei Aufstellung des Containers im Freien und bei Sonneneinstrahlung</t>
  </si>
  <si>
    <t>hubwagenbefahrbare Stellfläche</t>
  </si>
  <si>
    <t>Automatische Türschließung im Brandfall</t>
  </si>
  <si>
    <t>für den Einsatzbereich geeignet, bei Auslösung der Brandmelder werden alle elektrischen
Verbraucher, einschließlich des Lüfters, weggeschalten</t>
  </si>
  <si>
    <t>Ex-LED Wannenleuchte Zone 2</t>
  </si>
  <si>
    <t>inkl. nicht Ex-Ausschalter außen</t>
  </si>
  <si>
    <t>EG-Baumusterprüfbescheinigung</t>
  </si>
  <si>
    <t xml:space="preserve">Ex-Bezeichnung </t>
  </si>
  <si>
    <t>K90-Bausteine in den Zu- und Abluftöffnungen,
im Brandfall selbstschließend</t>
  </si>
  <si>
    <t>Schutzart IP 65, inkl. komplette Verdrahtung der elektrischen Einbauteile (TN-S Netz), zur Aufnahme aller Sicherungen und Bedienelemente, E- Verdrahtung nach VDE 0165 (DIN EN 60079)</t>
  </si>
  <si>
    <t>min. 2.500mm</t>
  </si>
  <si>
    <t>1.15</t>
  </si>
  <si>
    <t>Eigengewicht</t>
  </si>
  <si>
    <t>max 3.000 kg</t>
  </si>
  <si>
    <t xml:space="preserve">min. 3.750mm </t>
  </si>
  <si>
    <t>herausnehmbar</t>
  </si>
  <si>
    <t>1.16</t>
  </si>
  <si>
    <t>Radlast</t>
  </si>
  <si>
    <t>min. 150 kg bei LW 200 x 200 mm</t>
  </si>
  <si>
    <t>Seitenwände + Dach</t>
  </si>
  <si>
    <t>1.17</t>
  </si>
  <si>
    <t>1.18</t>
  </si>
  <si>
    <t>1.19</t>
  </si>
  <si>
    <t>Ausführung Korrosionsschutz</t>
  </si>
  <si>
    <t>Korrosionsschutz durch mehrschichtigen, industriellen Beschichtungsaufbau, geeignet für die dauerhafte Außenaufstellung.</t>
  </si>
  <si>
    <t xml:space="preserve">mindestens 90 Minuten </t>
  </si>
  <si>
    <t>Türfeststellanlage für T90 Flügeltür</t>
  </si>
  <si>
    <t>Selbstschließend auf der Längsseite</t>
  </si>
  <si>
    <t>mit Schließfolgeregler</t>
  </si>
  <si>
    <t>Maschenweile 33 x 11 mm</t>
  </si>
  <si>
    <t>3.8</t>
  </si>
  <si>
    <t>Handtaster zur manuellen Auslösung im Alarmfall</t>
  </si>
  <si>
    <t>Handbetrieb</t>
  </si>
  <si>
    <t>4.8</t>
  </si>
  <si>
    <t>Technische Zwangsentlüftung zur Gewährleistung des
vorgeschriebenen Luftwechsels, inkl. Abluftkanal
bis Auffangwanne</t>
  </si>
  <si>
    <t xml:space="preserve">Ex-Außenstrahler im Zugangsbereich </t>
  </si>
  <si>
    <t>Schaltschrank bzw. Bedieneinheit außerhalb des Containers</t>
  </si>
  <si>
    <t>B x L: 1000 x 1200 mm</t>
  </si>
  <si>
    <t>Rampe-Dimension</t>
  </si>
  <si>
    <t>3.9</t>
  </si>
  <si>
    <t>Belastbarkeit</t>
  </si>
  <si>
    <t>3.10</t>
  </si>
  <si>
    <t>Radlast: min. 500 kg</t>
  </si>
  <si>
    <t>8.10</t>
  </si>
  <si>
    <t>Feuerlöscher</t>
  </si>
  <si>
    <t>9l, Löschmittel: Wasser, nachgewiesene Spezialeignung für brennende Lithium-Akkus
bis 1.285 Wh</t>
  </si>
  <si>
    <t>Erstprüfung nach VDE 0100-600</t>
  </si>
  <si>
    <t>Abnahmeprüfung für elektrische Türfeststellanlagen</t>
  </si>
  <si>
    <t>8.11</t>
  </si>
  <si>
    <t>Störmeldung bei Anlagenstörung oder Übertemperatur</t>
  </si>
  <si>
    <t>Alarmierung</t>
  </si>
  <si>
    <t xml:space="preserve">ext. Blinkleuchte und potentialfreier Kontakt </t>
  </si>
  <si>
    <t>Abladen, Aufstellen Ausrichtung und Verankerung auf bauseits vorbereitetem Untergrund (Asphalt, ggf. werden bei Erfordernis bauseits später Streifenfundamente hergestellt)
Ausgleich von Höhenunterschieden des Untergrunds durch Ausgleichsplatten</t>
  </si>
  <si>
    <t>9</t>
  </si>
  <si>
    <t>9.1</t>
  </si>
  <si>
    <t>Wartung Gefahrstoffcontainer</t>
  </si>
  <si>
    <t>9.2</t>
  </si>
  <si>
    <t>9.3</t>
  </si>
  <si>
    <t>Wartung der elektrischen Anlage</t>
  </si>
  <si>
    <t>Stundensatz für Reparaturarbeiten</t>
  </si>
  <si>
    <r>
      <rPr>
        <b/>
        <sz val="11"/>
        <color theme="1"/>
        <rFont val="Arial"/>
        <family val="2"/>
      </rPr>
      <t>Angabe in Euro pro Jahr</t>
    </r>
    <r>
      <rPr>
        <sz val="11"/>
        <color theme="1"/>
        <rFont val="Arial"/>
        <family val="2"/>
      </rPr>
      <t xml:space="preserve">
Technische Überprüfung:
Überprüfung und Einstellung, falls nötig, der Brandschutztüren
Überprüfung der mechanischen Teile der Feststellanlage, falls vorhanden
Überprüfung Funktion Brandschutzklappe - Abluftbaustein
WHG-Überprüfung:
Sichtprüfung der Auffangwannen nach WHG
Überprüfung der Gitterroste auf Beschädigung
inkl. erstellen eines Prüfprotokolls
inkl. neue Typenschilder (falls erforderlich)
Prüfung sämtlicher mechanischer
Bauteile auf ihre Funktionsfähigkeit.</t>
    </r>
  </si>
  <si>
    <r>
      <rPr>
        <b/>
        <sz val="11"/>
        <color theme="1"/>
        <rFont val="Arial"/>
        <family val="2"/>
      </rPr>
      <t>Angabe in Euro pro Jahr</t>
    </r>
    <r>
      <rPr>
        <sz val="11"/>
        <color theme="1"/>
        <rFont val="Arial"/>
        <family val="2"/>
      </rPr>
      <t xml:space="preserve">
Technische Überprüfung der elektrischen Anlage: nach DGUV Vorschrift 3, VDE 0165 und TRBS 1201
nach §10 der BetrSichV, nach §4 ArbStättV Anhang 2, Abschnitt 3, Pkt. 5 und der DGUV-Vorschrift 1
inkl. erstellen eines Prüfprotokolls</t>
    </r>
  </si>
  <si>
    <t>Angabe in Euro pro Stunde</t>
  </si>
  <si>
    <t>El 90 nach DIN EN 13501 - z. B. beplankt mit Sandwichpaneelen</t>
  </si>
  <si>
    <t>Vorrichtungen zum Entladen oder Umsetzen (Leertransport)</t>
  </si>
  <si>
    <t>mind. 5 mm Stahlblech, geprüft
nach DIN EN ISO 3452-1, mit Prüfzeugnis oder Nachweisgleicher Dichtheit</t>
  </si>
  <si>
    <t>Tränenblech 3/5 mm, feuerverzinkt, für Hubwagenbetrieb geeignet oder gleichwertig bei Nachweis gleichher Traglast und Rutschhemmung</t>
  </si>
  <si>
    <t>Elektrisches Betriebsmittel, das für den sicheren Einsatz in explosionsgefährdeten Gasatmosphären der Zone 1 (und Zone 2) zugelassen ist. Speziell für Gase der Gruppe IIB sowie für Wasserstoff (H₂) optimiert. Max. Oberflächentemperatur T4</t>
  </si>
  <si>
    <t>min. 300 kg (LW 200 x 200 mm)</t>
  </si>
  <si>
    <t>max. 4.000mm ohne Anbauten</t>
  </si>
  <si>
    <t>max. 2.900mm ohne Anbauten</t>
  </si>
  <si>
    <t>max. 3.000mm ohne Anbauten</t>
  </si>
  <si>
    <t>1.1</t>
  </si>
  <si>
    <t>für explosionsgefährdete Bereiche geeignet, LED-Strahler mit  Bewegungsmelder 160°</t>
  </si>
  <si>
    <t>6.8</t>
  </si>
  <si>
    <t>6.9</t>
  </si>
  <si>
    <t>Nachweis-position in Unterlagen</t>
  </si>
  <si>
    <t>engmaschige feuerverzinkten Gitterrosten,mit min. 9,5 m², inkl. zusätzliche Unterzüge als Gitterrostauflage</t>
  </si>
  <si>
    <t>Bedarf</t>
  </si>
  <si>
    <t>Kennzeichnung</t>
  </si>
  <si>
    <t>Bedeutung</t>
  </si>
  <si>
    <t>Mindestanforderung, Nichterfüllung führt zum Ausschluss</t>
  </si>
  <si>
    <t>5 bzw. 10</t>
  </si>
  <si>
    <t>Wertungskriterium Funktionalität</t>
  </si>
  <si>
    <t>Preisangabe verpflichtend, Beauftragung im Ermessen des AG</t>
  </si>
  <si>
    <t>Bedarf / Optional</t>
  </si>
  <si>
    <t>Optional: 
Jährliche Wartung Gefahrstoffcontainer über 5 Jahre</t>
  </si>
  <si>
    <t>ggf. weitere erforderliche Sachverständigenprüfungen</t>
  </si>
  <si>
    <t>8.12</t>
  </si>
  <si>
    <t>z. B. mögliche Prüfung nach AwSV durch einen anerkannten Sachverständigen, Ausweisung Ex-Schutz-Zone, falls erforderlich inkl. Ex-Schutz-Dokument</t>
  </si>
  <si>
    <t>Geeignet für die Lagerung beschädigter Lithium-Ionen-Batterien</t>
  </si>
  <si>
    <t>Geeignet für die Lagerung von Batterien mit erhöhtem Gefährdungspotenzial</t>
  </si>
  <si>
    <t>7.3</t>
  </si>
  <si>
    <t>Brandfrüherkennung im Lagerraum</t>
  </si>
  <si>
    <t>Automatische Brandmelder im Lagerraum, für die festgelegte Zone geeignet. Meldung unabhängig von der Türfeststellanlage (Pos. 4.3) an die Alarmierung nach Pos. 6.7</t>
  </si>
  <si>
    <t>Temperaturüberwachung</t>
  </si>
  <si>
    <t>7.4</t>
  </si>
  <si>
    <t>Überwachung der Raumtemperatur mit einstellbarem Grenzwert, Meldung über Pos. 6.8</t>
  </si>
  <si>
    <t>P1</t>
  </si>
  <si>
    <t>Angebotspreis, netto</t>
  </si>
  <si>
    <t>Bieterangabe
EUR</t>
  </si>
  <si>
    <t>P2</t>
  </si>
  <si>
    <t>P3</t>
  </si>
  <si>
    <t>Umsatzsteuer, 19 %</t>
  </si>
  <si>
    <t>Angebotspreis, brutto</t>
  </si>
  <si>
    <t>Wertstoffhof, Zum Wasserwerk 1, 48268 Greven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</si>
</sst>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scheme val="minor"/>
    </font>
    <font>
      <sz val="11"/>
      <name val="Arial"/>
      <family val="2"/>
    </font>
    <font>
      <sz val="8"/>
      <name val="Aptos Narrow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49" fontId="4" fillId="4" borderId="0" xfId="0" applyNumberFormat="1" applyFont="1" applyFill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4" borderId="0" xfId="0" applyFill="1" applyAlignment="1" applyProtection="1">
      <alignment vertical="center" wrapText="1"/>
      <protection locked="0"/>
    </xf>
    <xf numFmtId="44" fontId="3" fillId="2" borderId="1" xfId="1" applyFont="1" applyFill="1" applyBorder="1" applyAlignment="1" applyProtection="1">
      <alignment horizontal="right" vertical="center" wrapText="1"/>
      <protection locked="0"/>
    </xf>
    <xf numFmtId="44" fontId="4" fillId="0" borderId="1" xfId="1" applyFont="1" applyBorder="1" applyAlignment="1" applyProtection="1">
      <alignment horizontal="righ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4" fontId="5" fillId="0" borderId="1" xfId="1" applyFont="1" applyBorder="1" applyAlignment="1" applyProtection="1">
      <alignment horizontal="right" vertical="center" wrapText="1"/>
      <protection locked="0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</cellXfs>
  <cellStyles count="2">
    <cellStyle name="Standard" xfId="0" builtinId="0"/>
    <cellStyle name="Währung" xfId="1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1EA3-E28A-4BFA-A8D4-2E8758CA430C}">
  <dimension ref="A1:I100"/>
  <sheetViews>
    <sheetView tabSelected="1" zoomScale="85" zoomScaleNormal="85" workbookViewId="0">
      <selection activeCell="D16" sqref="D16"/>
    </sheetView>
  </sheetViews>
  <sheetFormatPr baseColWidth="10" defaultColWidth="10.85546875" defaultRowHeight="14.25" x14ac:dyDescent="0.25"/>
  <cols>
    <col min="1" max="1" width="6.42578125" style="24" bestFit="1" customWidth="1"/>
    <col min="2" max="2" width="53.85546875" style="10" customWidth="1"/>
    <col min="3" max="3" width="47.140625" style="10" customWidth="1"/>
    <col min="4" max="4" width="11.5703125" style="5" customWidth="1"/>
    <col min="5" max="5" width="14.7109375" style="5" customWidth="1"/>
    <col min="6" max="6" width="14.7109375" style="5" bestFit="1" customWidth="1"/>
    <col min="7" max="7" width="12.42578125" style="5" bestFit="1" customWidth="1"/>
    <col min="8" max="8" width="10.85546875" style="5"/>
    <col min="9" max="9" width="12.42578125" style="5" bestFit="1" customWidth="1"/>
    <col min="10" max="16384" width="10.85546875" style="5"/>
  </cols>
  <sheetData>
    <row r="1" spans="1:9" s="4" customFormat="1" ht="45" x14ac:dyDescent="0.25">
      <c r="A1" s="25" t="s">
        <v>0</v>
      </c>
      <c r="B1" s="26" t="s">
        <v>1</v>
      </c>
      <c r="C1" s="27" t="s">
        <v>35</v>
      </c>
      <c r="D1" s="28" t="s">
        <v>40</v>
      </c>
      <c r="E1" s="3" t="s">
        <v>41</v>
      </c>
      <c r="F1" s="3" t="s">
        <v>230</v>
      </c>
    </row>
    <row r="2" spans="1:9" ht="15" x14ac:dyDescent="0.25">
      <c r="A2" s="25" t="s">
        <v>36</v>
      </c>
      <c r="B2" s="27" t="s">
        <v>62</v>
      </c>
      <c r="C2" s="27"/>
      <c r="D2" s="28">
        <f>SUM(D3:D90)</f>
        <v>180</v>
      </c>
      <c r="E2" s="3"/>
      <c r="F2" s="3"/>
    </row>
    <row r="3" spans="1:9" x14ac:dyDescent="0.25">
      <c r="A3" s="29" t="s">
        <v>226</v>
      </c>
      <c r="B3" s="30" t="s">
        <v>70</v>
      </c>
      <c r="C3" s="30" t="s">
        <v>122</v>
      </c>
      <c r="D3" s="31" t="s">
        <v>2</v>
      </c>
      <c r="E3" s="8"/>
      <c r="F3" s="8"/>
    </row>
    <row r="4" spans="1:9" x14ac:dyDescent="0.25">
      <c r="A4" s="29" t="s">
        <v>3</v>
      </c>
      <c r="B4" s="30" t="s">
        <v>99</v>
      </c>
      <c r="C4" s="30" t="s">
        <v>179</v>
      </c>
      <c r="D4" s="31" t="s">
        <v>2</v>
      </c>
      <c r="E4" s="8"/>
      <c r="F4" s="8"/>
      <c r="G4" s="5">
        <v>180</v>
      </c>
      <c r="H4" s="5" t="s">
        <v>55</v>
      </c>
      <c r="I4" s="5">
        <v>30</v>
      </c>
    </row>
    <row r="5" spans="1:9" ht="28.5" x14ac:dyDescent="0.25">
      <c r="A5" s="29" t="s">
        <v>4</v>
      </c>
      <c r="B5" s="30" t="s">
        <v>173</v>
      </c>
      <c r="C5" s="30" t="s">
        <v>217</v>
      </c>
      <c r="D5" s="31">
        <v>5</v>
      </c>
      <c r="E5" s="8"/>
      <c r="F5" s="8"/>
    </row>
    <row r="6" spans="1:9" x14ac:dyDescent="0.25">
      <c r="A6" s="29" t="s">
        <v>5</v>
      </c>
      <c r="B6" s="30" t="s">
        <v>71</v>
      </c>
      <c r="C6" s="30"/>
      <c r="D6" s="31" t="s">
        <v>2</v>
      </c>
      <c r="E6" s="8"/>
      <c r="F6" s="8"/>
      <c r="G6" s="9">
        <f>G4/I4*I6</f>
        <v>420</v>
      </c>
      <c r="H6" s="5" t="s">
        <v>56</v>
      </c>
      <c r="I6" s="5">
        <v>70</v>
      </c>
    </row>
    <row r="7" spans="1:9" x14ac:dyDescent="0.25">
      <c r="A7" s="29" t="s">
        <v>37</v>
      </c>
      <c r="B7" s="30" t="s">
        <v>104</v>
      </c>
      <c r="C7" s="30" t="s">
        <v>102</v>
      </c>
      <c r="D7" s="31" t="s">
        <v>2</v>
      </c>
      <c r="E7" s="8"/>
      <c r="F7" s="8"/>
      <c r="G7" s="9">
        <f>G4+G6</f>
        <v>600</v>
      </c>
      <c r="H7" s="5" t="s">
        <v>57</v>
      </c>
    </row>
    <row r="8" spans="1:9" x14ac:dyDescent="0.25">
      <c r="A8" s="29" t="s">
        <v>38</v>
      </c>
      <c r="B8" s="30" t="s">
        <v>100</v>
      </c>
      <c r="C8" s="32" t="s">
        <v>101</v>
      </c>
      <c r="D8" s="31" t="s">
        <v>2</v>
      </c>
      <c r="E8" s="8"/>
      <c r="F8" s="8"/>
    </row>
    <row r="9" spans="1:9" ht="42.75" x14ac:dyDescent="0.25">
      <c r="A9" s="29" t="s">
        <v>42</v>
      </c>
      <c r="B9" s="30" t="s">
        <v>177</v>
      </c>
      <c r="C9" s="30" t="s">
        <v>178</v>
      </c>
      <c r="D9" s="31" t="s">
        <v>2</v>
      </c>
      <c r="E9" s="8"/>
      <c r="F9" s="8"/>
    </row>
    <row r="10" spans="1:9" x14ac:dyDescent="0.25">
      <c r="A10" s="29" t="s">
        <v>43</v>
      </c>
      <c r="B10" s="30" t="s">
        <v>123</v>
      </c>
      <c r="C10" s="30" t="s">
        <v>124</v>
      </c>
      <c r="D10" s="31">
        <v>5</v>
      </c>
      <c r="E10" s="8"/>
      <c r="F10" s="8"/>
    </row>
    <row r="11" spans="1:9" x14ac:dyDescent="0.25">
      <c r="A11" s="29" t="s">
        <v>44</v>
      </c>
      <c r="B11" s="30" t="s">
        <v>126</v>
      </c>
      <c r="C11" s="30" t="s">
        <v>223</v>
      </c>
      <c r="D11" s="31">
        <v>5</v>
      </c>
      <c r="E11" s="8"/>
      <c r="F11" s="8"/>
    </row>
    <row r="12" spans="1:9" x14ac:dyDescent="0.25">
      <c r="A12" s="29" t="s">
        <v>45</v>
      </c>
      <c r="B12" s="30" t="s">
        <v>127</v>
      </c>
      <c r="C12" s="30" t="s">
        <v>225</v>
      </c>
      <c r="D12" s="31">
        <v>5</v>
      </c>
      <c r="E12" s="8"/>
      <c r="F12" s="8"/>
    </row>
    <row r="13" spans="1:9" x14ac:dyDescent="0.25">
      <c r="A13" s="29" t="s">
        <v>46</v>
      </c>
      <c r="B13" s="30" t="s">
        <v>128</v>
      </c>
      <c r="C13" s="30" t="s">
        <v>224</v>
      </c>
      <c r="D13" s="31">
        <v>5</v>
      </c>
      <c r="E13" s="8"/>
      <c r="F13" s="8"/>
    </row>
    <row r="14" spans="1:9" x14ac:dyDescent="0.25">
      <c r="A14" s="29" t="s">
        <v>47</v>
      </c>
      <c r="B14" s="30" t="s">
        <v>134</v>
      </c>
      <c r="C14" s="30" t="s">
        <v>168</v>
      </c>
      <c r="D14" s="31">
        <v>5</v>
      </c>
      <c r="E14" s="8"/>
      <c r="F14" s="8"/>
    </row>
    <row r="15" spans="1:9" x14ac:dyDescent="0.25">
      <c r="A15" s="29" t="s">
        <v>48</v>
      </c>
      <c r="B15" s="30" t="s">
        <v>135</v>
      </c>
      <c r="C15" s="30" t="s">
        <v>164</v>
      </c>
      <c r="D15" s="31">
        <v>5</v>
      </c>
      <c r="E15" s="8"/>
      <c r="F15" s="8"/>
    </row>
    <row r="16" spans="1:9" x14ac:dyDescent="0.25">
      <c r="A16" s="29" t="s">
        <v>49</v>
      </c>
      <c r="B16" s="30" t="s">
        <v>136</v>
      </c>
      <c r="C16" s="30" t="s">
        <v>137</v>
      </c>
      <c r="D16" s="31">
        <v>5</v>
      </c>
      <c r="E16" s="8"/>
      <c r="F16" s="8"/>
    </row>
    <row r="17" spans="1:6" x14ac:dyDescent="0.25">
      <c r="A17" s="29" t="s">
        <v>165</v>
      </c>
      <c r="B17" s="30" t="s">
        <v>141</v>
      </c>
      <c r="C17" s="30" t="s">
        <v>142</v>
      </c>
      <c r="D17" s="31" t="s">
        <v>2</v>
      </c>
      <c r="E17" s="8"/>
      <c r="F17" s="8"/>
    </row>
    <row r="18" spans="1:6" x14ac:dyDescent="0.25">
      <c r="A18" s="29" t="s">
        <v>170</v>
      </c>
      <c r="B18" s="30" t="s">
        <v>171</v>
      </c>
      <c r="C18" s="30" t="s">
        <v>172</v>
      </c>
      <c r="D18" s="31" t="s">
        <v>2</v>
      </c>
      <c r="E18" s="8"/>
      <c r="F18" s="8"/>
    </row>
    <row r="19" spans="1:6" ht="28.5" x14ac:dyDescent="0.25">
      <c r="A19" s="29" t="s">
        <v>174</v>
      </c>
      <c r="B19" s="30" t="s">
        <v>218</v>
      </c>
      <c r="C19" s="30"/>
      <c r="D19" s="31" t="s">
        <v>2</v>
      </c>
      <c r="E19" s="8"/>
      <c r="F19" s="8"/>
    </row>
    <row r="20" spans="1:6" x14ac:dyDescent="0.25">
      <c r="A20" s="29" t="s">
        <v>175</v>
      </c>
      <c r="B20" s="30" t="s">
        <v>145</v>
      </c>
      <c r="C20" s="30"/>
      <c r="D20" s="31" t="s">
        <v>2</v>
      </c>
      <c r="E20" s="8"/>
      <c r="F20" s="8"/>
    </row>
    <row r="21" spans="1:6" x14ac:dyDescent="0.25">
      <c r="A21" s="29" t="s">
        <v>176</v>
      </c>
      <c r="B21" s="30" t="s">
        <v>166</v>
      </c>
      <c r="C21" s="30" t="s">
        <v>167</v>
      </c>
      <c r="D21" s="33">
        <v>10</v>
      </c>
      <c r="E21" s="8"/>
      <c r="F21" s="8"/>
    </row>
    <row r="22" spans="1:6" ht="15" x14ac:dyDescent="0.25">
      <c r="A22" s="25" t="s">
        <v>6</v>
      </c>
      <c r="B22" s="27" t="s">
        <v>63</v>
      </c>
      <c r="C22" s="27"/>
      <c r="D22" s="28"/>
      <c r="E22" s="3"/>
      <c r="F22" s="3"/>
    </row>
    <row r="23" spans="1:6" x14ac:dyDescent="0.25">
      <c r="A23" s="29" t="s">
        <v>7</v>
      </c>
      <c r="B23" s="30" t="s">
        <v>103</v>
      </c>
      <c r="C23" s="30" t="s">
        <v>125</v>
      </c>
      <c r="D23" s="31" t="s">
        <v>2</v>
      </c>
      <c r="E23" s="8"/>
      <c r="F23" s="8"/>
    </row>
    <row r="24" spans="1:6" x14ac:dyDescent="0.25">
      <c r="A24" s="29" t="s">
        <v>8</v>
      </c>
      <c r="B24" s="30" t="s">
        <v>72</v>
      </c>
      <c r="C24" s="30" t="s">
        <v>169</v>
      </c>
      <c r="D24" s="31">
        <v>5</v>
      </c>
      <c r="E24" s="8"/>
      <c r="F24" s="8"/>
    </row>
    <row r="25" spans="1:6" ht="28.5" x14ac:dyDescent="0.25">
      <c r="A25" s="29" t="s">
        <v>9</v>
      </c>
      <c r="B25" s="30" t="s">
        <v>121</v>
      </c>
      <c r="C25" s="30" t="s">
        <v>106</v>
      </c>
      <c r="D25" s="31">
        <v>5</v>
      </c>
      <c r="E25" s="8"/>
      <c r="F25" s="8"/>
    </row>
    <row r="26" spans="1:6" x14ac:dyDescent="0.25">
      <c r="A26" s="29" t="s">
        <v>10</v>
      </c>
      <c r="B26" s="30" t="s">
        <v>105</v>
      </c>
      <c r="C26" s="30" t="s">
        <v>138</v>
      </c>
      <c r="D26" s="31" t="s">
        <v>2</v>
      </c>
      <c r="E26" s="8"/>
      <c r="F26" s="8"/>
    </row>
    <row r="27" spans="1:6" ht="42.75" x14ac:dyDescent="0.25">
      <c r="A27" s="29" t="s">
        <v>11</v>
      </c>
      <c r="B27" s="30" t="s">
        <v>143</v>
      </c>
      <c r="C27" s="30" t="s">
        <v>219</v>
      </c>
      <c r="D27" s="31">
        <v>10</v>
      </c>
      <c r="E27" s="8"/>
      <c r="F27" s="8"/>
    </row>
    <row r="28" spans="1:6" x14ac:dyDescent="0.25">
      <c r="A28" s="29" t="s">
        <v>50</v>
      </c>
      <c r="B28" s="30" t="s">
        <v>144</v>
      </c>
      <c r="C28" s="30" t="s">
        <v>183</v>
      </c>
      <c r="D28" s="31">
        <v>5</v>
      </c>
      <c r="E28" s="8"/>
      <c r="F28" s="8"/>
    </row>
    <row r="29" spans="1:6" x14ac:dyDescent="0.25">
      <c r="A29" s="29" t="s">
        <v>51</v>
      </c>
      <c r="B29" s="30" t="s">
        <v>73</v>
      </c>
      <c r="C29" s="30"/>
      <c r="D29" s="31" t="s">
        <v>2</v>
      </c>
      <c r="E29" s="8"/>
      <c r="F29" s="8"/>
    </row>
    <row r="30" spans="1:6" ht="42.75" x14ac:dyDescent="0.25">
      <c r="A30" s="29" t="s">
        <v>52</v>
      </c>
      <c r="B30" s="30" t="s">
        <v>155</v>
      </c>
      <c r="C30" s="30" t="s">
        <v>231</v>
      </c>
      <c r="D30" s="31" t="s">
        <v>2</v>
      </c>
      <c r="E30" s="8"/>
      <c r="F30" s="8"/>
    </row>
    <row r="31" spans="1:6" ht="15" x14ac:dyDescent="0.25">
      <c r="A31" s="25" t="s">
        <v>12</v>
      </c>
      <c r="B31" s="27" t="s">
        <v>64</v>
      </c>
      <c r="C31" s="27"/>
      <c r="D31" s="28"/>
      <c r="E31" s="3"/>
      <c r="F31" s="3"/>
    </row>
    <row r="32" spans="1:6" x14ac:dyDescent="0.25">
      <c r="A32" s="29" t="s">
        <v>13</v>
      </c>
      <c r="B32" s="30" t="s">
        <v>108</v>
      </c>
      <c r="C32" s="30" t="s">
        <v>107</v>
      </c>
      <c r="D32" s="31" t="s">
        <v>2</v>
      </c>
      <c r="E32" s="8"/>
      <c r="F32" s="8"/>
    </row>
    <row r="33" spans="1:6" ht="28.5" customHeight="1" x14ac:dyDescent="0.25">
      <c r="A33" s="29" t="s">
        <v>14</v>
      </c>
      <c r="B33" s="30" t="s">
        <v>146</v>
      </c>
      <c r="C33" s="30" t="s">
        <v>148</v>
      </c>
      <c r="D33" s="31" t="s">
        <v>2</v>
      </c>
      <c r="E33" s="8"/>
      <c r="F33" s="8"/>
    </row>
    <row r="34" spans="1:6" ht="28.5" x14ac:dyDescent="0.25">
      <c r="A34" s="29" t="s">
        <v>74</v>
      </c>
      <c r="B34" s="30" t="s">
        <v>139</v>
      </c>
      <c r="C34" s="30"/>
      <c r="D34" s="31" t="s">
        <v>2</v>
      </c>
      <c r="E34" s="8"/>
      <c r="F34" s="8"/>
    </row>
    <row r="35" spans="1:6" ht="28.5" x14ac:dyDescent="0.25">
      <c r="A35" s="29" t="s">
        <v>75</v>
      </c>
      <c r="B35" s="30" t="s">
        <v>109</v>
      </c>
      <c r="C35" s="30" t="s">
        <v>149</v>
      </c>
      <c r="D35" s="31" t="s">
        <v>2</v>
      </c>
      <c r="E35" s="8"/>
      <c r="F35" s="8"/>
    </row>
    <row r="36" spans="1:6" x14ac:dyDescent="0.25">
      <c r="A36" s="29" t="s">
        <v>76</v>
      </c>
      <c r="B36" s="30" t="s">
        <v>112</v>
      </c>
      <c r="C36" s="30" t="s">
        <v>113</v>
      </c>
      <c r="D36" s="31" t="s">
        <v>2</v>
      </c>
      <c r="E36" s="8"/>
      <c r="F36" s="8"/>
    </row>
    <row r="37" spans="1:6" x14ac:dyDescent="0.25">
      <c r="A37" s="29" t="s">
        <v>140</v>
      </c>
      <c r="B37" s="30" t="s">
        <v>171</v>
      </c>
      <c r="C37" s="30" t="s">
        <v>222</v>
      </c>
      <c r="D37" s="31" t="s">
        <v>2</v>
      </c>
      <c r="E37" s="8"/>
      <c r="F37" s="8"/>
    </row>
    <row r="38" spans="1:6" x14ac:dyDescent="0.25">
      <c r="A38" s="29" t="s">
        <v>147</v>
      </c>
      <c r="B38" s="30" t="s">
        <v>110</v>
      </c>
      <c r="C38" s="30" t="s">
        <v>102</v>
      </c>
      <c r="D38" s="31">
        <v>5</v>
      </c>
      <c r="E38" s="8"/>
      <c r="F38" s="8"/>
    </row>
    <row r="39" spans="1:6" ht="57" x14ac:dyDescent="0.25">
      <c r="A39" s="29" t="s">
        <v>184</v>
      </c>
      <c r="B39" s="30" t="s">
        <v>111</v>
      </c>
      <c r="C39" s="30" t="s">
        <v>220</v>
      </c>
      <c r="D39" s="31">
        <v>5</v>
      </c>
      <c r="E39" s="8"/>
      <c r="F39" s="8"/>
    </row>
    <row r="40" spans="1:6" x14ac:dyDescent="0.25">
      <c r="A40" s="29" t="s">
        <v>193</v>
      </c>
      <c r="B40" s="30" t="s">
        <v>192</v>
      </c>
      <c r="C40" s="30" t="s">
        <v>191</v>
      </c>
      <c r="D40" s="31" t="s">
        <v>2</v>
      </c>
      <c r="E40" s="8"/>
      <c r="F40" s="8"/>
    </row>
    <row r="41" spans="1:6" x14ac:dyDescent="0.25">
      <c r="A41" s="29" t="s">
        <v>195</v>
      </c>
      <c r="B41" s="30" t="s">
        <v>194</v>
      </c>
      <c r="C41" s="30" t="s">
        <v>196</v>
      </c>
      <c r="D41" s="31" t="s">
        <v>2</v>
      </c>
      <c r="E41" s="8"/>
      <c r="F41" s="8"/>
    </row>
    <row r="42" spans="1:6" ht="15" x14ac:dyDescent="0.25">
      <c r="A42" s="25" t="s">
        <v>15</v>
      </c>
      <c r="B42" s="27" t="s">
        <v>65</v>
      </c>
      <c r="C42" s="27"/>
      <c r="D42" s="28"/>
      <c r="E42" s="3"/>
      <c r="F42" s="3"/>
    </row>
    <row r="43" spans="1:6" x14ac:dyDescent="0.25">
      <c r="A43" s="29" t="s">
        <v>16</v>
      </c>
      <c r="B43" s="30" t="s">
        <v>114</v>
      </c>
      <c r="C43" s="30" t="s">
        <v>181</v>
      </c>
      <c r="D43" s="31" t="s">
        <v>2</v>
      </c>
      <c r="E43" s="8"/>
      <c r="F43" s="8"/>
    </row>
    <row r="44" spans="1:6" x14ac:dyDescent="0.25">
      <c r="A44" s="29" t="s">
        <v>17</v>
      </c>
      <c r="B44" s="30" t="s">
        <v>180</v>
      </c>
      <c r="C44" s="30" t="s">
        <v>115</v>
      </c>
      <c r="D44" s="31">
        <v>5</v>
      </c>
      <c r="E44" s="8"/>
      <c r="F44" s="8"/>
    </row>
    <row r="45" spans="1:6" x14ac:dyDescent="0.25">
      <c r="A45" s="29" t="s">
        <v>18</v>
      </c>
      <c r="B45" s="30" t="s">
        <v>78</v>
      </c>
      <c r="C45" s="30"/>
      <c r="D45" s="31">
        <v>5</v>
      </c>
      <c r="E45" s="8"/>
      <c r="F45" s="8"/>
    </row>
    <row r="46" spans="1:6" x14ac:dyDescent="0.25">
      <c r="A46" s="29" t="s">
        <v>77</v>
      </c>
      <c r="B46" s="30" t="s">
        <v>156</v>
      </c>
      <c r="C46" s="30" t="s">
        <v>182</v>
      </c>
      <c r="D46" s="31">
        <v>5</v>
      </c>
      <c r="E46" s="8"/>
      <c r="F46" s="8"/>
    </row>
    <row r="47" spans="1:6" ht="28.5" x14ac:dyDescent="0.25">
      <c r="A47" s="29" t="s">
        <v>95</v>
      </c>
      <c r="B47" s="30" t="s">
        <v>186</v>
      </c>
      <c r="C47" s="30" t="s">
        <v>185</v>
      </c>
      <c r="D47" s="31">
        <v>5</v>
      </c>
      <c r="E47" s="8"/>
      <c r="F47" s="8"/>
    </row>
    <row r="48" spans="1:6" x14ac:dyDescent="0.25">
      <c r="A48" s="29" t="s">
        <v>96</v>
      </c>
      <c r="B48" s="30" t="s">
        <v>97</v>
      </c>
      <c r="C48" s="30"/>
      <c r="D48" s="31" t="s">
        <v>2</v>
      </c>
      <c r="E48" s="8"/>
      <c r="F48" s="8"/>
    </row>
    <row r="49" spans="1:6" x14ac:dyDescent="0.25">
      <c r="A49" s="29" t="s">
        <v>133</v>
      </c>
      <c r="B49" s="30" t="s">
        <v>129</v>
      </c>
      <c r="C49" s="30" t="s">
        <v>130</v>
      </c>
      <c r="D49" s="31">
        <v>5</v>
      </c>
      <c r="E49" s="8"/>
      <c r="F49" s="8"/>
    </row>
    <row r="50" spans="1:6" x14ac:dyDescent="0.25">
      <c r="A50" s="29" t="s">
        <v>187</v>
      </c>
      <c r="B50" s="30" t="s">
        <v>131</v>
      </c>
      <c r="C50" s="30" t="s">
        <v>132</v>
      </c>
      <c r="D50" s="31">
        <v>5</v>
      </c>
      <c r="E50" s="8"/>
      <c r="F50" s="8"/>
    </row>
    <row r="51" spans="1:6" ht="15" x14ac:dyDescent="0.25">
      <c r="A51" s="34" t="s">
        <v>19</v>
      </c>
      <c r="B51" s="27" t="s">
        <v>66</v>
      </c>
      <c r="C51" s="27"/>
      <c r="D51" s="28"/>
      <c r="E51" s="3"/>
      <c r="F51" s="3"/>
    </row>
    <row r="52" spans="1:6" ht="42.75" x14ac:dyDescent="0.25">
      <c r="A52" s="29" t="s">
        <v>20</v>
      </c>
      <c r="B52" s="30" t="s">
        <v>188</v>
      </c>
      <c r="C52" s="30" t="s">
        <v>116</v>
      </c>
      <c r="D52" s="31" t="s">
        <v>2</v>
      </c>
      <c r="E52" s="8"/>
      <c r="F52" s="8"/>
    </row>
    <row r="53" spans="1:6" ht="28.5" x14ac:dyDescent="0.25">
      <c r="A53" s="29" t="s">
        <v>21</v>
      </c>
      <c r="B53" s="30" t="s">
        <v>79</v>
      </c>
      <c r="C53" s="30" t="s">
        <v>154</v>
      </c>
      <c r="D53" s="31" t="s">
        <v>2</v>
      </c>
      <c r="E53" s="8"/>
      <c r="F53" s="8"/>
    </row>
    <row r="54" spans="1:6" x14ac:dyDescent="0.25">
      <c r="A54" s="29" t="s">
        <v>39</v>
      </c>
      <c r="B54" s="30" t="s">
        <v>80</v>
      </c>
      <c r="C54" s="30"/>
      <c r="D54" s="31" t="s">
        <v>2</v>
      </c>
      <c r="E54" s="8"/>
      <c r="F54" s="8"/>
    </row>
    <row r="55" spans="1:6" x14ac:dyDescent="0.25">
      <c r="A55" s="29" t="s">
        <v>58</v>
      </c>
      <c r="B55" s="30" t="s">
        <v>81</v>
      </c>
      <c r="C55" s="30"/>
      <c r="D55" s="31">
        <v>5</v>
      </c>
      <c r="E55" s="8"/>
      <c r="F55" s="8"/>
    </row>
    <row r="56" spans="1:6" x14ac:dyDescent="0.25">
      <c r="A56" s="29" t="s">
        <v>59</v>
      </c>
      <c r="B56" s="30" t="s">
        <v>160</v>
      </c>
      <c r="C56" s="30"/>
      <c r="D56" s="31" t="s">
        <v>2</v>
      </c>
      <c r="E56" s="8"/>
      <c r="F56" s="8"/>
    </row>
    <row r="57" spans="1:6" ht="85.5" x14ac:dyDescent="0.25">
      <c r="A57" s="29" t="s">
        <v>60</v>
      </c>
      <c r="B57" s="30" t="s">
        <v>161</v>
      </c>
      <c r="C57" s="30" t="s">
        <v>221</v>
      </c>
      <c r="D57" s="31" t="s">
        <v>2</v>
      </c>
      <c r="E57" s="8"/>
      <c r="F57" s="8"/>
    </row>
    <row r="58" spans="1:6" ht="28.5" x14ac:dyDescent="0.25">
      <c r="A58" s="29" t="s">
        <v>61</v>
      </c>
      <c r="B58" s="30" t="s">
        <v>162</v>
      </c>
      <c r="C58" s="30"/>
      <c r="D58" s="31" t="s">
        <v>2</v>
      </c>
      <c r="E58" s="8"/>
      <c r="F58" s="8"/>
    </row>
    <row r="59" spans="1:6" ht="15" x14ac:dyDescent="0.25">
      <c r="A59" s="34" t="s">
        <v>22</v>
      </c>
      <c r="B59" s="27" t="s">
        <v>67</v>
      </c>
      <c r="C59" s="27"/>
      <c r="D59" s="28"/>
      <c r="E59" s="3"/>
      <c r="F59" s="3"/>
    </row>
    <row r="60" spans="1:6" ht="31.5" customHeight="1" x14ac:dyDescent="0.25">
      <c r="A60" s="29" t="s">
        <v>23</v>
      </c>
      <c r="B60" s="30" t="s">
        <v>82</v>
      </c>
      <c r="C60" s="30" t="s">
        <v>227</v>
      </c>
      <c r="D60" s="31" t="s">
        <v>2</v>
      </c>
      <c r="E60" s="8"/>
      <c r="F60" s="8"/>
    </row>
    <row r="61" spans="1:6" ht="57" customHeight="1" x14ac:dyDescent="0.25">
      <c r="A61" s="29" t="s">
        <v>24</v>
      </c>
      <c r="B61" s="30" t="s">
        <v>117</v>
      </c>
      <c r="C61" s="30" t="s">
        <v>157</v>
      </c>
      <c r="D61" s="31" t="s">
        <v>2</v>
      </c>
      <c r="E61" s="8"/>
      <c r="F61" s="8"/>
    </row>
    <row r="62" spans="1:6" x14ac:dyDescent="0.25">
      <c r="A62" s="29" t="s">
        <v>25</v>
      </c>
      <c r="B62" s="30" t="s">
        <v>189</v>
      </c>
      <c r="C62" s="30" t="s">
        <v>118</v>
      </c>
      <c r="D62" s="31">
        <v>5</v>
      </c>
      <c r="E62" s="8"/>
      <c r="F62" s="8"/>
    </row>
    <row r="63" spans="1:6" x14ac:dyDescent="0.25">
      <c r="A63" s="29" t="s">
        <v>26</v>
      </c>
      <c r="B63" s="30" t="s">
        <v>158</v>
      </c>
      <c r="C63" s="30" t="s">
        <v>159</v>
      </c>
      <c r="D63" s="31">
        <v>5</v>
      </c>
      <c r="E63" s="8"/>
      <c r="F63" s="8"/>
    </row>
    <row r="64" spans="1:6" ht="71.25" x14ac:dyDescent="0.25">
      <c r="A64" s="29" t="s">
        <v>27</v>
      </c>
      <c r="B64" s="30" t="s">
        <v>190</v>
      </c>
      <c r="C64" s="30" t="s">
        <v>163</v>
      </c>
      <c r="D64" s="31">
        <v>10</v>
      </c>
      <c r="E64" s="8"/>
      <c r="F64" s="8"/>
    </row>
    <row r="65" spans="1:6" x14ac:dyDescent="0.25">
      <c r="A65" s="29" t="s">
        <v>53</v>
      </c>
      <c r="B65" s="30" t="s">
        <v>83</v>
      </c>
      <c r="C65" s="30"/>
      <c r="D65" s="31">
        <v>5</v>
      </c>
      <c r="E65" s="8"/>
      <c r="F65" s="8"/>
    </row>
    <row r="66" spans="1:6" x14ac:dyDescent="0.25">
      <c r="A66" s="29" t="s">
        <v>54</v>
      </c>
      <c r="B66" s="30" t="s">
        <v>204</v>
      </c>
      <c r="C66" s="30" t="s">
        <v>205</v>
      </c>
      <c r="D66" s="31" t="s">
        <v>2</v>
      </c>
      <c r="E66" s="8"/>
      <c r="F66" s="8"/>
    </row>
    <row r="67" spans="1:6" x14ac:dyDescent="0.25">
      <c r="A67" s="29" t="s">
        <v>228</v>
      </c>
      <c r="B67" s="30" t="s">
        <v>203</v>
      </c>
      <c r="C67" s="30"/>
      <c r="D67" s="31">
        <v>5</v>
      </c>
      <c r="E67" s="8"/>
      <c r="F67" s="8"/>
    </row>
    <row r="68" spans="1:6" x14ac:dyDescent="0.25">
      <c r="A68" s="29" t="s">
        <v>229</v>
      </c>
      <c r="B68" s="30" t="s">
        <v>120</v>
      </c>
      <c r="C68" s="30" t="s">
        <v>119</v>
      </c>
      <c r="D68" s="31">
        <v>10</v>
      </c>
      <c r="E68" s="8"/>
      <c r="F68" s="8"/>
    </row>
    <row r="69" spans="1:6" ht="15" x14ac:dyDescent="0.25">
      <c r="A69" s="34" t="s">
        <v>28</v>
      </c>
      <c r="B69" s="27" t="s">
        <v>68</v>
      </c>
      <c r="C69" s="27"/>
      <c r="D69" s="28"/>
      <c r="E69" s="3"/>
      <c r="F69" s="3"/>
    </row>
    <row r="70" spans="1:6" ht="28.5" x14ac:dyDescent="0.25">
      <c r="A70" s="29" t="s">
        <v>29</v>
      </c>
      <c r="B70" s="30" t="s">
        <v>244</v>
      </c>
      <c r="C70" s="30"/>
      <c r="D70" s="31" t="s">
        <v>2</v>
      </c>
      <c r="E70" s="8"/>
      <c r="F70" s="8"/>
    </row>
    <row r="71" spans="1:6" ht="28.5" x14ac:dyDescent="0.25">
      <c r="A71" s="29" t="s">
        <v>30</v>
      </c>
      <c r="B71" s="30" t="s">
        <v>245</v>
      </c>
      <c r="C71" s="30"/>
      <c r="D71" s="31" t="s">
        <v>2</v>
      </c>
      <c r="E71" s="8"/>
      <c r="F71" s="8"/>
    </row>
    <row r="72" spans="1:6" ht="57" x14ac:dyDescent="0.25">
      <c r="A72" s="29" t="s">
        <v>246</v>
      </c>
      <c r="B72" s="30" t="s">
        <v>247</v>
      </c>
      <c r="C72" s="30" t="s">
        <v>248</v>
      </c>
      <c r="D72" s="31" t="s">
        <v>2</v>
      </c>
      <c r="E72" s="8"/>
      <c r="F72" s="8"/>
    </row>
    <row r="73" spans="1:6" ht="28.5" x14ac:dyDescent="0.25">
      <c r="A73" s="29" t="s">
        <v>250</v>
      </c>
      <c r="B73" s="30" t="s">
        <v>249</v>
      </c>
      <c r="C73" s="30" t="s">
        <v>251</v>
      </c>
      <c r="D73" s="31" t="s">
        <v>2</v>
      </c>
      <c r="E73" s="8"/>
      <c r="F73" s="8"/>
    </row>
    <row r="74" spans="1:6" ht="15" x14ac:dyDescent="0.25">
      <c r="A74" s="25" t="s">
        <v>31</v>
      </c>
      <c r="B74" s="27" t="s">
        <v>69</v>
      </c>
      <c r="C74" s="27"/>
      <c r="D74" s="28"/>
      <c r="E74" s="3"/>
      <c r="F74" s="3"/>
    </row>
    <row r="75" spans="1:6" x14ac:dyDescent="0.25">
      <c r="A75" s="29" t="s">
        <v>32</v>
      </c>
      <c r="B75" s="30" t="s">
        <v>84</v>
      </c>
      <c r="C75" s="30" t="s">
        <v>259</v>
      </c>
      <c r="D75" s="31" t="s">
        <v>2</v>
      </c>
      <c r="E75" s="8"/>
      <c r="F75" s="8"/>
    </row>
    <row r="76" spans="1:6" ht="27" customHeight="1" x14ac:dyDescent="0.25">
      <c r="A76" s="29" t="s">
        <v>33</v>
      </c>
      <c r="B76" s="30" t="s">
        <v>98</v>
      </c>
      <c r="C76" s="30"/>
      <c r="D76" s="31" t="s">
        <v>2</v>
      </c>
      <c r="E76" s="8"/>
      <c r="F76" s="8"/>
    </row>
    <row r="77" spans="1:6" ht="85.5" x14ac:dyDescent="0.25">
      <c r="A77" s="29" t="s">
        <v>34</v>
      </c>
      <c r="B77" s="30" t="s">
        <v>85</v>
      </c>
      <c r="C77" s="30" t="s">
        <v>206</v>
      </c>
      <c r="D77" s="31" t="s">
        <v>2</v>
      </c>
      <c r="E77" s="8"/>
      <c r="F77" s="8"/>
    </row>
    <row r="78" spans="1:6" x14ac:dyDescent="0.25">
      <c r="A78" s="29" t="s">
        <v>91</v>
      </c>
      <c r="B78" s="30" t="s">
        <v>86</v>
      </c>
      <c r="C78" s="30" t="s">
        <v>200</v>
      </c>
      <c r="D78" s="31" t="s">
        <v>2</v>
      </c>
      <c r="E78" s="8"/>
      <c r="F78" s="8"/>
    </row>
    <row r="79" spans="1:6" x14ac:dyDescent="0.25">
      <c r="A79" s="29" t="s">
        <v>92</v>
      </c>
      <c r="B79" s="30" t="s">
        <v>201</v>
      </c>
      <c r="C79" s="30"/>
      <c r="D79" s="31">
        <v>5</v>
      </c>
      <c r="E79" s="8"/>
      <c r="F79" s="8"/>
    </row>
    <row r="80" spans="1:6" ht="57" x14ac:dyDescent="0.25">
      <c r="A80" s="29" t="s">
        <v>93</v>
      </c>
      <c r="B80" s="30" t="s">
        <v>241</v>
      </c>
      <c r="C80" s="30" t="s">
        <v>243</v>
      </c>
      <c r="D80" s="31">
        <v>5</v>
      </c>
      <c r="E80" s="8"/>
      <c r="F80" s="8"/>
    </row>
    <row r="81" spans="1:6" x14ac:dyDescent="0.25">
      <c r="A81" s="29" t="s">
        <v>94</v>
      </c>
      <c r="B81" s="30" t="s">
        <v>87</v>
      </c>
      <c r="C81" s="30"/>
      <c r="D81" s="31" t="s">
        <v>2</v>
      </c>
      <c r="E81" s="8"/>
      <c r="F81" s="8"/>
    </row>
    <row r="82" spans="1:6" x14ac:dyDescent="0.25">
      <c r="A82" s="29" t="s">
        <v>152</v>
      </c>
      <c r="B82" s="30" t="s">
        <v>88</v>
      </c>
      <c r="C82" s="30"/>
      <c r="D82" s="31" t="s">
        <v>2</v>
      </c>
      <c r="E82" s="8"/>
      <c r="F82" s="8"/>
    </row>
    <row r="83" spans="1:6" x14ac:dyDescent="0.25">
      <c r="A83" s="29" t="s">
        <v>153</v>
      </c>
      <c r="B83" s="30" t="s">
        <v>89</v>
      </c>
      <c r="C83" s="30"/>
      <c r="D83" s="31" t="s">
        <v>2</v>
      </c>
      <c r="E83" s="8"/>
      <c r="F83" s="8"/>
    </row>
    <row r="84" spans="1:6" x14ac:dyDescent="0.25">
      <c r="A84" s="29" t="s">
        <v>197</v>
      </c>
      <c r="B84" s="30" t="s">
        <v>90</v>
      </c>
      <c r="C84" s="30"/>
      <c r="D84" s="31" t="s">
        <v>2</v>
      </c>
      <c r="E84" s="8"/>
      <c r="F84" s="8"/>
    </row>
    <row r="85" spans="1:6" ht="28.5" x14ac:dyDescent="0.25">
      <c r="A85" s="29" t="s">
        <v>202</v>
      </c>
      <c r="B85" s="30" t="s">
        <v>150</v>
      </c>
      <c r="C85" s="30" t="s">
        <v>151</v>
      </c>
      <c r="D85" s="31">
        <v>5</v>
      </c>
      <c r="E85" s="8"/>
      <c r="F85" s="8"/>
    </row>
    <row r="86" spans="1:6" ht="42.75" x14ac:dyDescent="0.25">
      <c r="A86" s="29" t="s">
        <v>242</v>
      </c>
      <c r="B86" s="30" t="s">
        <v>198</v>
      </c>
      <c r="C86" s="30" t="s">
        <v>199</v>
      </c>
      <c r="D86" s="31">
        <v>5</v>
      </c>
      <c r="E86" s="8"/>
      <c r="F86" s="8"/>
    </row>
    <row r="87" spans="1:6" ht="45" x14ac:dyDescent="0.25">
      <c r="A87" s="25" t="s">
        <v>207</v>
      </c>
      <c r="B87" s="27" t="s">
        <v>240</v>
      </c>
      <c r="C87" s="27"/>
      <c r="D87" s="28"/>
      <c r="E87" s="3"/>
      <c r="F87" s="3"/>
    </row>
    <row r="88" spans="1:6" ht="200.1" customHeight="1" x14ac:dyDescent="0.25">
      <c r="A88" s="29" t="s">
        <v>208</v>
      </c>
      <c r="B88" s="30" t="s">
        <v>209</v>
      </c>
      <c r="C88" s="30" t="s">
        <v>214</v>
      </c>
      <c r="D88" s="31" t="s">
        <v>232</v>
      </c>
      <c r="E88" s="8"/>
      <c r="F88" s="8"/>
    </row>
    <row r="89" spans="1:6" ht="114.75" x14ac:dyDescent="0.25">
      <c r="A89" s="29" t="s">
        <v>210</v>
      </c>
      <c r="B89" s="30" t="s">
        <v>212</v>
      </c>
      <c r="C89" s="30" t="s">
        <v>215</v>
      </c>
      <c r="D89" s="31" t="s">
        <v>232</v>
      </c>
      <c r="E89" s="8"/>
      <c r="F89" s="8"/>
    </row>
    <row r="90" spans="1:6" ht="15" x14ac:dyDescent="0.25">
      <c r="A90" s="29" t="s">
        <v>211</v>
      </c>
      <c r="B90" s="30" t="s">
        <v>213</v>
      </c>
      <c r="C90" s="35" t="s">
        <v>216</v>
      </c>
      <c r="D90" s="31" t="s">
        <v>232</v>
      </c>
      <c r="E90" s="8"/>
      <c r="F90" s="8"/>
    </row>
    <row r="91" spans="1:6" x14ac:dyDescent="0.25">
      <c r="A91" s="12"/>
      <c r="B91" s="13"/>
      <c r="C91" s="13"/>
      <c r="D91" s="14"/>
      <c r="E91" s="14"/>
      <c r="F91" s="14"/>
    </row>
    <row r="92" spans="1:6" ht="15" x14ac:dyDescent="0.25">
      <c r="A92" s="12"/>
      <c r="B92" s="15" t="s">
        <v>233</v>
      </c>
      <c r="C92" s="16" t="s">
        <v>234</v>
      </c>
      <c r="D92" s="14"/>
      <c r="E92" s="14"/>
      <c r="F92" s="14"/>
    </row>
    <row r="93" spans="1:6" ht="30" x14ac:dyDescent="0.25">
      <c r="A93" s="12"/>
      <c r="B93" s="17" t="s">
        <v>2</v>
      </c>
      <c r="C93" s="17" t="s">
        <v>235</v>
      </c>
      <c r="D93" s="14"/>
      <c r="E93" s="14"/>
      <c r="F93" s="14"/>
    </row>
    <row r="94" spans="1:6" ht="15" x14ac:dyDescent="0.25">
      <c r="A94" s="12"/>
      <c r="B94" s="17" t="s">
        <v>236</v>
      </c>
      <c r="C94" s="17" t="s">
        <v>237</v>
      </c>
      <c r="D94" s="14"/>
      <c r="E94" s="14"/>
      <c r="F94" s="14"/>
    </row>
    <row r="95" spans="1:6" ht="30" x14ac:dyDescent="0.25">
      <c r="A95" s="12"/>
      <c r="B95" s="18" t="s">
        <v>239</v>
      </c>
      <c r="C95" s="18" t="s">
        <v>238</v>
      </c>
      <c r="D95" s="14"/>
      <c r="E95" s="14"/>
      <c r="F95" s="14"/>
    </row>
    <row r="96" spans="1:6" ht="15" x14ac:dyDescent="0.25">
      <c r="A96" s="12"/>
      <c r="B96" s="19"/>
      <c r="C96" s="19"/>
      <c r="D96" s="14"/>
      <c r="E96" s="14"/>
      <c r="F96" s="14"/>
    </row>
    <row r="97" spans="1:6" ht="29.45" customHeight="1" x14ac:dyDescent="0.25">
      <c r="A97" s="1"/>
      <c r="B97" s="2" t="s">
        <v>1</v>
      </c>
      <c r="C97" s="20" t="s">
        <v>254</v>
      </c>
      <c r="D97" s="14"/>
      <c r="E97" s="14"/>
      <c r="F97" s="14"/>
    </row>
    <row r="98" spans="1:6" ht="29.45" customHeight="1" x14ac:dyDescent="0.25">
      <c r="A98" s="6" t="s">
        <v>252</v>
      </c>
      <c r="B98" s="7" t="s">
        <v>253</v>
      </c>
      <c r="C98" s="21"/>
      <c r="D98" s="14"/>
      <c r="E98" s="14"/>
      <c r="F98" s="14"/>
    </row>
    <row r="99" spans="1:6" ht="29.45" customHeight="1" x14ac:dyDescent="0.25">
      <c r="A99" s="6" t="s">
        <v>255</v>
      </c>
      <c r="B99" s="7" t="s">
        <v>257</v>
      </c>
      <c r="C99" s="21">
        <f>C98*0.19</f>
        <v>0</v>
      </c>
      <c r="D99" s="14"/>
      <c r="E99" s="14"/>
      <c r="F99" s="14"/>
    </row>
    <row r="100" spans="1:6" ht="29.45" customHeight="1" x14ac:dyDescent="0.25">
      <c r="A100" s="22" t="s">
        <v>256</v>
      </c>
      <c r="B100" s="11" t="s">
        <v>258</v>
      </c>
      <c r="C100" s="23">
        <f>C98+C99</f>
        <v>0</v>
      </c>
      <c r="D100" s="14"/>
      <c r="E100" s="14"/>
      <c r="F100" s="14"/>
    </row>
  </sheetData>
  <sheetProtection algorithmName="SHA-512" hashValue="0gAYiOClUYSnkjQJ6MKpoDVrjDNaAi8wufRiVi+yU60LplfQ5hEDb31s19JO5GiW2Imb73sFpfPTGZsYxvL1Xg==" saltValue="vA+2LjCsCN9Ryg9rWJSOng==" spinCount="100000" sheet="1" objects="1" scenarios="1"/>
  <phoneticPr fontId="2" type="noConversion"/>
  <conditionalFormatting sqref="C91:D91 D92:D96 D99:D100 C101:D1048576">
    <cfRule type="cellIs" dxfId="1" priority="11" operator="equal">
      <formula>"Pflicht"</formula>
    </cfRule>
  </conditionalFormatting>
  <conditionalFormatting sqref="C1:F1 D1:D20 D22:D90">
    <cfRule type="cellIs" dxfId="0" priority="10" operator="equal">
      <formula>"Pflicht"</formula>
    </cfRule>
  </conditionalFormatting>
  <pageMargins left="0.7" right="0.7" top="0.78740157499999996" bottom="0.78740157499999996" header="0.3" footer="0.3"/>
  <pageSetup paperSize="9" orientation="portrait" r:id="rId1"/>
  <ignoredErrors>
    <ignoredError sqref="A22:A23 A1 A43:A45 A91:A96 A32 A101:A1048576" twoDigitTextYear="1"/>
    <ignoredError sqref="A31 A42 A51" twoDigitTextYear="1" numberStoredAsText="1"/>
    <ignoredError sqref="A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87aa84-6958-4faa-9cdc-43156a519c4b" xsi:nil="true"/>
    <lcf76f155ced4ddcb4097134ff3c332f xmlns="4bcc049e-aa03-4847-be08-c3ed5ed2e0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219F10BFABD746809F58C59771351A" ma:contentTypeVersion="10" ma:contentTypeDescription="Ein neues Dokument erstellen." ma:contentTypeScope="" ma:versionID="4a791c0d1e17794f1ce586b90b39a6ac">
  <xsd:schema xmlns:xsd="http://www.w3.org/2001/XMLSchema" xmlns:xs="http://www.w3.org/2001/XMLSchema" xmlns:p="http://schemas.microsoft.com/office/2006/metadata/properties" xmlns:ns2="4bcc049e-aa03-4847-be08-c3ed5ed2e07d" xmlns:ns3="7087aa84-6958-4faa-9cdc-43156a519c4b" targetNamespace="http://schemas.microsoft.com/office/2006/metadata/properties" ma:root="true" ma:fieldsID="914e0beef95d27da99ea2fb62f5563c2" ns2:_="" ns3:_="">
    <xsd:import namespace="4bcc049e-aa03-4847-be08-c3ed5ed2e07d"/>
    <xsd:import namespace="7087aa84-6958-4faa-9cdc-43156a519c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c049e-aa03-4847-be08-c3ed5ed2e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5568f4c-a601-4a52-95c7-027d340c2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7aa84-6958-4faa-9cdc-43156a519c4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9ab990-2978-49b5-adf0-7110e428c053}" ma:internalName="TaxCatchAll" ma:showField="CatchAllData" ma:web="7087aa84-6958-4faa-9cdc-43156a519c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D20FB1-810C-4804-B9FE-01D17B7F7E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045DF5-CF2C-4000-98DD-88E39FF3EE06}">
  <ds:schemaRefs>
    <ds:schemaRef ds:uri="http://schemas.microsoft.com/office/2006/metadata/properties"/>
    <ds:schemaRef ds:uri="http://schemas.microsoft.com/office/infopath/2007/PartnerControls"/>
    <ds:schemaRef ds:uri="7087aa84-6958-4faa-9cdc-43156a519c4b"/>
    <ds:schemaRef ds:uri="4bcc049e-aa03-4847-be08-c3ed5ed2e07d"/>
  </ds:schemaRefs>
</ds:datastoreItem>
</file>

<file path=customXml/itemProps3.xml><?xml version="1.0" encoding="utf-8"?>
<ds:datastoreItem xmlns:ds="http://schemas.openxmlformats.org/officeDocument/2006/customXml" ds:itemID="{F0A932ED-BB8F-4F19-A5F6-0C0CF08C25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c049e-aa03-4847-be08-c3ed5ed2e07d"/>
    <ds:schemaRef ds:uri="7087aa84-6958-4faa-9cdc-43156a519c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7ea58d-47e6-47cc-9ab7-39ab03def869}" enabled="1" method="Standard" siteId="{505cca53-5750-4134-9501-8d52d5df3cd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 Brandschutzcontainer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Wilms, Tobias</dc:creator>
  <cp:keywords/>
  <dc:description/>
  <cp:lastModifiedBy>Göcke Andre</cp:lastModifiedBy>
  <cp:revision/>
  <dcterms:created xsi:type="dcterms:W3CDTF">2024-04-23T11:04:43Z</dcterms:created>
  <dcterms:modified xsi:type="dcterms:W3CDTF">2026-08-07T08:36:55Z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52ca67-6841-49fe-ad14-613f13884b0d_Enabled">
    <vt:lpwstr>true</vt:lpwstr>
  </property>
  <property fmtid="{D5CDD505-2E9C-101B-9397-08002B2CF9AE}" pid="3" name="MSIP_Label_b752ca67-6841-49fe-ad14-613f13884b0d_SetDate">
    <vt:lpwstr>2024-05-06T07:50:23Z</vt:lpwstr>
  </property>
  <property fmtid="{D5CDD505-2E9C-101B-9397-08002B2CF9AE}" pid="4" name="MSIP_Label_b752ca67-6841-49fe-ad14-613f13884b0d_Method">
    <vt:lpwstr>Privileged</vt:lpwstr>
  </property>
  <property fmtid="{D5CDD505-2E9C-101B-9397-08002B2CF9AE}" pid="5" name="MSIP_Label_b752ca67-6841-49fe-ad14-613f13884b0d_Name">
    <vt:lpwstr>IVG - Public</vt:lpwstr>
  </property>
  <property fmtid="{D5CDD505-2E9C-101B-9397-08002B2CF9AE}" pid="6" name="MSIP_Label_b752ca67-6841-49fe-ad14-613f13884b0d_SiteId">
    <vt:lpwstr>624cb905-2091-41e4-90b9-e768cf22851a</vt:lpwstr>
  </property>
  <property fmtid="{D5CDD505-2E9C-101B-9397-08002B2CF9AE}" pid="7" name="MSIP_Label_b752ca67-6841-49fe-ad14-613f13884b0d_ActionId">
    <vt:lpwstr>d7011b3e-c000-43c0-b65f-8ee79c4bc3e6</vt:lpwstr>
  </property>
  <property fmtid="{D5CDD505-2E9C-101B-9397-08002B2CF9AE}" pid="8" name="MSIP_Label_b752ca67-6841-49fe-ad14-613f13884b0d_ContentBits">
    <vt:lpwstr>0</vt:lpwstr>
  </property>
  <property fmtid="{D5CDD505-2E9C-101B-9397-08002B2CF9AE}" pid="9" name="ContentTypeId">
    <vt:lpwstr>0x01010052219F10BFABD746809F58C59771351A</vt:lpwstr>
  </property>
  <property fmtid="{D5CDD505-2E9C-101B-9397-08002B2CF9AE}" pid="10" name="MediaServiceImageTags">
    <vt:lpwstr/>
  </property>
</Properties>
</file>