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GST_RPA\FD 1.2 IT\2026-43 Druck- und Kopierlösungen\v\"/>
    </mc:Choice>
  </mc:AlternateContent>
  <xr:revisionPtr revIDLastSave="0" documentId="13_ncr:1_{62340180-43BE-4FE4-AECE-DE1CCEB4AC9D}" xr6:coauthVersionLast="47" xr6:coauthVersionMax="47" xr10:uidLastSave="{00000000-0000-0000-0000-000000000000}"/>
  <bookViews>
    <workbookView xWindow="-120" yWindow="-120" windowWidth="29040" windowHeight="17520" tabRatio="539" xr2:uid="{00000000-000D-0000-FFFF-FFFF00000000}"/>
  </bookViews>
  <sheets>
    <sheet name="Preisblatt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5" i="7" l="1"/>
  <c r="F9" i="7"/>
  <c r="E9" i="7"/>
  <c r="E25" i="7" s="1"/>
  <c r="C9" i="7"/>
  <c r="C28" i="7"/>
  <c r="C27" i="7"/>
  <c r="C62" i="7" l="1"/>
  <c r="C65" i="7" s="1"/>
  <c r="C67" i="7" s="1"/>
  <c r="C68" i="7" s="1"/>
  <c r="C69" i="7" s="1"/>
  <c r="C48" i="7"/>
  <c r="C25" i="7"/>
  <c r="F11" i="7"/>
  <c r="F12" i="7" s="1"/>
  <c r="F13" i="7" s="1"/>
  <c r="F25" i="7"/>
  <c r="F26" i="7"/>
  <c r="E11" i="7"/>
  <c r="E12" i="7" s="1"/>
  <c r="E13" i="7" s="1"/>
  <c r="E26" i="7" l="1"/>
  <c r="C37" i="7"/>
  <c r="C51" i="7"/>
  <c r="D11" i="7"/>
  <c r="D12" i="7" s="1"/>
  <c r="D13" i="7" s="1"/>
  <c r="D26" i="7" s="1"/>
  <c r="C11" i="7"/>
  <c r="C12" i="7" s="1"/>
  <c r="C13" i="7" s="1"/>
  <c r="C53" i="7" l="1"/>
  <c r="C54" i="7" s="1"/>
  <c r="C55" i="7" s="1"/>
  <c r="C26" i="7"/>
  <c r="C35" i="7"/>
  <c r="C34" i="7"/>
  <c r="C36" i="7"/>
  <c r="C38" i="7" l="1"/>
  <c r="C40" i="7" s="1"/>
  <c r="C42" i="7" s="1"/>
  <c r="C41" i="7" l="1"/>
</calcChain>
</file>

<file path=xl/sharedStrings.xml><?xml version="1.0" encoding="utf-8"?>
<sst xmlns="http://schemas.openxmlformats.org/spreadsheetml/2006/main" count="67" uniqueCount="65">
  <si>
    <t>Leistungsklasse</t>
  </si>
  <si>
    <t>bitte gelbe Felder ausfüllen</t>
  </si>
  <si>
    <t>Anzahl Systeme</t>
  </si>
  <si>
    <r>
      <t>Grundmietpreis</t>
    </r>
    <r>
      <rPr>
        <sz val="12"/>
        <rFont val="Arial"/>
        <family val="2"/>
      </rPr>
      <t xml:space="preserve"> pro Monat für die Systeme gemäß angebotener Ausstattung</t>
    </r>
  </si>
  <si>
    <t>Mietkosten je System pro Monat</t>
  </si>
  <si>
    <r>
      <t>TEC-Wert-Gesamt</t>
    </r>
    <r>
      <rPr>
        <b/>
        <sz val="9"/>
        <rFont val="Arial"/>
        <family val="2"/>
      </rPr>
      <t xml:space="preserve"> (=TEC-Wert/System * Anzahl)</t>
    </r>
  </si>
  <si>
    <r>
      <t xml:space="preserve">Stromverbrauch in kWh monatlich </t>
    </r>
    <r>
      <rPr>
        <b/>
        <sz val="9"/>
        <rFont val="Arial"/>
        <family val="2"/>
      </rPr>
      <t>(4 Wochen)</t>
    </r>
  </si>
  <si>
    <t>Systemtyp</t>
  </si>
  <si>
    <t>Mietkosten pro Monat</t>
  </si>
  <si>
    <t>→</t>
  </si>
  <si>
    <t>Auf Basis dieser Kostengröße werden die Angebote verglichen!</t>
  </si>
  <si>
    <t>Bitte alle Angaben ohne MwSt.</t>
  </si>
  <si>
    <r>
      <t>Einheitlicher Seitenpreis</t>
    </r>
    <r>
      <rPr>
        <sz val="12"/>
        <color rgb="FF000000"/>
        <rFont val="Arial"/>
        <family val="2"/>
      </rPr>
      <t xml:space="preserve"> für Service und Verbrauchsmaterialien</t>
    </r>
  </si>
  <si>
    <t>Kosten pro Monat für Energie</t>
  </si>
  <si>
    <t>Kosten pro Monat für Miete</t>
  </si>
  <si>
    <r>
      <t xml:space="preserve">Kosten Stromverbrauch Monat 
</t>
    </r>
    <r>
      <rPr>
        <b/>
        <sz val="9"/>
        <rFont val="Arial"/>
        <family val="2"/>
      </rPr>
      <t>(kWh Monat * 0,40 €/kWh)</t>
    </r>
  </si>
  <si>
    <t>Verbauch pro Monat S/W-Seiten</t>
  </si>
  <si>
    <t>Verbauch pro Monat Farb-Seiten</t>
  </si>
  <si>
    <t>Gesamtkosten pro Monat 
(Energie + Geräte + Service + Verbrauch)</t>
  </si>
  <si>
    <t>TEC-Wert/System je System 
nach Energy Star als typischer Stromverbrauch in kWh pro Woche</t>
  </si>
  <si>
    <t>Kosten pro Monat 
(Miete, Energie)</t>
  </si>
  <si>
    <t>S/W-Seiten pro Monat als kalkulatorische Größe</t>
  </si>
  <si>
    <t>Farb-Seiten pro Monat als kalkulatorische Größe</t>
  </si>
  <si>
    <t>MFP A3 Farbe</t>
  </si>
  <si>
    <t>MFP A4 Farbe</t>
  </si>
  <si>
    <t>MFP A4 S/W</t>
  </si>
  <si>
    <t>Gesamtkosten über Vertragszeitraum 60 Monate (ohne MwSt.)</t>
  </si>
  <si>
    <t>Gesamtkosten über Vertragszeitraum 60 Monate (mit MwSt.)</t>
  </si>
  <si>
    <t>Gesamtkosten über  Vertragszeitraum 60 Monate (mit MwSt.) ohne Energiekosten</t>
  </si>
  <si>
    <t>pro S/W-Seite ohne Mindestabnahme</t>
  </si>
  <si>
    <t>pro Farb-Seite ohne Mindestabnahme</t>
  </si>
  <si>
    <t>Los 1 - Anlage 1: Angebot an die Stadt Greven</t>
  </si>
  <si>
    <t>60 Monate</t>
  </si>
  <si>
    <t>Typ 1</t>
  </si>
  <si>
    <t>Typ 2</t>
  </si>
  <si>
    <t>Typ 3</t>
  </si>
  <si>
    <t>Typ 4</t>
  </si>
  <si>
    <t xml:space="preserve">Anzahl Kartenleser </t>
  </si>
  <si>
    <t>Kosten je Kartenleser pro Monat</t>
  </si>
  <si>
    <t>Anzahl Zusatzkassetten</t>
  </si>
  <si>
    <t>Kosten je Zusatzkassette</t>
  </si>
  <si>
    <t>Scan-Software pro Monat</t>
  </si>
  <si>
    <t>Bitte bieten Sie uns eine Software für die automatisierte Trennung verschiedener Scan-Aufträge in einem Stapel an</t>
  </si>
  <si>
    <t>Anzahl Systeme, auf denen die Software genutzt werden soll</t>
  </si>
  <si>
    <t>OCR-Software pro Monat</t>
  </si>
  <si>
    <t>Kosten Scan-Software pro Monat je Gerät</t>
  </si>
  <si>
    <t>OCR im Word-Format zusätzlich im Monat</t>
  </si>
  <si>
    <t>OCR im Word-Format zusätzlich im Monat über 60 Monate (ohne MwSt.)</t>
  </si>
  <si>
    <t>OCR im Word-Format zusätzlich im Monat über 60 Monate (mit MwSt.)</t>
  </si>
  <si>
    <t>Scan-Software im Monat</t>
  </si>
  <si>
    <t>Scan-Software über 60 Monate (ohne MwSt.)</t>
  </si>
  <si>
    <t>Scan-Software über 60 Monate (mit MwSt.)</t>
  </si>
  <si>
    <t xml:space="preserve">auch im Microsoft-Format als Word-Datei speichern kann </t>
  </si>
  <si>
    <t>Word-Format standardmäßig in der OCR-Lösung enthalten (ja/nein)?</t>
  </si>
  <si>
    <t>Scan-Funktion standardmäßig im Angebot enthalten (ja/nein)?</t>
  </si>
  <si>
    <t>MFP A3 S/W</t>
  </si>
  <si>
    <t>(ohne Abnahmeverpflichtung, ohne Berücksichtigung bei der Preisbewertung)</t>
  </si>
  <si>
    <t>Anzahl Finisher Heften/Stapeln/Lochen</t>
  </si>
  <si>
    <t>Kosten je Finisher Heften/Stapeln/Lochen</t>
  </si>
  <si>
    <t>Anzahl Auftragstrennung mit einem extra Ausgabefach</t>
  </si>
  <si>
    <t>Kosten Auftragstrennung mit einem extra Ausgabefach</t>
  </si>
  <si>
    <t>Anzahl Faxkarten</t>
  </si>
  <si>
    <t>Kosten je Faxkarte</t>
  </si>
  <si>
    <t xml:space="preserve">Bitte bieten Sie uns eine OCR-Software an, die außer im PDF-Format (durchsuchbar) auch im Microsoft-Format als Word-Datei speichern kann </t>
  </si>
  <si>
    <t>Kosten OCR-Software pro Monat je Gerät zusätzlich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</si>
</sst>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&quot;DM&quot;_-;\-* #,##0.00\ &quot;DM&quot;_-;_-* &quot;-&quot;??\ &quot;DM&quot;_-;_-@_-"/>
    <numFmt numFmtId="165" formatCode="_-* #,##0.00\ [$€]_-;\-* #,##0.00\ [$€]_-;_-* &quot;-&quot;??\ [$€]_-;_-@_-"/>
    <numFmt numFmtId="166" formatCode="#,##0_ ;\-#,##0\ "/>
    <numFmt numFmtId="167" formatCode="_-* #,##0.00\ [$€-40A]_-;\-* #,##0.00\ [$€-40A]_-;_-* &quot;-&quot;??\ [$€-40A]_-;_-@_-"/>
    <numFmt numFmtId="168" formatCode="#,##0.00\ &quot;€&quot;"/>
    <numFmt numFmtId="169" formatCode="#,##0.00&quot; &quot;[$€-407]&quot; &quot;;&quot;-&quot;#,##0.00&quot; &quot;[$€-407]&quot; &quot;;&quot;-&quot;00&quot; &quot;[$€-407]&quot; &quot;;&quot; &quot;@&quot; &quot;"/>
    <numFmt numFmtId="170" formatCode="_-* #,##0.0000\ [$€-407]_-;\-* #,##0.0000\ [$€-407]_-;_-* &quot;-&quot;??\ [$€-407]_-;_-@_-"/>
    <numFmt numFmtId="171" formatCode="_-[$€-462]\ * #,##0.00_-;_-[$€-462]\ * #,##0.00\-;_-[$€-462]\ * &quot;-&quot;??_-;_-@_-"/>
  </numFmts>
  <fonts count="1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12"/>
      <color rgb="FF000000"/>
      <name val="Arial"/>
      <family val="2"/>
    </font>
    <font>
      <b/>
      <sz val="20"/>
      <color rgb="FF1F497D"/>
      <name val="Arial"/>
      <family val="2"/>
    </font>
    <font>
      <b/>
      <sz val="14"/>
      <color rgb="FF1F497D"/>
      <name val="Arial"/>
      <family val="2"/>
    </font>
    <font>
      <sz val="12"/>
      <color rgb="FF000000"/>
      <name val="Arial"/>
      <family val="2"/>
    </font>
    <font>
      <sz val="10"/>
      <color rgb="FF000000"/>
      <name val="Arial1"/>
    </font>
    <font>
      <i/>
      <sz val="12"/>
      <color rgb="FF000000"/>
      <name val="Arial"/>
      <family val="2"/>
    </font>
    <font>
      <sz val="10"/>
      <name val="Arial"/>
    </font>
    <font>
      <i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2" fillId="0" borderId="0" applyFont="0" applyBorder="0" applyProtection="0"/>
    <xf numFmtId="43" fontId="14" fillId="0" borderId="0" applyFont="0" applyFill="0" applyBorder="0" applyAlignment="0" applyProtection="0"/>
  </cellStyleXfs>
  <cellXfs count="76">
    <xf numFmtId="0" fontId="0" fillId="0" borderId="0" xfId="0"/>
    <xf numFmtId="0" fontId="5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left"/>
    </xf>
    <xf numFmtId="0" fontId="5" fillId="0" borderId="4" xfId="0" applyFont="1" applyBorder="1"/>
    <xf numFmtId="0" fontId="5" fillId="0" borderId="0" xfId="0" applyFont="1"/>
    <xf numFmtId="0" fontId="4" fillId="0" borderId="0" xfId="0" applyFont="1"/>
    <xf numFmtId="0" fontId="3" fillId="0" borderId="0" xfId="0" applyFont="1"/>
    <xf numFmtId="0" fontId="3" fillId="2" borderId="2" xfId="0" applyFont="1" applyFill="1" applyBorder="1" applyAlignment="1">
      <alignment vertical="center" wrapText="1"/>
    </xf>
    <xf numFmtId="165" fontId="5" fillId="4" borderId="0" xfId="1" applyFont="1" applyFill="1" applyBorder="1" applyAlignment="1" applyProtection="1">
      <alignment horizontal="center" vertical="top" wrapText="1"/>
    </xf>
    <xf numFmtId="165" fontId="5" fillId="0" borderId="0" xfId="1" applyFont="1" applyFill="1" applyBorder="1" applyAlignment="1" applyProtection="1">
      <alignment horizontal="center" vertical="top" wrapText="1"/>
    </xf>
    <xf numFmtId="165" fontId="5" fillId="0" borderId="0" xfId="1" applyFont="1" applyProtection="1"/>
    <xf numFmtId="0" fontId="5" fillId="2" borderId="5" xfId="0" applyFont="1" applyFill="1" applyBorder="1"/>
    <xf numFmtId="167" fontId="5" fillId="2" borderId="6" xfId="0" applyNumberFormat="1" applyFont="1" applyFill="1" applyBorder="1"/>
    <xf numFmtId="166" fontId="5" fillId="0" borderId="0" xfId="1" applyNumberFormat="1" applyFont="1" applyFill="1" applyAlignment="1" applyProtection="1"/>
    <xf numFmtId="0" fontId="5" fillId="2" borderId="7" xfId="0" applyFont="1" applyFill="1" applyBorder="1" applyAlignment="1">
      <alignment wrapText="1"/>
    </xf>
    <xf numFmtId="167" fontId="3" fillId="2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/>
    </xf>
    <xf numFmtId="167" fontId="5" fillId="2" borderId="1" xfId="0" applyNumberFormat="1" applyFont="1" applyFill="1" applyBorder="1" applyAlignment="1">
      <alignment vertical="center"/>
    </xf>
    <xf numFmtId="0" fontId="3" fillId="5" borderId="8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168" fontId="5" fillId="2" borderId="2" xfId="0" applyNumberFormat="1" applyFont="1" applyFill="1" applyBorder="1" applyAlignment="1">
      <alignment horizontal="center" vertical="center" wrapText="1"/>
    </xf>
    <xf numFmtId="168" fontId="5" fillId="3" borderId="2" xfId="1" applyNumberFormat="1" applyFont="1" applyFill="1" applyBorder="1" applyAlignment="1" applyProtection="1">
      <alignment horizontal="center" vertical="center" wrapText="1"/>
      <protection locked="0"/>
    </xf>
    <xf numFmtId="168" fontId="5" fillId="3" borderId="3" xfId="1" applyNumberFormat="1" applyFont="1" applyFill="1" applyBorder="1" applyAlignment="1" applyProtection="1">
      <alignment horizontal="center" vertical="center" wrapText="1"/>
      <protection locked="0"/>
    </xf>
    <xf numFmtId="168" fontId="5" fillId="2" borderId="1" xfId="1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0" borderId="0" xfId="3" applyFont="1"/>
    <xf numFmtId="0" fontId="8" fillId="0" borderId="0" xfId="3" applyFont="1"/>
    <xf numFmtId="170" fontId="11" fillId="7" borderId="10" xfId="6" applyNumberFormat="1" applyFont="1" applyFill="1" applyBorder="1" applyProtection="1">
      <protection locked="0"/>
    </xf>
    <xf numFmtId="169" fontId="11" fillId="0" borderId="0" xfId="6" applyFont="1" applyAlignment="1">
      <alignment horizontal="left"/>
    </xf>
    <xf numFmtId="0" fontId="5" fillId="2" borderId="11" xfId="0" applyFont="1" applyFill="1" applyBorder="1" applyAlignment="1">
      <alignment wrapText="1"/>
    </xf>
    <xf numFmtId="0" fontId="5" fillId="2" borderId="5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13" fillId="6" borderId="9" xfId="0" applyFont="1" applyFill="1" applyBorder="1" applyAlignment="1">
      <alignment vertical="center" wrapText="1"/>
    </xf>
    <xf numFmtId="167" fontId="3" fillId="2" borderId="1" xfId="0" applyNumberFormat="1" applyFont="1" applyFill="1" applyBorder="1" applyAlignment="1">
      <alignment vertical="center"/>
    </xf>
    <xf numFmtId="167" fontId="5" fillId="2" borderId="12" xfId="0" applyNumberFormat="1" applyFont="1" applyFill="1" applyBorder="1"/>
    <xf numFmtId="0" fontId="5" fillId="2" borderId="1" xfId="0" applyFont="1" applyFill="1" applyBorder="1"/>
    <xf numFmtId="0" fontId="5" fillId="2" borderId="11" xfId="0" applyFont="1" applyFill="1" applyBorder="1"/>
    <xf numFmtId="167" fontId="5" fillId="2" borderId="1" xfId="0" applyNumberFormat="1" applyFont="1" applyFill="1" applyBorder="1"/>
    <xf numFmtId="0" fontId="11" fillId="0" borderId="0" xfId="0" applyFont="1"/>
    <xf numFmtId="170" fontId="11" fillId="7" borderId="10" xfId="2" applyNumberFormat="1" applyFont="1" applyFill="1" applyBorder="1" applyAlignment="1" applyProtection="1">
      <protection locked="0"/>
    </xf>
    <xf numFmtId="0" fontId="5" fillId="0" borderId="3" xfId="0" applyFont="1" applyBorder="1"/>
    <xf numFmtId="165" fontId="9" fillId="0" borderId="0" xfId="1" applyFont="1" applyFill="1" applyAlignment="1">
      <alignment horizontal="right" vertical="center"/>
    </xf>
    <xf numFmtId="165" fontId="10" fillId="0" borderId="0" xfId="1" applyFont="1" applyFill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5" fillId="0" borderId="5" xfId="0" applyFont="1" applyBorder="1"/>
    <xf numFmtId="0" fontId="5" fillId="0" borderId="7" xfId="0" applyFont="1" applyBorder="1"/>
    <xf numFmtId="166" fontId="5" fillId="0" borderId="0" xfId="1" applyNumberFormat="1" applyFont="1" applyFill="1" applyBorder="1" applyAlignment="1" applyProtection="1">
      <alignment horizontal="center"/>
    </xf>
    <xf numFmtId="0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168" fontId="5" fillId="8" borderId="1" xfId="1" applyNumberFormat="1" applyFont="1" applyFill="1" applyBorder="1" applyAlignment="1" applyProtection="1">
      <alignment horizontal="center" vertical="center" wrapText="1"/>
      <protection locked="0"/>
    </xf>
    <xf numFmtId="171" fontId="5" fillId="0" borderId="0" xfId="0" applyNumberFormat="1" applyFont="1"/>
    <xf numFmtId="168" fontId="5" fillId="8" borderId="2" xfId="1" applyNumberFormat="1" applyFont="1" applyFill="1" applyBorder="1" applyAlignment="1" applyProtection="1">
      <alignment horizontal="center" vertical="center" wrapText="1"/>
      <protection locked="0"/>
    </xf>
    <xf numFmtId="1" fontId="5" fillId="5" borderId="1" xfId="0" applyNumberFormat="1" applyFont="1" applyFill="1" applyBorder="1" applyAlignment="1">
      <alignment horizontal="center" vertical="center" wrapText="1"/>
    </xf>
    <xf numFmtId="1" fontId="5" fillId="5" borderId="8" xfId="0" applyNumberFormat="1" applyFont="1" applyFill="1" applyBorder="1" applyAlignment="1">
      <alignment horizontal="center" vertical="center" wrapText="1"/>
    </xf>
    <xf numFmtId="43" fontId="5" fillId="0" borderId="0" xfId="7" applyFont="1"/>
    <xf numFmtId="0" fontId="3" fillId="2" borderId="11" xfId="0" applyFont="1" applyFill="1" applyBorder="1" applyAlignment="1">
      <alignment vertical="center" wrapText="1"/>
    </xf>
    <xf numFmtId="0" fontId="8" fillId="6" borderId="16" xfId="3" applyFont="1" applyFill="1" applyBorder="1" applyAlignment="1">
      <alignment horizontal="left" vertical="center" wrapText="1"/>
    </xf>
    <xf numFmtId="167" fontId="15" fillId="2" borderId="1" xfId="0" applyNumberFormat="1" applyFont="1" applyFill="1" applyBorder="1" applyAlignment="1">
      <alignment vertical="center"/>
    </xf>
    <xf numFmtId="168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168" fontId="5" fillId="8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>
      <alignment horizontal="center"/>
    </xf>
    <xf numFmtId="0" fontId="5" fillId="0" borderId="11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166" fontId="5" fillId="0" borderId="5" xfId="1" applyNumberFormat="1" applyFont="1" applyFill="1" applyBorder="1" applyAlignment="1" applyProtection="1">
      <alignment horizontal="center"/>
    </xf>
    <xf numFmtId="166" fontId="5" fillId="0" borderId="14" xfId="1" applyNumberFormat="1" applyFont="1" applyFill="1" applyBorder="1" applyAlignment="1" applyProtection="1">
      <alignment horizontal="center"/>
    </xf>
    <xf numFmtId="166" fontId="5" fillId="0" borderId="12" xfId="1" applyNumberFormat="1" applyFont="1" applyFill="1" applyBorder="1" applyAlignment="1" applyProtection="1">
      <alignment horizontal="center"/>
    </xf>
    <xf numFmtId="166" fontId="5" fillId="0" borderId="7" xfId="1" applyNumberFormat="1" applyFont="1" applyFill="1" applyBorder="1" applyAlignment="1" applyProtection="1">
      <alignment horizontal="center"/>
    </xf>
    <xf numFmtId="166" fontId="5" fillId="0" borderId="3" xfId="1" applyNumberFormat="1" applyFont="1" applyFill="1" applyBorder="1" applyAlignment="1" applyProtection="1">
      <alignment horizontal="center"/>
    </xf>
    <xf numFmtId="166" fontId="5" fillId="0" borderId="15" xfId="1" applyNumberFormat="1" applyFont="1" applyFill="1" applyBorder="1" applyAlignment="1" applyProtection="1">
      <alignment horizontal="center"/>
    </xf>
  </cellXfs>
  <cellStyles count="8">
    <cellStyle name="Euro" xfId="1" xr:uid="{00000000-0005-0000-0000-000000000000}"/>
    <cellStyle name="Euro 2" xfId="6" xr:uid="{D100E262-3FDB-4232-808A-DB93FC527A5E}"/>
    <cellStyle name="Komma" xfId="7" builtinId="3"/>
    <cellStyle name="Komma 2" xfId="4" xr:uid="{DD27352E-C857-443E-8910-6F948EA87DD3}"/>
    <cellStyle name="Standard" xfId="0" builtinId="0"/>
    <cellStyle name="Standard 2" xfId="3" xr:uid="{C45D3C3F-F6B7-4706-9BE5-DA760F7FC3E7}"/>
    <cellStyle name="Währung" xfId="2" builtinId="4"/>
    <cellStyle name="Währung 2" xfId="5" xr:uid="{BC862101-426F-490A-AA18-2F5CE192423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showGridLines="0" tabSelected="1" zoomScale="110" zoomScaleNormal="110" workbookViewId="0">
      <selection activeCell="C32" sqref="C32"/>
    </sheetView>
  </sheetViews>
  <sheetFormatPr baseColWidth="10" defaultColWidth="11.42578125" defaultRowHeight="15"/>
  <cols>
    <col min="1" max="1" width="3.42578125" style="5" customWidth="1"/>
    <col min="2" max="2" width="84.7109375" style="5" customWidth="1"/>
    <col min="3" max="7" width="20.7109375" style="5" customWidth="1"/>
    <col min="8" max="8" width="3.5703125" style="5" customWidth="1"/>
    <col min="9" max="9" width="18.7109375" style="5" customWidth="1"/>
    <col min="10" max="10" width="3.5703125" style="5" customWidth="1"/>
    <col min="11" max="11" width="21.5703125" style="5" customWidth="1"/>
    <col min="12" max="12" width="16.7109375" style="5" customWidth="1"/>
    <col min="13" max="14" width="15.7109375" style="5" customWidth="1"/>
    <col min="15" max="16384" width="11.42578125" style="5"/>
  </cols>
  <sheetData>
    <row r="1" spans="1:7" ht="20.25">
      <c r="A1" s="3" t="s">
        <v>31</v>
      </c>
      <c r="B1" s="4"/>
      <c r="C1" s="4"/>
      <c r="D1" s="4"/>
      <c r="E1" s="66" t="s">
        <v>1</v>
      </c>
      <c r="F1" s="66"/>
      <c r="G1" s="66"/>
    </row>
    <row r="2" spans="1:7" ht="15.75" customHeight="1"/>
    <row r="3" spans="1:7">
      <c r="A3" s="5" t="s">
        <v>11</v>
      </c>
    </row>
    <row r="4" spans="1:7" ht="18">
      <c r="A4" s="6"/>
    </row>
    <row r="5" spans="1:7" ht="16.5" thickBot="1">
      <c r="B5" s="7" t="s">
        <v>3</v>
      </c>
    </row>
    <row r="6" spans="1:7" ht="21.75" customHeight="1" thickBot="1">
      <c r="B6" s="7"/>
      <c r="C6" s="67" t="s">
        <v>32</v>
      </c>
      <c r="D6" s="68"/>
      <c r="E6" s="68"/>
      <c r="F6" s="69"/>
    </row>
    <row r="7" spans="1:7" ht="20.25" customHeight="1" thickBot="1">
      <c r="B7" s="17" t="s">
        <v>7</v>
      </c>
      <c r="C7" s="50" t="s">
        <v>33</v>
      </c>
      <c r="D7" s="22" t="s">
        <v>34</v>
      </c>
      <c r="E7" s="22" t="s">
        <v>35</v>
      </c>
      <c r="F7" s="50" t="s">
        <v>36</v>
      </c>
    </row>
    <row r="8" spans="1:7" ht="34.5" customHeight="1" thickBot="1">
      <c r="B8" s="17" t="s">
        <v>0</v>
      </c>
      <c r="C8" s="23" t="s">
        <v>23</v>
      </c>
      <c r="D8" s="23" t="s">
        <v>55</v>
      </c>
      <c r="E8" s="23" t="s">
        <v>25</v>
      </c>
      <c r="F8" s="23" t="s">
        <v>24</v>
      </c>
    </row>
    <row r="9" spans="1:7" ht="27.75" customHeight="1" thickBot="1">
      <c r="B9" s="8" t="s">
        <v>2</v>
      </c>
      <c r="C9" s="18">
        <f>17+16</f>
        <v>33</v>
      </c>
      <c r="D9" s="19">
        <v>9</v>
      </c>
      <c r="E9" s="19">
        <f>39+2</f>
        <v>41</v>
      </c>
      <c r="F9" s="18">
        <f>38+35</f>
        <v>73</v>
      </c>
    </row>
    <row r="10" spans="1:7" ht="32.25" thickBot="1">
      <c r="B10" s="24" t="s">
        <v>19</v>
      </c>
      <c r="C10" s="1"/>
      <c r="D10" s="2"/>
      <c r="E10" s="54"/>
      <c r="F10" s="1"/>
    </row>
    <row r="11" spans="1:7" ht="16.5" thickBot="1">
      <c r="B11" s="24" t="s">
        <v>5</v>
      </c>
      <c r="C11" s="25">
        <f t="shared" ref="C11:D11" si="0">C9*C10</f>
        <v>0</v>
      </c>
      <c r="D11" s="25">
        <f t="shared" si="0"/>
        <v>0</v>
      </c>
      <c r="E11" s="25">
        <f t="shared" ref="E11" si="1">E9*E10</f>
        <v>0</v>
      </c>
      <c r="F11" s="25">
        <f t="shared" ref="F11" si="2">F9*F10</f>
        <v>0</v>
      </c>
    </row>
    <row r="12" spans="1:7" ht="16.5" thickBot="1">
      <c r="B12" s="24" t="s">
        <v>6</v>
      </c>
      <c r="C12" s="26">
        <f t="shared" ref="C12:D12" si="3">C11*4</f>
        <v>0</v>
      </c>
      <c r="D12" s="26">
        <f t="shared" si="3"/>
        <v>0</v>
      </c>
      <c r="E12" s="26">
        <f t="shared" ref="E12" si="4">E11*4</f>
        <v>0</v>
      </c>
      <c r="F12" s="26">
        <f t="shared" ref="F12" si="5">F11*4</f>
        <v>0</v>
      </c>
    </row>
    <row r="13" spans="1:7" ht="28.5" thickBot="1">
      <c r="B13" s="24" t="s">
        <v>15</v>
      </c>
      <c r="C13" s="27">
        <f>C12*0.4</f>
        <v>0</v>
      </c>
      <c r="D13" s="27">
        <f t="shared" ref="D13" si="6">D12*0.4</f>
        <v>0</v>
      </c>
      <c r="E13" s="27">
        <f t="shared" ref="E13" si="7">E12*0.4</f>
        <v>0</v>
      </c>
      <c r="F13" s="27">
        <f t="shared" ref="F13" si="8">F12*0.4</f>
        <v>0</v>
      </c>
    </row>
    <row r="14" spans="1:7" ht="21" customHeight="1" thickBot="1">
      <c r="B14" s="24" t="s">
        <v>4</v>
      </c>
      <c r="C14" s="28"/>
      <c r="D14" s="29"/>
      <c r="E14" s="55"/>
      <c r="F14" s="57"/>
    </row>
    <row r="15" spans="1:7" ht="22.5" customHeight="1" thickBot="1">
      <c r="B15" s="24" t="s">
        <v>37</v>
      </c>
      <c r="C15" s="58">
        <v>14</v>
      </c>
      <c r="D15" s="59"/>
      <c r="E15" s="19"/>
      <c r="F15" s="18">
        <v>8</v>
      </c>
    </row>
    <row r="16" spans="1:7" ht="24" customHeight="1" thickBot="1">
      <c r="B16" s="24" t="s">
        <v>38</v>
      </c>
      <c r="C16" s="55"/>
      <c r="D16" s="59"/>
      <c r="E16" s="59"/>
      <c r="F16" s="55"/>
    </row>
    <row r="17" spans="1:11" ht="24" customHeight="1" thickBot="1">
      <c r="B17" s="24" t="s">
        <v>61</v>
      </c>
      <c r="C17" s="59">
        <v>1</v>
      </c>
      <c r="D17" s="59"/>
      <c r="E17" s="59"/>
      <c r="F17" s="59">
        <v>6</v>
      </c>
    </row>
    <row r="18" spans="1:11" ht="24" customHeight="1" thickBot="1">
      <c r="B18" s="24" t="s">
        <v>62</v>
      </c>
      <c r="C18" s="65"/>
      <c r="D18" s="59"/>
      <c r="E18" s="59"/>
      <c r="F18" s="65"/>
    </row>
    <row r="19" spans="1:11" ht="24" customHeight="1" thickBot="1">
      <c r="B19" s="24" t="s">
        <v>39</v>
      </c>
      <c r="C19" s="59"/>
      <c r="D19" s="59"/>
      <c r="E19" s="59">
        <v>3</v>
      </c>
      <c r="F19" s="59">
        <v>2</v>
      </c>
    </row>
    <row r="20" spans="1:11" ht="24" customHeight="1" thickBot="1">
      <c r="B20" s="24" t="s">
        <v>40</v>
      </c>
      <c r="C20" s="59"/>
      <c r="D20" s="59"/>
      <c r="E20" s="55"/>
      <c r="F20" s="57"/>
    </row>
    <row r="21" spans="1:11" ht="24" customHeight="1" thickBot="1">
      <c r="B21" s="24" t="s">
        <v>57</v>
      </c>
      <c r="C21" s="58">
        <v>8</v>
      </c>
      <c r="D21" s="59">
        <v>3</v>
      </c>
      <c r="E21" s="59"/>
      <c r="F21" s="59"/>
    </row>
    <row r="22" spans="1:11" ht="24" customHeight="1" thickBot="1">
      <c r="B22" s="24" t="s">
        <v>58</v>
      </c>
      <c r="C22" s="55"/>
      <c r="D22" s="55"/>
      <c r="E22" s="59"/>
      <c r="F22" s="59"/>
    </row>
    <row r="23" spans="1:11" ht="24" customHeight="1" thickBot="1">
      <c r="B23" s="24" t="s">
        <v>59</v>
      </c>
      <c r="C23" s="59"/>
      <c r="D23" s="59">
        <v>1</v>
      </c>
      <c r="E23" s="59"/>
      <c r="F23" s="59"/>
    </row>
    <row r="24" spans="1:11" ht="24" customHeight="1" thickBot="1">
      <c r="B24" s="24" t="s">
        <v>60</v>
      </c>
      <c r="C24" s="59"/>
      <c r="D24" s="55"/>
      <c r="E24" s="59"/>
      <c r="F24" s="59"/>
    </row>
    <row r="25" spans="1:11" ht="21" customHeight="1" thickBot="1">
      <c r="B25" s="24" t="s">
        <v>8</v>
      </c>
      <c r="C25" s="30">
        <f>(C9*C14)+(C15*C16)+(C17*C18)+(C19*C20)+(C21*C22)+(C23*C24)</f>
        <v>0</v>
      </c>
      <c r="D25" s="30">
        <f t="shared" ref="D25:F25" si="9">(D9*D14)+(D15*D16)+(D17*D18)+(D19*D20)+(D21*D22)+(D23*D24)</f>
        <v>0</v>
      </c>
      <c r="E25" s="30">
        <f t="shared" si="9"/>
        <v>0</v>
      </c>
      <c r="F25" s="30">
        <f t="shared" si="9"/>
        <v>0</v>
      </c>
    </row>
    <row r="26" spans="1:11" ht="32.25" thickBot="1">
      <c r="B26" s="31" t="s">
        <v>20</v>
      </c>
      <c r="C26" s="30">
        <f>C13+C25</f>
        <v>0</v>
      </c>
      <c r="D26" s="30">
        <f>D13+D25</f>
        <v>0</v>
      </c>
      <c r="E26" s="30">
        <f>E13+E25</f>
        <v>0</v>
      </c>
      <c r="F26" s="30">
        <f>F13+F25</f>
        <v>0</v>
      </c>
    </row>
    <row r="27" spans="1:11">
      <c r="B27" s="51" t="s">
        <v>21</v>
      </c>
      <c r="C27" s="70">
        <f>4100000/12</f>
        <v>341666.66666666669</v>
      </c>
      <c r="D27" s="71"/>
      <c r="E27" s="71"/>
      <c r="F27" s="72"/>
      <c r="H27" s="9"/>
      <c r="I27" s="60"/>
      <c r="J27" s="9"/>
    </row>
    <row r="28" spans="1:11" ht="15.75" thickBot="1">
      <c r="B28" s="52" t="s">
        <v>22</v>
      </c>
      <c r="C28" s="73">
        <f>900000/12</f>
        <v>75000</v>
      </c>
      <c r="D28" s="74"/>
      <c r="E28" s="74"/>
      <c r="F28" s="75"/>
    </row>
    <row r="29" spans="1:11">
      <c r="C29" s="53"/>
      <c r="D29" s="53"/>
      <c r="E29" s="53"/>
      <c r="F29" s="53"/>
    </row>
    <row r="30" spans="1:11" ht="15.75">
      <c r="A30" s="7"/>
      <c r="B30" s="33" t="s">
        <v>12</v>
      </c>
      <c r="C30" s="32"/>
      <c r="D30" s="32"/>
      <c r="E30" s="32"/>
      <c r="F30" s="32"/>
      <c r="G30" s="32"/>
      <c r="H30" s="32"/>
      <c r="J30" s="32"/>
      <c r="K30" s="10"/>
    </row>
    <row r="31" spans="1:11" ht="19.149999999999999" customHeight="1">
      <c r="B31" s="32" t="s">
        <v>29</v>
      </c>
      <c r="C31" s="34"/>
      <c r="D31" s="35"/>
      <c r="E31" s="35"/>
      <c r="F31" s="35"/>
      <c r="G31" s="35"/>
      <c r="H31" s="35"/>
      <c r="J31" s="35"/>
    </row>
    <row r="32" spans="1:11" ht="19.149999999999999" customHeight="1">
      <c r="B32" s="45" t="s">
        <v>30</v>
      </c>
      <c r="C32" s="46"/>
      <c r="D32" s="35"/>
      <c r="E32" s="35"/>
      <c r="F32" s="35"/>
      <c r="G32" s="35"/>
      <c r="H32" s="35"/>
      <c r="J32" s="35"/>
    </row>
    <row r="33" spans="1:10" ht="15.75" thickBot="1">
      <c r="D33" s="11"/>
      <c r="E33" s="11"/>
      <c r="F33" s="11"/>
      <c r="G33" s="11"/>
      <c r="H33" s="11"/>
      <c r="J33" s="11"/>
    </row>
    <row r="34" spans="1:10" ht="15.75" thickBot="1">
      <c r="B34" s="12" t="s">
        <v>13</v>
      </c>
      <c r="C34" s="13">
        <f>SUM(C13:F13)</f>
        <v>0</v>
      </c>
      <c r="D34" s="11"/>
      <c r="E34" s="11"/>
      <c r="F34" s="11"/>
      <c r="G34" s="11"/>
      <c r="H34" s="11"/>
      <c r="J34" s="11"/>
    </row>
    <row r="35" spans="1:10" ht="15.75" thickBot="1">
      <c r="B35" s="43" t="s">
        <v>14</v>
      </c>
      <c r="C35" s="44">
        <f>SUM(C25:F25)</f>
        <v>0</v>
      </c>
      <c r="D35" s="11"/>
      <c r="E35" s="11"/>
      <c r="F35" s="11"/>
      <c r="G35" s="11"/>
      <c r="H35" s="11"/>
      <c r="J35" s="11"/>
    </row>
    <row r="36" spans="1:10" ht="15.75" thickBot="1">
      <c r="B36" s="42" t="s">
        <v>16</v>
      </c>
      <c r="C36" s="41">
        <f>C31*C27</f>
        <v>0</v>
      </c>
      <c r="H36" s="14"/>
      <c r="J36" s="14"/>
    </row>
    <row r="37" spans="1:10" ht="15.75" thickBot="1">
      <c r="B37" s="42" t="s">
        <v>17</v>
      </c>
      <c r="C37" s="41">
        <f>C32*C28</f>
        <v>0</v>
      </c>
      <c r="E37" s="56"/>
      <c r="F37" s="56"/>
      <c r="G37" s="56"/>
      <c r="H37" s="14"/>
      <c r="J37" s="14"/>
    </row>
    <row r="38" spans="1:10" ht="31.5" thickBot="1">
      <c r="B38" s="15" t="s">
        <v>18</v>
      </c>
      <c r="C38" s="16">
        <f>SUM(C34:C37)</f>
        <v>0</v>
      </c>
      <c r="D38" s="11"/>
      <c r="E38" s="11"/>
      <c r="F38" s="11"/>
      <c r="G38" s="11"/>
      <c r="H38" s="11"/>
      <c r="J38" s="11"/>
    </row>
    <row r="39" spans="1:10" ht="15.75" thickBot="1"/>
    <row r="40" spans="1:10" ht="26.45" customHeight="1" thickBot="1">
      <c r="B40" s="20" t="s">
        <v>26</v>
      </c>
      <c r="C40" s="40">
        <f>C38*60</f>
        <v>0</v>
      </c>
      <c r="D40" s="11"/>
      <c r="E40" s="11"/>
      <c r="F40" s="11"/>
      <c r="G40" s="11"/>
      <c r="H40" s="11"/>
      <c r="I40" s="11"/>
      <c r="J40" s="11"/>
    </row>
    <row r="41" spans="1:10" ht="31.9" customHeight="1" thickBot="1">
      <c r="B41" s="20" t="s">
        <v>27</v>
      </c>
      <c r="C41" s="40">
        <f>C40*1.19</f>
        <v>0</v>
      </c>
      <c r="D41" s="48" t="s">
        <v>9</v>
      </c>
      <c r="E41" s="49" t="s">
        <v>10</v>
      </c>
      <c r="F41" s="49"/>
      <c r="G41" s="49"/>
      <c r="H41" s="48"/>
      <c r="I41" s="49"/>
      <c r="J41" s="48"/>
    </row>
    <row r="42" spans="1:10" ht="40.9" customHeight="1" thickBot="1">
      <c r="B42" s="39" t="s">
        <v>28</v>
      </c>
      <c r="C42" s="63">
        <f>(C40-C34*60)*1.19</f>
        <v>0</v>
      </c>
    </row>
    <row r="43" spans="1:10" ht="15.75" thickBot="1">
      <c r="A43" s="47"/>
      <c r="B43" s="47"/>
      <c r="C43" s="47"/>
      <c r="D43" s="47"/>
      <c r="E43" s="47"/>
      <c r="F43" s="47"/>
      <c r="G43" s="47"/>
      <c r="H43" s="47"/>
    </row>
    <row r="44" spans="1:10" ht="21" customHeight="1"/>
    <row r="45" spans="1:10" ht="15.75">
      <c r="A45" s="7" t="s">
        <v>42</v>
      </c>
    </row>
    <row r="46" spans="1:10">
      <c r="A46" s="5" t="s">
        <v>56</v>
      </c>
    </row>
    <row r="47" spans="1:10" ht="15.75" thickBot="1"/>
    <row r="48" spans="1:10" ht="27.75" customHeight="1" thickBot="1">
      <c r="B48" s="61" t="s">
        <v>43</v>
      </c>
      <c r="C48" s="18">
        <f>SUM(C9:F9)</f>
        <v>156</v>
      </c>
    </row>
    <row r="49" spans="1:8" ht="27.75" customHeight="1" thickBot="1">
      <c r="B49" s="61" t="s">
        <v>54</v>
      </c>
      <c r="C49" s="64"/>
    </row>
    <row r="50" spans="1:8" ht="36" customHeight="1" thickBot="1">
      <c r="B50" s="62" t="s">
        <v>45</v>
      </c>
      <c r="C50" s="28"/>
    </row>
    <row r="51" spans="1:8" ht="25.15" customHeight="1" thickBot="1">
      <c r="B51" s="61" t="s">
        <v>41</v>
      </c>
      <c r="C51" s="21">
        <f>C50*C48</f>
        <v>0</v>
      </c>
    </row>
    <row r="52" spans="1:8" ht="15.75" thickBot="1"/>
    <row r="53" spans="1:8" ht="15.75" thickBot="1">
      <c r="B53" s="36" t="s">
        <v>49</v>
      </c>
      <c r="C53" s="21">
        <f>SUM(C51:G51)</f>
        <v>0</v>
      </c>
    </row>
    <row r="54" spans="1:8" ht="15.75" thickBot="1">
      <c r="B54" s="37" t="s">
        <v>50</v>
      </c>
      <c r="C54" s="21">
        <f>C53*60</f>
        <v>0</v>
      </c>
    </row>
    <row r="55" spans="1:8" ht="15.75" thickBot="1">
      <c r="B55" s="38" t="s">
        <v>51</v>
      </c>
      <c r="C55" s="21">
        <f>C54*1.19</f>
        <v>0</v>
      </c>
    </row>
    <row r="56" spans="1:8" ht="15.75" thickBot="1">
      <c r="A56" s="47"/>
      <c r="B56" s="47"/>
      <c r="C56" s="47"/>
      <c r="D56" s="47"/>
      <c r="E56" s="47"/>
      <c r="F56" s="47"/>
      <c r="G56" s="47"/>
      <c r="H56" s="47"/>
    </row>
    <row r="58" spans="1:8" ht="15.75">
      <c r="A58" s="7" t="s">
        <v>63</v>
      </c>
    </row>
    <row r="59" spans="1:8" ht="15.75">
      <c r="A59" s="7" t="s">
        <v>52</v>
      </c>
    </row>
    <row r="60" spans="1:8">
      <c r="A60" s="5" t="s">
        <v>56</v>
      </c>
    </row>
    <row r="61" spans="1:8" ht="15.75" thickBot="1"/>
    <row r="62" spans="1:8" ht="27.75" customHeight="1" thickBot="1">
      <c r="B62" s="61" t="s">
        <v>43</v>
      </c>
      <c r="C62" s="18">
        <f>SUM(C9:F9)</f>
        <v>156</v>
      </c>
    </row>
    <row r="63" spans="1:8" ht="27.75" customHeight="1" thickBot="1">
      <c r="B63" s="61" t="s">
        <v>53</v>
      </c>
      <c r="C63" s="64"/>
    </row>
    <row r="64" spans="1:8" ht="36" customHeight="1" thickBot="1">
      <c r="B64" s="62" t="s">
        <v>64</v>
      </c>
      <c r="C64" s="28"/>
    </row>
    <row r="65" spans="1:8" ht="25.15" customHeight="1" thickBot="1">
      <c r="B65" s="61" t="s">
        <v>44</v>
      </c>
      <c r="C65" s="21">
        <f>C64*C62</f>
        <v>0</v>
      </c>
    </row>
    <row r="66" spans="1:8" ht="15.75" thickBot="1"/>
    <row r="67" spans="1:8" ht="15.75" thickBot="1">
      <c r="B67" s="36" t="s">
        <v>46</v>
      </c>
      <c r="C67" s="21">
        <f>SUM(C65:G65)</f>
        <v>0</v>
      </c>
    </row>
    <row r="68" spans="1:8" ht="15.75" thickBot="1">
      <c r="B68" s="37" t="s">
        <v>47</v>
      </c>
      <c r="C68" s="21">
        <f>C67*60</f>
        <v>0</v>
      </c>
    </row>
    <row r="69" spans="1:8" ht="15.75" thickBot="1">
      <c r="B69" s="38" t="s">
        <v>48</v>
      </c>
      <c r="C69" s="21">
        <f>C68*1.19</f>
        <v>0</v>
      </c>
    </row>
    <row r="70" spans="1:8" ht="15.75" thickBot="1">
      <c r="A70" s="47"/>
      <c r="B70" s="47"/>
      <c r="C70" s="47"/>
      <c r="D70" s="47"/>
      <c r="E70" s="47"/>
      <c r="F70" s="47"/>
      <c r="G70" s="47"/>
      <c r="H70" s="47"/>
    </row>
  </sheetData>
  <sheetProtection algorithmName="SHA-512" hashValue="FdYBYXy1UTq72r+M4QNVWvPTj6ABGQawgvrrUFfRLHFIugOkQNoaNwG+qhe55rNH79ujpL1+9IWPYOkCJdZ70g==" saltValue="qSUzBz5JMGAomkpBeTm7Xg==" spinCount="100000" sheet="1" objects="1" scenarios="1"/>
  <mergeCells count="4">
    <mergeCell ref="E1:G1"/>
    <mergeCell ref="C6:F6"/>
    <mergeCell ref="C27:F27"/>
    <mergeCell ref="C28:F28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55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Preisblatt</dc:title>
  <dc:creator>DOKULOG</dc:creator>
  <cp:lastModifiedBy>Möcklinghoff Ann-Kathrin</cp:lastModifiedBy>
  <cp:lastPrinted>2015-01-20T14:30:31Z</cp:lastPrinted>
  <dcterms:created xsi:type="dcterms:W3CDTF">1998-03-23T13:40:17Z</dcterms:created>
  <dcterms:modified xsi:type="dcterms:W3CDTF">2026-08-04T12:57:56Z</dcterms:modified>
</cp:coreProperties>
</file>