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U:\200-Finanzen\Zentrale Vergabestelle\Ausschreibungen intern\20-040-030 IPads\"/>
    </mc:Choice>
  </mc:AlternateContent>
  <xr:revisionPtr revIDLastSave="0" documentId="13_ncr:1_{5FF5EE88-7A14-4B86-B3C3-97578DD0D535}" xr6:coauthVersionLast="47" xr6:coauthVersionMax="47" xr10:uidLastSave="{00000000-0000-0000-0000-000000000000}"/>
  <bookViews>
    <workbookView xWindow="28680" yWindow="-120" windowWidth="29040" windowHeight="15720" xr2:uid="{00000000-000D-0000-FFFF-FFFF00000000}"/>
  </bookViews>
  <sheets>
    <sheet name="Projektbeschreibung" sheetId="8" r:id="rId1"/>
    <sheet name="Leistungsbeschreibung" sheetId="1" r:id="rId2"/>
    <sheet name="Zusammenfassung" sheetId="7" r:id="rId3"/>
  </sheets>
  <definedNames>
    <definedName name="_xlnm.Print_Titles" localSheetId="1">Leistungsbeschreibung!$4:$14</definedName>
    <definedName name="_xlnm.Print_Titles" localSheetId="2">Zusammenfassung!$1:$4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1" l="1"/>
  <c r="G15" i="1"/>
  <c r="G12" i="1"/>
  <c r="G19" i="1" l="1"/>
  <c r="A3" i="7"/>
  <c r="A3" i="1"/>
  <c r="A1" i="7"/>
  <c r="A1" i="1"/>
  <c r="A4" i="1" l="1"/>
  <c r="G15" i="7" l="1"/>
  <c r="A4" i="7"/>
  <c r="G17" i="7" l="1"/>
  <c r="G19" i="7" l="1"/>
  <c r="G21" i="7" s="1"/>
  <c r="G23" i="7" s="1"/>
  <c r="G25" i="7" l="1"/>
  <c r="G33" i="7" s="1"/>
</calcChain>
</file>

<file path=xl/sharedStrings.xml><?xml version="1.0" encoding="utf-8"?>
<sst xmlns="http://schemas.openxmlformats.org/spreadsheetml/2006/main" count="68" uniqueCount="65">
  <si>
    <t>Menge</t>
  </si>
  <si>
    <t>Netto-Summe</t>
  </si>
  <si>
    <t>Zwischensumme</t>
  </si>
  <si>
    <t>Der von der Stadt Emsdetten verfasste Wortlaut der Urschrift des Leistungsverzeichnisses und</t>
  </si>
  <si>
    <t xml:space="preserve">der übrigen Ausschreibungsunterlagen wird als verbindlich anerkannt. Meine/Unsere Angaben </t>
  </si>
  <si>
    <t>sind wahrheitsgemäß eingetragen.</t>
  </si>
  <si>
    <t>Nachlass</t>
  </si>
  <si>
    <t>Mehrwertsteuer</t>
  </si>
  <si>
    <t xml:space="preserve">Skonto </t>
  </si>
  <si>
    <t>bei Zahlung innerhalb von</t>
  </si>
  <si>
    <t>Tagen</t>
  </si>
  <si>
    <t>für alle Abschlags- und Schlusszahlungen</t>
  </si>
  <si>
    <t>(Hinweis: Bei kürzeren Skontofristen als</t>
  </si>
  <si>
    <t>wird der Skontoabzug nicht gewertet - jedoch gezogen</t>
  </si>
  <si>
    <t xml:space="preserve">14 Kalendertage </t>
  </si>
  <si>
    <t>Endpreis des Angebotes</t>
  </si>
  <si>
    <t>Nettoeinzelpreis</t>
  </si>
  <si>
    <t xml:space="preserve">Nettogesamtpreis </t>
  </si>
  <si>
    <t>Pos.</t>
  </si>
  <si>
    <t xml:space="preserve">Menge </t>
  </si>
  <si>
    <t>Einheit</t>
  </si>
  <si>
    <t>Netto-Angebotssumme</t>
  </si>
  <si>
    <t>Anleitung zum Ausfüllen des Leistungsverzeichnisses:</t>
  </si>
  <si>
    <t>Sollten Sie Fragen haben, schreiben Sie mich gerne über die Vergabeplattform an.</t>
  </si>
  <si>
    <t>Bezeichnung</t>
  </si>
  <si>
    <t>Beschreibung</t>
  </si>
  <si>
    <t>1. Art und Umfang der Leistung</t>
  </si>
  <si>
    <t>Zusammenfassung des Angebotes</t>
  </si>
  <si>
    <t>Die Rechnungsstellung erfolgt ausschließlich über rechnung@emsdetten.de.</t>
  </si>
  <si>
    <t>Leistungsbeschreibung</t>
  </si>
  <si>
    <t>Projektbeschreibung:</t>
  </si>
  <si>
    <t>In den nachfolgenden Tabellenblättern finden Sie die Leistungsbeschreibung sowie eine zusammenfassende Übersicht. Bitte füllen Sie in dem Tabellenblatt "Leistungsbeschreibung" die Einzelpreise (gelb hinterlegte Felder) aus. Der Gesamtpreis je Zeile sowie die Netto-Summe am Ende der Auflistung errechnen sich automatisch. Die Netto-Summe wird automatisch in das Tabellenblatt "Zusammenfassung" übertragen. Bitte geben Sie in dem Tabellenblatt "Zusammenfassung" Nachlass, Mehrwertsteuer, Skonto und Skontotage an (gelb hinterlegte Felder). Der Endpreis errechnen sich automatisch.</t>
  </si>
  <si>
    <t>Leasing Tablets für Lehrkräfte der Emsdettener Schulen</t>
  </si>
  <si>
    <t>Enthalten die Unterlagen nach Auffassung des Bieters Unklarheiten, die die Preisermittlung beeinflussen, so hat der Bieter die ausschreibende Stelle vor Angebotsabgabe schriftlich darauf hinzuweisen.</t>
  </si>
  <si>
    <t>Stück</t>
  </si>
  <si>
    <t>Lieferkosten (Nebenkosten)</t>
  </si>
  <si>
    <t>Betriebssystem: Apple iPadOS</t>
  </si>
  <si>
    <t>Lieferumfang : USB Typ C Ladekabel</t>
  </si>
  <si>
    <t>Apple iPad (A16) 11" 128 GB silber Hersteller-Nr.: MD3Y4TY/A</t>
  </si>
  <si>
    <t>in Euro pro Monat</t>
  </si>
  <si>
    <t>in Euro für 48 Monate</t>
  </si>
  <si>
    <t>2. Lieferbedingungen, Lieferanschrift und Rechnung</t>
  </si>
  <si>
    <t>Logitech Slim Folio für iPad (10. Generation &amp; A16) Hersteller-Nr.: 920-011423, Oxford Grey Deutsch (QWERTZ)</t>
  </si>
  <si>
    <r>
      <t>Das Angebot umfasst die Lieferung aller im Leistungsverzeichnis näher beschriebenen Teile sowie dem Bereitstellen</t>
    </r>
    <r>
      <rPr>
        <sz val="12"/>
        <color theme="1"/>
        <rFont val="Arial"/>
        <family val="2"/>
      </rPr>
      <t xml:space="preserve"> der iPads im Apple School Manager der jeweiligen Schule als DEP Gerät.</t>
    </r>
  </si>
  <si>
    <t>Zertifizierung als Bildungshandelsfachpartner: Apple Solution Expert Education / Zertifizierung für das Bereitstellen der iPads im Apple School Manager der jeweiligen Schule als DEP Gerät. (Ein entsprechender Nachweis ist zu erbringen)</t>
  </si>
  <si>
    <t>Schulen zzgl. Anzahl der Geräte:</t>
  </si>
  <si>
    <t>Emanuel-von-Ketteler-Schule, Kettelerstr. 41, 48282 Emsdetten, Anzahl: 12</t>
  </si>
  <si>
    <t>Schule Hollingen, Bühlsand 16, 48282 Emsdetten, Anzahl: 18</t>
  </si>
  <si>
    <t>Johannesschule, Schützenstr. 112, 48282 Emsdetten, Anzahl: 16</t>
  </si>
  <si>
    <t>Josefschule, Grafensteinweg 6, 48282 Emsdetten, Anzahl: 25</t>
  </si>
  <si>
    <t>Kardinal-von-Galen-Schule, Wilhelmstraße 12, 48282 Emsdetten, Anzahl: 17</t>
  </si>
  <si>
    <t>Wilhelmschule, Wannenmacherstr. 55, 48282 Emsdetten, Anzahl: 17</t>
  </si>
  <si>
    <t>Marien-Hauptschule, Bergstraße 51, 48282 Emsdetten, Anzahl: 46</t>
  </si>
  <si>
    <t>Geschwister-Scholl-Realschule, Diemshoff 116, 48282 Emsdetten, Anzahl: 33</t>
  </si>
  <si>
    <t>Käthe-Kollwitz-Realschule, Sträterstraße 5, 48282 Emsdetten, Anzahl: 48</t>
  </si>
  <si>
    <t xml:space="preserve">Gymnasium Martinum, Wannenmacherstr. 61, 48282 Emsdetten, Anzahl: 98    </t>
  </si>
  <si>
    <r>
      <rPr>
        <sz val="12"/>
        <color theme="1"/>
        <rFont val="Arial"/>
        <family val="2"/>
      </rPr>
      <t>Die Lieferungen müssen pro Schule (10 Standorte) und Apple School Manager separiert sein. Lieferscheine müssen die Seriennummer des iPads und die Zuordnung zum jeweiligen Apple School Manger der Schule zeigen. Lieferscheine müssen elektronisch auslesbar sein, um Daten weiterverarbeiten zu können. Die Organisationsnummer wird dem Auftragsnehmer nach Auftragsvergabe mitgeteilt.</t>
    </r>
    <r>
      <rPr>
        <sz val="12"/>
        <color rgb="FF00B0F0"/>
        <rFont val="Arial"/>
        <family val="2"/>
      </rPr>
      <t xml:space="preserve"> </t>
    </r>
    <r>
      <rPr>
        <sz val="12"/>
        <rFont val="Arial"/>
        <family val="2"/>
      </rPr>
      <t>Die Lieferkosten sind separat auszuweisen.</t>
    </r>
  </si>
  <si>
    <t>Es werden 330 iPads zzgl. Hüllen mit Tastatur für Lehrkräfte an den Emsdettener Schulen per Leasing Vertrag beschafft.</t>
  </si>
  <si>
    <t>Vergabenummer: 20-040-030</t>
  </si>
  <si>
    <t>Lieferung der Geräte unter Berücksichtigung der in der Projektbeschreibung aufgeführten Bedingungen.</t>
  </si>
  <si>
    <t xml:space="preserve">Die Lieferkosten werden nur 1x in den Nettogesamtpreis ein. </t>
  </si>
  <si>
    <t>Herstellergarantie: 1 Jahr</t>
  </si>
  <si>
    <t>Herstellergarantie: 2 Jahre</t>
  </si>
  <si>
    <r>
      <t>Lieferung schnellstmöglich, aber spätestens bis</t>
    </r>
    <r>
      <rPr>
        <sz val="12"/>
        <color theme="1"/>
        <rFont val="Arial"/>
        <family val="2"/>
      </rPr>
      <t xml:space="preserve"> 25.06.2026</t>
    </r>
    <r>
      <rPr>
        <sz val="12"/>
        <rFont val="Arial"/>
        <family val="2"/>
      </rPr>
      <t xml:space="preserve">. Die Lieferung ist vorab mit den jeweils zuständigen Hausmeistern der Schulen abzustimmen. Die Kontaktdaten der Hausmeister werden Ihnen nach Zuschlagerteilung zur Verfügung gestellt. </t>
    </r>
  </si>
  <si>
    <t>Ausschreibung der Stadt Emsdetten vom 17.04.2026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</si>
</sst>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EUR];[Red]\-#,##0.00\ [$EUR]"/>
    <numFmt numFmtId="166" formatCode="#,##0.00_ ;[Red]\-#,##0.00\ "/>
  </numFmts>
  <fonts count="23" x14ac:knownFonts="1">
    <font>
      <sz val="11"/>
      <color theme="1"/>
      <name val="Calibri"/>
      <family val="2"/>
      <scheme val="minor"/>
    </font>
    <font>
      <b/>
      <sz val="12"/>
      <color theme="1"/>
      <name val="Trebuchet MS"/>
      <family val="2"/>
    </font>
    <font>
      <sz val="10"/>
      <color rgb="FF000000"/>
      <name val="Trebuchet MS"/>
      <family val="2"/>
    </font>
    <font>
      <sz val="11"/>
      <color theme="1"/>
      <name val="Calibri"/>
      <family val="2"/>
      <scheme val="minor"/>
    </font>
    <font>
      <sz val="11"/>
      <color theme="1"/>
      <name val="Arial"/>
      <family val="2"/>
    </font>
    <font>
      <sz val="16"/>
      <color theme="1"/>
      <name val="Arial"/>
      <family val="2"/>
    </font>
    <font>
      <b/>
      <sz val="14"/>
      <color theme="1"/>
      <name val="Arial"/>
      <family val="2"/>
    </font>
    <font>
      <b/>
      <u/>
      <sz val="16"/>
      <color theme="1"/>
      <name val="Arial"/>
      <family val="2"/>
    </font>
    <font>
      <sz val="12"/>
      <color theme="1"/>
      <name val="Arial"/>
      <family val="2"/>
    </font>
    <font>
      <u/>
      <sz val="12"/>
      <color theme="1"/>
      <name val="Arial"/>
      <family val="2"/>
    </font>
    <font>
      <b/>
      <i/>
      <sz val="12"/>
      <color theme="1"/>
      <name val="Arial"/>
      <family val="2"/>
    </font>
    <font>
      <b/>
      <u/>
      <sz val="12"/>
      <color theme="1"/>
      <name val="Arial"/>
      <family val="2"/>
    </font>
    <font>
      <b/>
      <sz val="12"/>
      <color theme="1"/>
      <name val="Arial"/>
      <family val="2"/>
    </font>
    <font>
      <sz val="12"/>
      <name val="Arial"/>
      <family val="2"/>
    </font>
    <font>
      <b/>
      <sz val="11"/>
      <color theme="1"/>
      <name val="Calibri"/>
      <family val="2"/>
      <scheme val="minor"/>
    </font>
    <font>
      <b/>
      <i/>
      <sz val="10"/>
      <name val="Arial"/>
      <family val="2"/>
    </font>
    <font>
      <b/>
      <sz val="14"/>
      <color theme="1"/>
      <name val="Calibri"/>
      <family val="2"/>
      <scheme val="minor"/>
    </font>
    <font>
      <sz val="11"/>
      <color rgb="FFFF0000"/>
      <name val="Calibri"/>
      <family val="2"/>
      <scheme val="minor"/>
    </font>
    <font>
      <i/>
      <sz val="10"/>
      <color rgb="FFFF0000"/>
      <name val="Trebuchet MS"/>
      <family val="2"/>
    </font>
    <font>
      <sz val="10"/>
      <color rgb="FFFF0000"/>
      <name val="Trebuchet MS"/>
      <family val="2"/>
    </font>
    <font>
      <b/>
      <sz val="12"/>
      <name val="Arial"/>
      <family val="2"/>
    </font>
    <font>
      <sz val="12"/>
      <color rgb="FF00B0F0"/>
      <name val="Arial"/>
      <family val="2"/>
    </font>
    <font>
      <sz val="11"/>
      <color rgb="FF00B0F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16">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style="medium">
        <color indexed="64"/>
      </bottom>
      <diagonal/>
    </border>
  </borders>
  <cellStyleXfs count="2">
    <xf numFmtId="0" fontId="0" fillId="0" borderId="0"/>
    <xf numFmtId="9" fontId="3" fillId="0" borderId="0" applyFont="0" applyFill="0" applyBorder="0" applyAlignment="0" applyProtection="0"/>
  </cellStyleXfs>
  <cellXfs count="100">
    <xf numFmtId="0" fontId="0" fillId="0" borderId="0" xfId="0"/>
    <xf numFmtId="0" fontId="10" fillId="0" borderId="0" xfId="0" applyFont="1" applyAlignment="1">
      <alignment vertical="center"/>
    </xf>
    <xf numFmtId="164" fontId="0" fillId="0" borderId="0" xfId="0" applyNumberFormat="1"/>
    <xf numFmtId="0" fontId="4" fillId="0" borderId="1" xfId="0" applyFont="1" applyBorder="1"/>
    <xf numFmtId="0" fontId="4" fillId="0" borderId="2" xfId="0" applyFont="1" applyBorder="1"/>
    <xf numFmtId="0" fontId="4" fillId="0" borderId="2" xfId="0" applyFont="1" applyBorder="1" applyAlignment="1">
      <alignment horizontal="right"/>
    </xf>
    <xf numFmtId="0" fontId="4" fillId="0" borderId="3" xfId="0" applyFont="1" applyBorder="1"/>
    <xf numFmtId="0" fontId="4" fillId="0" borderId="0" xfId="0" applyFont="1"/>
    <xf numFmtId="0" fontId="4" fillId="0" borderId="4" xfId="0" applyFont="1" applyBorder="1"/>
    <xf numFmtId="0" fontId="7" fillId="0" borderId="0" xfId="0" applyFont="1"/>
    <xf numFmtId="0" fontId="5" fillId="0" borderId="0" xfId="0" applyFont="1"/>
    <xf numFmtId="0" fontId="7" fillId="0" borderId="0" xfId="0" applyFont="1" applyAlignment="1">
      <alignment horizontal="right"/>
    </xf>
    <xf numFmtId="0" fontId="4" fillId="0" borderId="5" xfId="0" applyFont="1" applyBorder="1"/>
    <xf numFmtId="0" fontId="4" fillId="0" borderId="0" xfId="0" applyFont="1" applyAlignment="1">
      <alignment horizontal="right"/>
    </xf>
    <xf numFmtId="0" fontId="4" fillId="0" borderId="0" xfId="0" applyFont="1" applyAlignment="1">
      <alignment vertical="center"/>
    </xf>
    <xf numFmtId="165" fontId="4" fillId="0" borderId="0" xfId="0" applyNumberFormat="1" applyFont="1" applyAlignment="1">
      <alignment horizontal="right"/>
    </xf>
    <xf numFmtId="0" fontId="6" fillId="0" borderId="0" xfId="0" applyFont="1"/>
    <xf numFmtId="165" fontId="6" fillId="0" borderId="0" xfId="0" applyNumberFormat="1" applyFont="1" applyAlignment="1">
      <alignment horizontal="right"/>
    </xf>
    <xf numFmtId="0" fontId="4" fillId="0" borderId="6" xfId="0" applyFont="1" applyBorder="1"/>
    <xf numFmtId="0" fontId="4" fillId="0" borderId="7" xfId="0" applyFont="1" applyBorder="1"/>
    <xf numFmtId="165" fontId="4" fillId="0" borderId="7" xfId="0" applyNumberFormat="1" applyFont="1" applyBorder="1" applyAlignment="1">
      <alignment horizontal="right"/>
    </xf>
    <xf numFmtId="0" fontId="4" fillId="0" borderId="8" xfId="0" applyFont="1" applyBorder="1"/>
    <xf numFmtId="0" fontId="10" fillId="0" borderId="0" xfId="0" applyFont="1" applyAlignment="1">
      <alignment horizontal="left" vertical="center"/>
    </xf>
    <xf numFmtId="0" fontId="10" fillId="0" borderId="0" xfId="0" quotePrefix="1" applyFont="1" applyAlignment="1">
      <alignment horizontal="left" vertical="center"/>
    </xf>
    <xf numFmtId="0" fontId="11" fillId="0" borderId="0" xfId="0" applyFont="1"/>
    <xf numFmtId="0" fontId="8" fillId="0" borderId="0" xfId="0" applyFont="1" applyAlignment="1">
      <alignment vertical="center" wrapText="1"/>
    </xf>
    <xf numFmtId="0" fontId="8" fillId="0" borderId="0" xfId="0" applyFont="1"/>
    <xf numFmtId="0" fontId="13" fillId="0" borderId="0" xfId="0" applyFont="1" applyAlignment="1">
      <alignment wrapText="1" shrinkToFit="1"/>
    </xf>
    <xf numFmtId="0" fontId="13" fillId="0" borderId="0" xfId="0" applyFont="1" applyAlignment="1">
      <alignment vertical="center" wrapText="1"/>
    </xf>
    <xf numFmtId="0" fontId="8" fillId="0" borderId="0" xfId="0" applyFont="1" applyAlignment="1">
      <alignment horizontal="left"/>
    </xf>
    <xf numFmtId="0" fontId="8" fillId="0" borderId="0" xfId="0" applyFont="1" applyAlignment="1">
      <alignment horizontal="left" vertical="top" wrapText="1"/>
    </xf>
    <xf numFmtId="0" fontId="9" fillId="0" borderId="0" xfId="0" applyFont="1"/>
    <xf numFmtId="0" fontId="13" fillId="0" borderId="0" xfId="0" applyFont="1" applyAlignment="1">
      <alignment vertical="top" wrapText="1"/>
    </xf>
    <xf numFmtId="0" fontId="12" fillId="0" borderId="0" xfId="0" applyFont="1" applyAlignment="1">
      <alignment wrapText="1"/>
    </xf>
    <xf numFmtId="0" fontId="12" fillId="0" borderId="0" xfId="0" applyFont="1"/>
    <xf numFmtId="0" fontId="18" fillId="0" borderId="0" xfId="0" applyFont="1" applyAlignment="1">
      <alignment vertical="center"/>
    </xf>
    <xf numFmtId="0" fontId="17" fillId="0" borderId="0" xfId="0" applyFont="1"/>
    <xf numFmtId="0" fontId="20" fillId="0" borderId="0" xfId="0" applyFont="1" applyAlignment="1">
      <alignment shrinkToFit="1"/>
    </xf>
    <xf numFmtId="0" fontId="20" fillId="0" borderId="0" xfId="0" applyFont="1" applyAlignment="1">
      <alignment vertical="center" wrapText="1"/>
    </xf>
    <xf numFmtId="0" fontId="11" fillId="0" borderId="0" xfId="0" applyFont="1" applyAlignment="1">
      <alignment wrapText="1"/>
    </xf>
    <xf numFmtId="0" fontId="13" fillId="0" borderId="0" xfId="0" applyFont="1" applyAlignment="1">
      <alignment horizontal="left" vertical="top" wrapText="1"/>
    </xf>
    <xf numFmtId="0" fontId="13" fillId="0" borderId="0" xfId="0" applyFont="1" applyAlignment="1">
      <alignment vertical="top" wrapText="1" shrinkToFit="1"/>
    </xf>
    <xf numFmtId="166" fontId="14" fillId="2" borderId="12" xfId="0" quotePrefix="1" applyNumberFormat="1" applyFont="1" applyFill="1" applyBorder="1" applyAlignment="1" applyProtection="1">
      <alignment horizontal="center" vertical="center"/>
      <protection locked="0"/>
    </xf>
    <xf numFmtId="0" fontId="8" fillId="0" borderId="0" xfId="0" applyFont="1" applyAlignment="1">
      <alignment vertical="top" wrapText="1"/>
    </xf>
    <xf numFmtId="0" fontId="10" fillId="0" borderId="0" xfId="0" applyFont="1" applyAlignment="1" applyProtection="1">
      <alignment vertical="center"/>
    </xf>
    <xf numFmtId="166" fontId="10" fillId="0" borderId="0" xfId="0" applyNumberFormat="1" applyFont="1" applyAlignment="1" applyProtection="1">
      <alignment vertical="center"/>
    </xf>
    <xf numFmtId="164" fontId="0" fillId="0" borderId="0" xfId="0" applyNumberFormat="1" applyProtection="1"/>
    <xf numFmtId="0" fontId="0" fillId="0" borderId="0" xfId="0" applyProtection="1"/>
    <xf numFmtId="0" fontId="10" fillId="0" borderId="0" xfId="0" applyFont="1" applyAlignment="1" applyProtection="1">
      <alignment horizontal="left" vertical="center"/>
    </xf>
    <xf numFmtId="166" fontId="10" fillId="0" borderId="0" xfId="0" applyNumberFormat="1" applyFont="1" applyAlignment="1" applyProtection="1">
      <alignment horizontal="left" vertical="center"/>
    </xf>
    <xf numFmtId="166" fontId="0" fillId="0" borderId="0" xfId="0" applyNumberFormat="1" applyProtection="1"/>
    <xf numFmtId="0" fontId="15" fillId="3" borderId="12" xfId="0" applyFont="1" applyFill="1" applyBorder="1" applyProtection="1"/>
    <xf numFmtId="0" fontId="15" fillId="3" borderId="9" xfId="0" applyFont="1" applyFill="1" applyBorder="1" applyAlignment="1" applyProtection="1">
      <alignment horizontal="center" vertical="center"/>
    </xf>
    <xf numFmtId="166" fontId="15" fillId="3" borderId="9" xfId="0" applyNumberFormat="1" applyFont="1" applyFill="1" applyBorder="1" applyAlignment="1" applyProtection="1">
      <alignment horizontal="center" vertical="center" wrapText="1"/>
    </xf>
    <xf numFmtId="166" fontId="15" fillId="3" borderId="9" xfId="0" applyNumberFormat="1" applyFont="1" applyFill="1" applyBorder="1" applyAlignment="1" applyProtection="1">
      <alignment horizontal="center" vertical="center"/>
    </xf>
    <xf numFmtId="0" fontId="15" fillId="3" borderId="13" xfId="0" applyFont="1" applyFill="1" applyBorder="1" applyProtection="1"/>
    <xf numFmtId="0" fontId="15" fillId="3" borderId="10" xfId="0" applyFont="1" applyFill="1" applyBorder="1" applyAlignment="1" applyProtection="1">
      <alignment horizontal="center" vertical="center"/>
    </xf>
    <xf numFmtId="0" fontId="15" fillId="3" borderId="13" xfId="0" applyFont="1" applyFill="1" applyBorder="1" applyAlignment="1" applyProtection="1">
      <alignment wrapText="1"/>
    </xf>
    <xf numFmtId="166" fontId="15" fillId="3" borderId="10" xfId="0" applyNumberFormat="1" applyFont="1" applyFill="1" applyBorder="1" applyAlignment="1" applyProtection="1">
      <alignment horizontal="center"/>
    </xf>
    <xf numFmtId="1" fontId="14" fillId="0" borderId="12" xfId="0" quotePrefix="1" applyNumberFormat="1" applyFont="1" applyBorder="1" applyAlignment="1" applyProtection="1">
      <alignment horizontal="center" vertical="center"/>
    </xf>
    <xf numFmtId="0" fontId="14" fillId="0" borderId="12" xfId="0" quotePrefix="1" applyFont="1" applyBorder="1" applyAlignment="1" applyProtection="1">
      <alignment horizontal="center" vertical="center"/>
    </xf>
    <xf numFmtId="2" fontId="14" fillId="0" borderId="12" xfId="0" quotePrefix="1" applyNumberFormat="1" applyFont="1" applyBorder="1" applyAlignment="1" applyProtection="1">
      <alignment horizontal="center" vertical="center"/>
    </xf>
    <xf numFmtId="2" fontId="14" fillId="0" borderId="12" xfId="0" quotePrefix="1" applyNumberFormat="1" applyFont="1" applyBorder="1" applyAlignment="1" applyProtection="1">
      <alignment horizontal="left" vertical="center" wrapText="1"/>
    </xf>
    <xf numFmtId="166" fontId="0" fillId="0" borderId="14" xfId="0" applyNumberFormat="1" applyBorder="1" applyAlignment="1" applyProtection="1">
      <alignment vertical="center"/>
    </xf>
    <xf numFmtId="166" fontId="14" fillId="0" borderId="9" xfId="0" quotePrefix="1" applyNumberFormat="1" applyFont="1" applyBorder="1" applyAlignment="1" applyProtection="1">
      <alignment horizontal="center" vertical="center"/>
    </xf>
    <xf numFmtId="0" fontId="1" fillId="0" borderId="0" xfId="0" applyFont="1" applyAlignment="1" applyProtection="1">
      <alignment vertical="center" wrapText="1"/>
    </xf>
    <xf numFmtId="0" fontId="0" fillId="0" borderId="0" xfId="0" applyAlignment="1" applyProtection="1">
      <alignment vertical="center"/>
    </xf>
    <xf numFmtId="1" fontId="14" fillId="0" borderId="14" xfId="0" quotePrefix="1" applyNumberFormat="1" applyFont="1" applyBorder="1" applyAlignment="1" applyProtection="1">
      <alignment horizontal="center" vertical="center"/>
    </xf>
    <xf numFmtId="2" fontId="14" fillId="0" borderId="14" xfId="0" quotePrefix="1" applyNumberFormat="1" applyFont="1" applyBorder="1" applyAlignment="1" applyProtection="1">
      <alignment horizontal="center" vertical="center"/>
    </xf>
    <xf numFmtId="166" fontId="0" fillId="0" borderId="14" xfId="0" applyNumberFormat="1" applyBorder="1" applyAlignment="1" applyProtection="1">
      <alignment vertical="center" wrapText="1"/>
    </xf>
    <xf numFmtId="166" fontId="14" fillId="0" borderId="14" xfId="0" quotePrefix="1" applyNumberFormat="1" applyFont="1" applyBorder="1" applyAlignment="1" applyProtection="1">
      <alignment horizontal="center" vertical="center"/>
    </xf>
    <xf numFmtId="166" fontId="14" fillId="0" borderId="11" xfId="0" quotePrefix="1" applyNumberFormat="1" applyFont="1" applyBorder="1" applyAlignment="1" applyProtection="1">
      <alignment horizontal="center" vertical="center"/>
    </xf>
    <xf numFmtId="166" fontId="0" fillId="0" borderId="13" xfId="0" applyNumberFormat="1" applyBorder="1" applyAlignment="1" applyProtection="1">
      <alignment vertical="center" wrapText="1"/>
    </xf>
    <xf numFmtId="166" fontId="0" fillId="0" borderId="10" xfId="0" applyNumberFormat="1" applyBorder="1" applyAlignment="1" applyProtection="1">
      <alignment vertical="center"/>
    </xf>
    <xf numFmtId="0" fontId="14" fillId="0" borderId="12" xfId="0" applyFont="1" applyBorder="1" applyAlignment="1" applyProtection="1">
      <alignment horizontal="center" vertical="center"/>
    </xf>
    <xf numFmtId="0" fontId="14" fillId="0" borderId="14" xfId="0" applyFont="1" applyBorder="1" applyAlignment="1" applyProtection="1">
      <alignment vertical="center" wrapText="1"/>
    </xf>
    <xf numFmtId="0" fontId="0" fillId="0" borderId="14" xfId="0" applyBorder="1" applyAlignment="1" applyProtection="1">
      <alignment horizontal="left" vertical="center"/>
    </xf>
    <xf numFmtId="164" fontId="19" fillId="0" borderId="0" xfId="0" applyNumberFormat="1" applyFont="1" applyAlignment="1" applyProtection="1">
      <alignment vertical="center"/>
    </xf>
    <xf numFmtId="0" fontId="0" fillId="0" borderId="14" xfId="0" applyBorder="1" applyAlignment="1" applyProtection="1">
      <alignment horizontal="center" vertical="center"/>
    </xf>
    <xf numFmtId="0" fontId="0" fillId="0" borderId="14" xfId="0" applyBorder="1" applyAlignment="1" applyProtection="1">
      <alignment vertical="center" wrapText="1"/>
    </xf>
    <xf numFmtId="0" fontId="0" fillId="0" borderId="14" xfId="0" applyBorder="1" applyAlignment="1" applyProtection="1">
      <alignment horizontal="left" vertical="center" wrapText="1"/>
    </xf>
    <xf numFmtId="166" fontId="0" fillId="0" borderId="11" xfId="0" applyNumberFormat="1" applyBorder="1" applyAlignment="1" applyProtection="1">
      <alignment vertical="center"/>
    </xf>
    <xf numFmtId="1" fontId="14" fillId="0" borderId="12" xfId="0" applyNumberFormat="1" applyFont="1" applyBorder="1" applyAlignment="1" applyProtection="1">
      <alignment horizontal="center" vertical="center"/>
    </xf>
    <xf numFmtId="0" fontId="14" fillId="0" borderId="12" xfId="0" applyFont="1" applyBorder="1" applyAlignment="1" applyProtection="1">
      <alignment vertical="center" wrapText="1"/>
    </xf>
    <xf numFmtId="0" fontId="0" fillId="0" borderId="9" xfId="0" applyBorder="1" applyAlignment="1" applyProtection="1">
      <alignment horizontal="left" vertical="center" wrapText="1"/>
    </xf>
    <xf numFmtId="164" fontId="2" fillId="0" borderId="0" xfId="0" applyNumberFormat="1" applyFont="1" applyAlignment="1" applyProtection="1">
      <alignment vertical="center"/>
    </xf>
    <xf numFmtId="1" fontId="0" fillId="0" borderId="13" xfId="0" applyNumberFormat="1" applyBorder="1" applyAlignment="1" applyProtection="1">
      <alignment horizontal="center" vertical="center"/>
    </xf>
    <xf numFmtId="0" fontId="0" fillId="0" borderId="13" xfId="0" applyBorder="1" applyAlignment="1" applyProtection="1">
      <alignment horizontal="center" vertical="center"/>
    </xf>
    <xf numFmtId="0" fontId="14" fillId="0" borderId="13" xfId="0" applyFont="1" applyBorder="1" applyAlignment="1" applyProtection="1">
      <alignment horizontal="center" vertical="center"/>
    </xf>
    <xf numFmtId="0" fontId="14" fillId="0" borderId="13" xfId="0" applyFont="1" applyBorder="1" applyAlignment="1" applyProtection="1">
      <alignment vertical="center" wrapText="1"/>
    </xf>
    <xf numFmtId="0" fontId="0" fillId="0" borderId="10" xfId="0" applyBorder="1" applyAlignment="1" applyProtection="1">
      <alignment horizontal="left" vertical="center" wrapText="1"/>
    </xf>
    <xf numFmtId="166" fontId="0" fillId="0" borderId="13" xfId="0" applyNumberFormat="1" applyBorder="1" applyAlignment="1" applyProtection="1">
      <alignment vertical="center"/>
    </xf>
    <xf numFmtId="1" fontId="0" fillId="0" borderId="0" xfId="0" applyNumberFormat="1" applyProtection="1"/>
    <xf numFmtId="0" fontId="16" fillId="0" borderId="13" xfId="0" applyFont="1" applyBorder="1" applyAlignment="1" applyProtection="1">
      <alignment horizontal="right"/>
    </xf>
    <xf numFmtId="166" fontId="16" fillId="0" borderId="15" xfId="0" applyNumberFormat="1" applyFont="1" applyBorder="1" applyAlignment="1" applyProtection="1">
      <alignment horizontal="center"/>
    </xf>
    <xf numFmtId="166" fontId="0" fillId="0" borderId="10" xfId="0" applyNumberFormat="1" applyBorder="1" applyProtection="1"/>
    <xf numFmtId="0" fontId="22" fillId="0" borderId="0" xfId="0" applyFont="1" applyProtection="1"/>
    <xf numFmtId="0" fontId="4" fillId="0" borderId="0" xfId="0" applyFont="1" applyAlignment="1" applyProtection="1">
      <alignment vertical="center"/>
    </xf>
    <xf numFmtId="9" fontId="4" fillId="2" borderId="0" xfId="1" applyFont="1" applyFill="1" applyBorder="1" applyProtection="1">
      <protection locked="0"/>
    </xf>
    <xf numFmtId="0" fontId="4" fillId="2" borderId="0" xfId="0" applyFont="1" applyFill="1" applyProtection="1">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4"/>
  <sheetViews>
    <sheetView tabSelected="1" zoomScale="115" zoomScaleNormal="115" workbookViewId="0">
      <pane ySplit="6" topLeftCell="A7" activePane="bottomLeft" state="frozen"/>
      <selection pane="bottomLeft"/>
    </sheetView>
  </sheetViews>
  <sheetFormatPr baseColWidth="10" defaultColWidth="11.42578125" defaultRowHeight="15" x14ac:dyDescent="0.2"/>
  <cols>
    <col min="1" max="1" width="99.140625" style="26" customWidth="1"/>
    <col min="2" max="2" width="50.28515625" style="26" customWidth="1"/>
    <col min="3" max="16384" width="11.42578125" style="26"/>
  </cols>
  <sheetData>
    <row r="1" spans="1:6" customFormat="1" x14ac:dyDescent="0.25">
      <c r="A1" s="1" t="s">
        <v>64</v>
      </c>
      <c r="B1" s="1"/>
      <c r="C1" s="1"/>
      <c r="D1" s="1"/>
      <c r="E1" s="1"/>
      <c r="F1" s="1"/>
    </row>
    <row r="2" spans="1:6" customFormat="1" x14ac:dyDescent="0.25">
      <c r="A2" s="22"/>
      <c r="B2" s="22"/>
      <c r="C2" s="22"/>
      <c r="D2" s="22"/>
      <c r="E2" s="22"/>
      <c r="F2" s="22"/>
    </row>
    <row r="3" spans="1:6" customFormat="1" x14ac:dyDescent="0.25">
      <c r="A3" s="23" t="s">
        <v>58</v>
      </c>
      <c r="B3" s="22"/>
      <c r="C3" s="22"/>
      <c r="D3" s="22"/>
      <c r="E3" s="22"/>
      <c r="F3" s="22"/>
    </row>
    <row r="4" spans="1:6" customFormat="1" x14ac:dyDescent="0.25">
      <c r="A4" s="1" t="s">
        <v>32</v>
      </c>
      <c r="B4" s="1"/>
      <c r="C4" s="1"/>
      <c r="D4" s="1"/>
      <c r="E4" s="1"/>
      <c r="F4" s="1"/>
    </row>
    <row r="5" spans="1:6" customFormat="1" x14ac:dyDescent="0.25">
      <c r="A5" s="22"/>
      <c r="B5" s="22"/>
      <c r="C5" s="22"/>
      <c r="D5" s="22"/>
      <c r="E5" s="22"/>
      <c r="F5" s="22"/>
    </row>
    <row r="6" spans="1:6" ht="15.75" x14ac:dyDescent="0.25">
      <c r="A6" s="24" t="s">
        <v>30</v>
      </c>
      <c r="B6" s="25"/>
      <c r="C6" s="25"/>
    </row>
    <row r="7" spans="1:6" x14ac:dyDescent="0.2">
      <c r="A7" s="27"/>
      <c r="B7" s="25"/>
      <c r="C7" s="25"/>
    </row>
    <row r="8" spans="1:6" ht="15.75" x14ac:dyDescent="0.25">
      <c r="A8" s="37" t="s">
        <v>26</v>
      </c>
      <c r="B8" s="25"/>
      <c r="C8" s="25"/>
    </row>
    <row r="9" spans="1:6" ht="30" x14ac:dyDescent="0.2">
      <c r="A9" s="41" t="s">
        <v>57</v>
      </c>
      <c r="B9" s="25"/>
      <c r="C9" s="25"/>
    </row>
    <row r="10" spans="1:6" ht="45" x14ac:dyDescent="0.2">
      <c r="A10" s="32" t="s">
        <v>43</v>
      </c>
      <c r="B10" s="25"/>
      <c r="C10" s="25"/>
    </row>
    <row r="11" spans="1:6" ht="45" x14ac:dyDescent="0.2">
      <c r="A11" s="32" t="s">
        <v>33</v>
      </c>
      <c r="B11" s="25"/>
      <c r="C11" s="25"/>
    </row>
    <row r="12" spans="1:6" ht="45" x14ac:dyDescent="0.2">
      <c r="A12" s="30" t="s">
        <v>44</v>
      </c>
      <c r="B12" s="25"/>
      <c r="C12" s="25"/>
    </row>
    <row r="13" spans="1:6" x14ac:dyDescent="0.2">
      <c r="A13" s="28"/>
      <c r="B13" s="29"/>
      <c r="C13" s="29"/>
    </row>
    <row r="14" spans="1:6" ht="15.75" x14ac:dyDescent="0.2">
      <c r="A14" s="38" t="s">
        <v>41</v>
      </c>
      <c r="B14" s="29"/>
      <c r="C14" s="29"/>
    </row>
    <row r="15" spans="1:6" ht="75" x14ac:dyDescent="0.2">
      <c r="A15" s="32" t="s">
        <v>56</v>
      </c>
      <c r="B15" s="29"/>
      <c r="C15" s="29"/>
    </row>
    <row r="16" spans="1:6" x14ac:dyDescent="0.2">
      <c r="A16" s="32" t="s">
        <v>45</v>
      </c>
      <c r="B16" s="29"/>
      <c r="C16" s="29"/>
    </row>
    <row r="17" spans="1:3" x14ac:dyDescent="0.2">
      <c r="A17" s="32" t="s">
        <v>46</v>
      </c>
      <c r="B17" s="29"/>
      <c r="C17" s="29"/>
    </row>
    <row r="18" spans="1:3" x14ac:dyDescent="0.2">
      <c r="A18" s="32" t="s">
        <v>47</v>
      </c>
      <c r="B18" s="29"/>
      <c r="C18" s="29"/>
    </row>
    <row r="19" spans="1:3" x14ac:dyDescent="0.2">
      <c r="A19" s="32" t="s">
        <v>48</v>
      </c>
      <c r="B19" s="29"/>
      <c r="C19" s="29"/>
    </row>
    <row r="20" spans="1:3" x14ac:dyDescent="0.2">
      <c r="A20" s="32" t="s">
        <v>49</v>
      </c>
      <c r="B20" s="29"/>
      <c r="C20" s="29"/>
    </row>
    <row r="21" spans="1:3" x14ac:dyDescent="0.2">
      <c r="A21" s="32" t="s">
        <v>50</v>
      </c>
      <c r="B21" s="29"/>
      <c r="C21" s="29"/>
    </row>
    <row r="22" spans="1:3" x14ac:dyDescent="0.2">
      <c r="A22" s="32" t="s">
        <v>51</v>
      </c>
      <c r="B22" s="29"/>
      <c r="C22" s="29"/>
    </row>
    <row r="23" spans="1:3" x14ac:dyDescent="0.2">
      <c r="A23" s="32" t="s">
        <v>52</v>
      </c>
      <c r="B23" s="29"/>
      <c r="C23" s="29"/>
    </row>
    <row r="24" spans="1:3" x14ac:dyDescent="0.2">
      <c r="A24" s="32" t="s">
        <v>53</v>
      </c>
      <c r="B24" s="29"/>
      <c r="C24" s="29"/>
    </row>
    <row r="25" spans="1:3" x14ac:dyDescent="0.2">
      <c r="A25" s="32" t="s">
        <v>54</v>
      </c>
      <c r="B25" s="29"/>
      <c r="C25" s="29"/>
    </row>
    <row r="26" spans="1:3" x14ac:dyDescent="0.2">
      <c r="A26" s="32" t="s">
        <v>55</v>
      </c>
      <c r="B26" s="29"/>
      <c r="C26" s="29"/>
    </row>
    <row r="27" spans="1:3" x14ac:dyDescent="0.2">
      <c r="A27" s="43"/>
      <c r="B27" s="29"/>
      <c r="C27" s="29"/>
    </row>
    <row r="28" spans="1:3" ht="45" x14ac:dyDescent="0.2">
      <c r="A28" s="32" t="s">
        <v>63</v>
      </c>
      <c r="B28" s="29"/>
      <c r="C28" s="29"/>
    </row>
    <row r="29" spans="1:3" x14ac:dyDescent="0.2">
      <c r="A29" s="28"/>
      <c r="B29" s="29"/>
      <c r="C29" s="29"/>
    </row>
    <row r="30" spans="1:3" ht="15.75" x14ac:dyDescent="0.25">
      <c r="A30" s="39" t="s">
        <v>28</v>
      </c>
      <c r="B30" s="31"/>
    </row>
    <row r="31" spans="1:3" ht="15.75" x14ac:dyDescent="0.25">
      <c r="A31" s="39"/>
      <c r="B31" s="31"/>
    </row>
    <row r="32" spans="1:3" ht="15.75" x14ac:dyDescent="0.25">
      <c r="A32" s="24" t="s">
        <v>22</v>
      </c>
      <c r="B32" s="31"/>
    </row>
    <row r="33" spans="1:2" ht="105" x14ac:dyDescent="0.2">
      <c r="A33" s="40" t="s">
        <v>31</v>
      </c>
      <c r="B33" s="31"/>
    </row>
    <row r="34" spans="1:2" x14ac:dyDescent="0.2">
      <c r="A34" s="32"/>
      <c r="B34" s="32"/>
    </row>
    <row r="35" spans="1:2" x14ac:dyDescent="0.2">
      <c r="A35" s="32"/>
      <c r="B35" s="32"/>
    </row>
    <row r="36" spans="1:2" ht="15.75" x14ac:dyDescent="0.25">
      <c r="A36" s="33"/>
      <c r="B36" s="32"/>
    </row>
    <row r="37" spans="1:2" ht="15.75" x14ac:dyDescent="0.25">
      <c r="A37" s="33" t="s">
        <v>23</v>
      </c>
      <c r="B37" s="32"/>
    </row>
    <row r="38" spans="1:2" x14ac:dyDescent="0.2">
      <c r="A38" s="32"/>
      <c r="B38" s="32"/>
    </row>
    <row r="39" spans="1:2" x14ac:dyDescent="0.2">
      <c r="A39" s="32"/>
      <c r="B39" s="32"/>
    </row>
    <row r="40" spans="1:2" x14ac:dyDescent="0.2">
      <c r="A40" s="32"/>
      <c r="B40" s="32"/>
    </row>
    <row r="41" spans="1:2" x14ac:dyDescent="0.2">
      <c r="A41" s="32"/>
      <c r="B41" s="32"/>
    </row>
    <row r="42" spans="1:2" x14ac:dyDescent="0.2">
      <c r="A42" s="30"/>
      <c r="B42" s="30"/>
    </row>
    <row r="43" spans="1:2" s="34" customFormat="1" ht="15.75" x14ac:dyDescent="0.25">
      <c r="B43" s="33"/>
    </row>
    <row r="44" spans="1:2" ht="15.75" x14ac:dyDescent="0.25">
      <c r="A44" s="33"/>
      <c r="B44" s="33"/>
    </row>
  </sheetData>
  <sheetProtection algorithmName="SHA-512" hashValue="spDK5bZykNLAj6x9aITLE/0Ie/vHDU5LJbIMXrG1UHlAVWUiLIi7zY7EcQOAa352769zfnZYOrq/NZ1poP6IjQ==" saltValue="MVA+x0TNMZeJ5GOuyhy5fg==" spinCount="100000" sheet="1" objects="1" scenarios="1"/>
  <pageMargins left="0.70866141732283472" right="0.70866141732283472" top="0.78740157480314965" bottom="0.78740157480314965"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8"/>
  <sheetViews>
    <sheetView zoomScaleNormal="100" workbookViewId="0">
      <pane ySplit="11" topLeftCell="A12" activePane="bottomLeft" state="frozen"/>
      <selection pane="bottomLeft" activeCell="F12" sqref="F12"/>
    </sheetView>
  </sheetViews>
  <sheetFormatPr baseColWidth="10" defaultColWidth="11.42578125" defaultRowHeight="15" x14ac:dyDescent="0.25"/>
  <cols>
    <col min="1" max="1" width="5.28515625" style="47" customWidth="1"/>
    <col min="2" max="2" width="9" style="47" bestFit="1" customWidth="1"/>
    <col min="3" max="3" width="10.42578125" style="47" customWidth="1"/>
    <col min="4" max="4" width="69.7109375" style="47" customWidth="1"/>
    <col min="5" max="5" width="65" style="47" customWidth="1"/>
    <col min="6" max="7" width="24.28515625" style="50" customWidth="1"/>
    <col min="8" max="8" width="32" style="46" customWidth="1"/>
    <col min="9" max="16384" width="11.42578125" style="47"/>
  </cols>
  <sheetData>
    <row r="1" spans="1:8" x14ac:dyDescent="0.25">
      <c r="A1" s="44" t="str">
        <f>Projektbeschreibung!A1</f>
        <v>Ausschreibung der Stadt Emsdetten vom 17.04.2026</v>
      </c>
      <c r="B1" s="44"/>
      <c r="C1" s="44"/>
      <c r="D1" s="44"/>
      <c r="E1" s="44"/>
      <c r="F1" s="45"/>
      <c r="G1" s="45"/>
    </row>
    <row r="2" spans="1:8" x14ac:dyDescent="0.25">
      <c r="A2" s="48"/>
      <c r="B2" s="48"/>
      <c r="C2" s="48"/>
      <c r="D2" s="48"/>
      <c r="E2" s="48"/>
      <c r="F2" s="49"/>
      <c r="G2" s="49"/>
    </row>
    <row r="3" spans="1:8" x14ac:dyDescent="0.25">
      <c r="A3" s="44" t="str">
        <f>Projektbeschreibung!A3</f>
        <v>Vergabenummer: 20-040-030</v>
      </c>
      <c r="B3" s="44"/>
      <c r="C3" s="44"/>
      <c r="D3" s="44"/>
      <c r="E3" s="44"/>
      <c r="F3" s="45"/>
      <c r="G3" s="45"/>
    </row>
    <row r="4" spans="1:8" x14ac:dyDescent="0.25">
      <c r="A4" s="44" t="str">
        <f>Projektbeschreibung!A4</f>
        <v>Leasing Tablets für Lehrkräfte der Emsdettener Schulen</v>
      </c>
      <c r="B4" s="44"/>
      <c r="C4" s="44"/>
      <c r="D4" s="44"/>
      <c r="E4" s="44"/>
      <c r="F4" s="45"/>
      <c r="G4" s="45"/>
      <c r="H4" s="44"/>
    </row>
    <row r="5" spans="1:8" x14ac:dyDescent="0.25">
      <c r="A5" s="44"/>
      <c r="B5" s="44"/>
      <c r="C5" s="44"/>
      <c r="D5" s="44"/>
      <c r="E5" s="44"/>
      <c r="F5" s="45"/>
      <c r="G5" s="45"/>
      <c r="H5" s="44"/>
    </row>
    <row r="6" spans="1:8" x14ac:dyDescent="0.25">
      <c r="A6" s="44" t="s">
        <v>29</v>
      </c>
      <c r="B6" s="44"/>
      <c r="C6" s="44"/>
      <c r="D6" s="44"/>
      <c r="E6" s="44"/>
      <c r="F6" s="45"/>
      <c r="G6" s="45"/>
      <c r="H6" s="44"/>
    </row>
    <row r="7" spans="1:8" x14ac:dyDescent="0.25">
      <c r="A7" s="44"/>
      <c r="B7" s="44"/>
      <c r="C7" s="44"/>
      <c r="D7" s="44"/>
      <c r="E7" s="44"/>
      <c r="F7" s="45"/>
      <c r="G7" s="45"/>
      <c r="H7" s="44"/>
    </row>
    <row r="8" spans="1:8" x14ac:dyDescent="0.25">
      <c r="A8" s="44"/>
      <c r="B8" s="44"/>
      <c r="C8" s="44"/>
      <c r="D8" s="44"/>
      <c r="E8" s="44"/>
      <c r="F8" s="45"/>
      <c r="G8" s="45"/>
      <c r="H8" s="44"/>
    </row>
    <row r="9" spans="1:8" ht="15.75" thickBot="1" x14ac:dyDescent="0.3">
      <c r="H9" s="48"/>
    </row>
    <row r="10" spans="1:8" x14ac:dyDescent="0.25">
      <c r="A10" s="51" t="s">
        <v>18</v>
      </c>
      <c r="B10" s="52" t="s">
        <v>0</v>
      </c>
      <c r="C10" s="52" t="s">
        <v>19</v>
      </c>
      <c r="D10" s="51" t="s">
        <v>24</v>
      </c>
      <c r="E10" s="51" t="s">
        <v>25</v>
      </c>
      <c r="F10" s="53" t="s">
        <v>16</v>
      </c>
      <c r="G10" s="54" t="s">
        <v>17</v>
      </c>
      <c r="H10" s="48"/>
    </row>
    <row r="11" spans="1:8" ht="15.75" thickBot="1" x14ac:dyDescent="0.3">
      <c r="A11" s="55"/>
      <c r="B11" s="55"/>
      <c r="C11" s="56" t="s">
        <v>20</v>
      </c>
      <c r="D11" s="57"/>
      <c r="E11" s="55"/>
      <c r="F11" s="58" t="s">
        <v>39</v>
      </c>
      <c r="G11" s="58" t="s">
        <v>40</v>
      </c>
      <c r="H11" s="44"/>
    </row>
    <row r="12" spans="1:8" s="66" customFormat="1" ht="32.65" customHeight="1" x14ac:dyDescent="0.25">
      <c r="A12" s="59">
        <v>1</v>
      </c>
      <c r="B12" s="60">
        <v>330</v>
      </c>
      <c r="C12" s="61" t="s">
        <v>34</v>
      </c>
      <c r="D12" s="62" t="s">
        <v>38</v>
      </c>
      <c r="E12" s="63" t="s">
        <v>37</v>
      </c>
      <c r="F12" s="42"/>
      <c r="G12" s="64" t="str">
        <f>IF(F12="","",F12*B12*48)</f>
        <v/>
      </c>
      <c r="H12" s="65"/>
    </row>
    <row r="13" spans="1:8" s="66" customFormat="1" ht="18" x14ac:dyDescent="0.25">
      <c r="A13" s="67"/>
      <c r="B13" s="68"/>
      <c r="C13" s="68"/>
      <c r="D13" s="69"/>
      <c r="E13" s="63" t="s">
        <v>61</v>
      </c>
      <c r="F13" s="70"/>
      <c r="G13" s="71"/>
      <c r="H13" s="65"/>
    </row>
    <row r="14" spans="1:8" s="66" customFormat="1" ht="18.75" thickBot="1" x14ac:dyDescent="0.3">
      <c r="A14" s="67"/>
      <c r="B14" s="68"/>
      <c r="C14" s="68"/>
      <c r="D14" s="72"/>
      <c r="E14" s="73" t="s">
        <v>36</v>
      </c>
      <c r="F14" s="70"/>
      <c r="G14" s="71"/>
      <c r="H14" s="65"/>
    </row>
    <row r="15" spans="1:8" s="66" customFormat="1" ht="28.5" customHeight="1" x14ac:dyDescent="0.25">
      <c r="A15" s="59">
        <v>2</v>
      </c>
      <c r="B15" s="74">
        <v>330</v>
      </c>
      <c r="C15" s="74" t="s">
        <v>34</v>
      </c>
      <c r="D15" s="75" t="s">
        <v>42</v>
      </c>
      <c r="E15" s="76" t="s">
        <v>62</v>
      </c>
      <c r="F15" s="42"/>
      <c r="G15" s="64" t="str">
        <f>IF(F15="","",F15*B15*48)</f>
        <v/>
      </c>
      <c r="H15" s="77"/>
    </row>
    <row r="16" spans="1:8" s="66" customFormat="1" ht="15.75" thickBot="1" x14ac:dyDescent="0.3">
      <c r="A16" s="67"/>
      <c r="B16" s="78"/>
      <c r="C16" s="78"/>
      <c r="D16" s="79"/>
      <c r="E16" s="80"/>
      <c r="F16" s="63"/>
      <c r="G16" s="81"/>
      <c r="H16" s="77"/>
    </row>
    <row r="17" spans="1:8" s="66" customFormat="1" x14ac:dyDescent="0.25">
      <c r="A17" s="82">
        <v>3</v>
      </c>
      <c r="B17" s="74">
        <v>1</v>
      </c>
      <c r="C17" s="74" t="s">
        <v>34</v>
      </c>
      <c r="D17" s="83" t="s">
        <v>35</v>
      </c>
      <c r="E17" s="84" t="s">
        <v>60</v>
      </c>
      <c r="F17" s="42"/>
      <c r="G17" s="64" t="str">
        <f>IF(F17="","",F17*B17)</f>
        <v/>
      </c>
      <c r="H17" s="85"/>
    </row>
    <row r="18" spans="1:8" s="66" customFormat="1" ht="30.75" thickBot="1" x14ac:dyDescent="0.3">
      <c r="A18" s="86"/>
      <c r="B18" s="87"/>
      <c r="C18" s="88"/>
      <c r="D18" s="89" t="s">
        <v>59</v>
      </c>
      <c r="E18" s="90"/>
      <c r="F18" s="91"/>
      <c r="G18" s="73"/>
      <c r="H18" s="85"/>
    </row>
    <row r="19" spans="1:8" ht="19.5" thickBot="1" x14ac:dyDescent="0.35">
      <c r="A19" s="92"/>
      <c r="E19" s="93" t="s">
        <v>1</v>
      </c>
      <c r="F19" s="94"/>
      <c r="G19" s="95">
        <f>SUM(G12:G18)</f>
        <v>0</v>
      </c>
    </row>
    <row r="21" spans="1:8" ht="15" customHeight="1" x14ac:dyDescent="0.25">
      <c r="B21" s="96"/>
      <c r="D21" s="96"/>
      <c r="F21" s="47"/>
      <c r="G21" s="47"/>
    </row>
    <row r="22" spans="1:8" x14ac:dyDescent="0.25">
      <c r="F22" s="47"/>
      <c r="G22" s="47"/>
    </row>
    <row r="23" spans="1:8" x14ac:dyDescent="0.25">
      <c r="F23" s="47"/>
      <c r="G23" s="47"/>
    </row>
    <row r="25" spans="1:8" x14ac:dyDescent="0.25">
      <c r="B25" s="97"/>
      <c r="C25" s="97"/>
      <c r="D25" s="97"/>
      <c r="E25" s="97"/>
      <c r="F25" s="97"/>
    </row>
    <row r="26" spans="1:8" x14ac:dyDescent="0.25">
      <c r="B26" s="97"/>
      <c r="C26" s="97"/>
      <c r="D26" s="97"/>
      <c r="E26" s="97"/>
      <c r="F26" s="97"/>
    </row>
    <row r="27" spans="1:8" x14ac:dyDescent="0.25">
      <c r="B27" s="97"/>
      <c r="C27" s="97"/>
      <c r="D27" s="97"/>
      <c r="E27" s="97"/>
      <c r="F27" s="97"/>
    </row>
    <row r="28" spans="1:8" x14ac:dyDescent="0.25">
      <c r="B28" s="97"/>
      <c r="C28" s="97"/>
      <c r="D28" s="97"/>
      <c r="E28" s="97"/>
      <c r="F28" s="97"/>
    </row>
  </sheetData>
  <sheetProtection algorithmName="SHA-512" hashValue="02NvT0xr3UMF4zRluaHFDvxfCbrOQytEKkOr+uoI1nl/jb0+TC4wIvpDQJKqhyi2kJoPcwsZSoPXKLQzTOZAbA==" saltValue="njJGszTR5soB8tihAmxizg==" spinCount="100000" sheet="1" objects="1" scenarios="1"/>
  <mergeCells count="1">
    <mergeCell ref="E17:E18"/>
  </mergeCells>
  <pageMargins left="0.70866141732283472" right="0.70866141732283472" top="0.78740157480314965" bottom="0.78740157480314965" header="0.31496062992125984" footer="0.31496062992125984"/>
  <pageSetup paperSize="9" scale="63" fitToHeight="0" orientation="landscape" r:id="rId1"/>
  <headerFooter>
    <oddFooter>&amp;CSeite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6"/>
  <sheetViews>
    <sheetView zoomScaleNormal="100" workbookViewId="0">
      <pane ySplit="6" topLeftCell="A7" activePane="bottomLeft" state="frozen"/>
      <selection pane="bottomLeft" activeCell="E17" sqref="E17"/>
    </sheetView>
  </sheetViews>
  <sheetFormatPr baseColWidth="10" defaultColWidth="11.42578125" defaultRowHeight="14.25" x14ac:dyDescent="0.2"/>
  <cols>
    <col min="1" max="1" width="3" style="7" customWidth="1"/>
    <col min="2" max="2" width="4.85546875" style="7" customWidth="1"/>
    <col min="3" max="3" width="5.7109375" style="7" customWidth="1"/>
    <col min="4" max="5" width="11.42578125" style="7"/>
    <col min="6" max="6" width="32.5703125" style="7" customWidth="1"/>
    <col min="7" max="7" width="24.85546875" style="13" customWidth="1"/>
    <col min="8" max="8" width="4.7109375" style="7" customWidth="1"/>
    <col min="9" max="16384" width="11.42578125" style="7"/>
  </cols>
  <sheetData>
    <row r="1" spans="1:9" customFormat="1" ht="15" x14ac:dyDescent="0.25">
      <c r="A1" s="1" t="str">
        <f>Projektbeschreibung!A1</f>
        <v>Ausschreibung der Stadt Emsdetten vom 17.04.2026</v>
      </c>
      <c r="B1" s="1"/>
      <c r="C1" s="1"/>
      <c r="D1" s="1"/>
      <c r="E1" s="1"/>
    </row>
    <row r="2" spans="1:9" customFormat="1" ht="15" x14ac:dyDescent="0.25">
      <c r="A2" s="22"/>
      <c r="B2" s="22"/>
      <c r="C2" s="22"/>
      <c r="D2" s="22"/>
      <c r="E2" s="22"/>
    </row>
    <row r="3" spans="1:9" customFormat="1" ht="15" x14ac:dyDescent="0.25">
      <c r="A3" s="23" t="str">
        <f>Projektbeschreibung!A3</f>
        <v>Vergabenummer: 20-040-030</v>
      </c>
      <c r="B3" s="22"/>
      <c r="C3" s="22"/>
      <c r="D3" s="22"/>
      <c r="E3" s="22"/>
    </row>
    <row r="4" spans="1:9" customFormat="1" ht="15" x14ac:dyDescent="0.25">
      <c r="A4" s="1" t="str">
        <f>Projektbeschreibung!A4</f>
        <v>Leasing Tablets für Lehrkräfte der Emsdettener Schulen</v>
      </c>
      <c r="B4" s="1"/>
      <c r="C4" s="1"/>
      <c r="D4" s="1"/>
      <c r="E4" s="1"/>
    </row>
    <row r="6" spans="1:9" ht="15" x14ac:dyDescent="0.2">
      <c r="A6" s="1"/>
    </row>
    <row r="7" spans="1:9" ht="15.75" thickBot="1" x14ac:dyDescent="0.3">
      <c r="A7" s="35"/>
      <c r="B7"/>
      <c r="C7"/>
      <c r="D7"/>
      <c r="E7" s="2"/>
      <c r="F7" s="2"/>
      <c r="G7"/>
      <c r="H7"/>
      <c r="I7" s="36"/>
    </row>
    <row r="8" spans="1:9" ht="15" thickTop="1" x14ac:dyDescent="0.2">
      <c r="A8" s="3"/>
      <c r="B8" s="4"/>
      <c r="C8" s="4"/>
      <c r="D8" s="4"/>
      <c r="E8" s="4"/>
      <c r="F8" s="4"/>
      <c r="G8" s="5"/>
      <c r="H8" s="6"/>
    </row>
    <row r="9" spans="1:9" ht="20.25" x14ac:dyDescent="0.3">
      <c r="A9" s="8"/>
      <c r="B9" s="9" t="s">
        <v>27</v>
      </c>
      <c r="C9" s="10"/>
      <c r="D9" s="10"/>
      <c r="E9" s="10"/>
      <c r="F9" s="10"/>
      <c r="G9" s="11"/>
      <c r="H9" s="12"/>
    </row>
    <row r="10" spans="1:9" x14ac:dyDescent="0.2">
      <c r="A10" s="8"/>
      <c r="H10" s="12"/>
    </row>
    <row r="11" spans="1:9" x14ac:dyDescent="0.2">
      <c r="A11" s="8"/>
      <c r="B11" s="14" t="s">
        <v>3</v>
      </c>
      <c r="H11" s="12"/>
    </row>
    <row r="12" spans="1:9" x14ac:dyDescent="0.2">
      <c r="A12" s="8"/>
      <c r="B12" s="14" t="s">
        <v>4</v>
      </c>
      <c r="H12" s="12"/>
    </row>
    <row r="13" spans="1:9" x14ac:dyDescent="0.2">
      <c r="A13" s="8"/>
      <c r="B13" s="14" t="s">
        <v>5</v>
      </c>
      <c r="H13" s="12"/>
    </row>
    <row r="14" spans="1:9" x14ac:dyDescent="0.2">
      <c r="A14" s="8"/>
      <c r="H14" s="12"/>
    </row>
    <row r="15" spans="1:9" x14ac:dyDescent="0.2">
      <c r="A15" s="8"/>
      <c r="B15" s="7" t="s">
        <v>21</v>
      </c>
      <c r="G15" s="15">
        <f>Leistungsbeschreibung!G19</f>
        <v>0</v>
      </c>
      <c r="H15" s="12"/>
    </row>
    <row r="16" spans="1:9" x14ac:dyDescent="0.2">
      <c r="A16" s="8"/>
      <c r="G16" s="15"/>
      <c r="H16" s="12"/>
    </row>
    <row r="17" spans="1:8" x14ac:dyDescent="0.2">
      <c r="A17" s="8"/>
      <c r="B17" s="7" t="s">
        <v>6</v>
      </c>
      <c r="E17" s="98">
        <v>0</v>
      </c>
      <c r="G17" s="15">
        <f>G15*E17*-1</f>
        <v>0</v>
      </c>
      <c r="H17" s="12"/>
    </row>
    <row r="18" spans="1:8" x14ac:dyDescent="0.2">
      <c r="A18" s="8"/>
      <c r="G18" s="15"/>
      <c r="H18" s="12"/>
    </row>
    <row r="19" spans="1:8" x14ac:dyDescent="0.2">
      <c r="A19" s="8"/>
      <c r="B19" s="7" t="s">
        <v>2</v>
      </c>
      <c r="G19" s="15">
        <f>SUM(G15:G18)</f>
        <v>0</v>
      </c>
      <c r="H19" s="12"/>
    </row>
    <row r="20" spans="1:8" x14ac:dyDescent="0.2">
      <c r="A20" s="8"/>
      <c r="G20" s="15"/>
      <c r="H20" s="12"/>
    </row>
    <row r="21" spans="1:8" x14ac:dyDescent="0.2">
      <c r="A21" s="8"/>
      <c r="B21" s="7" t="s">
        <v>7</v>
      </c>
      <c r="E21" s="98">
        <v>0.19</v>
      </c>
      <c r="G21" s="15">
        <f>G19*E21</f>
        <v>0</v>
      </c>
      <c r="H21" s="12"/>
    </row>
    <row r="22" spans="1:8" x14ac:dyDescent="0.2">
      <c r="A22" s="8"/>
      <c r="G22" s="15"/>
      <c r="H22" s="12"/>
    </row>
    <row r="23" spans="1:8" x14ac:dyDescent="0.2">
      <c r="A23" s="8"/>
      <c r="B23" s="7" t="s">
        <v>2</v>
      </c>
      <c r="G23" s="15">
        <f>SUM(G19:G22)</f>
        <v>0</v>
      </c>
      <c r="H23" s="12"/>
    </row>
    <row r="24" spans="1:8" x14ac:dyDescent="0.2">
      <c r="A24" s="8"/>
      <c r="G24" s="15"/>
      <c r="H24" s="12"/>
    </row>
    <row r="25" spans="1:8" x14ac:dyDescent="0.2">
      <c r="A25" s="8"/>
      <c r="B25" s="7" t="s">
        <v>8</v>
      </c>
      <c r="E25" s="98">
        <v>0</v>
      </c>
      <c r="G25" s="15">
        <f>ROUND(G23*E25,2)*-1</f>
        <v>0</v>
      </c>
      <c r="H25" s="12"/>
    </row>
    <row r="26" spans="1:8" x14ac:dyDescent="0.2">
      <c r="A26" s="8"/>
      <c r="B26" s="7" t="s">
        <v>9</v>
      </c>
      <c r="G26" s="15"/>
      <c r="H26" s="12"/>
    </row>
    <row r="27" spans="1:8" x14ac:dyDescent="0.2">
      <c r="A27" s="8"/>
      <c r="C27" s="99"/>
      <c r="D27" s="7" t="s">
        <v>10</v>
      </c>
      <c r="G27" s="15"/>
      <c r="H27" s="12"/>
    </row>
    <row r="28" spans="1:8" x14ac:dyDescent="0.2">
      <c r="A28" s="8"/>
      <c r="C28" s="7" t="s">
        <v>11</v>
      </c>
      <c r="G28" s="15"/>
      <c r="H28" s="12"/>
    </row>
    <row r="29" spans="1:8" x14ac:dyDescent="0.2">
      <c r="A29" s="8"/>
      <c r="C29" s="7" t="s">
        <v>12</v>
      </c>
      <c r="G29" s="15"/>
      <c r="H29" s="12"/>
    </row>
    <row r="30" spans="1:8" x14ac:dyDescent="0.2">
      <c r="A30" s="8"/>
      <c r="C30" s="7" t="s">
        <v>14</v>
      </c>
      <c r="G30" s="15"/>
      <c r="H30" s="12"/>
    </row>
    <row r="31" spans="1:8" x14ac:dyDescent="0.2">
      <c r="A31" s="8"/>
      <c r="C31" s="7" t="s">
        <v>13</v>
      </c>
      <c r="G31" s="15"/>
      <c r="H31" s="12"/>
    </row>
    <row r="32" spans="1:8" x14ac:dyDescent="0.2">
      <c r="A32" s="8"/>
      <c r="G32" s="15"/>
      <c r="H32" s="12"/>
    </row>
    <row r="33" spans="1:8" ht="18" x14ac:dyDescent="0.25">
      <c r="A33" s="8"/>
      <c r="B33" s="16" t="s">
        <v>15</v>
      </c>
      <c r="C33" s="16"/>
      <c r="D33" s="16"/>
      <c r="E33" s="16"/>
      <c r="F33" s="16"/>
      <c r="G33" s="17">
        <f>SUM(G23:G31)</f>
        <v>0</v>
      </c>
      <c r="H33" s="12"/>
    </row>
    <row r="34" spans="1:8" ht="15" thickBot="1" x14ac:dyDescent="0.25">
      <c r="A34" s="18"/>
      <c r="B34" s="19"/>
      <c r="C34" s="19"/>
      <c r="D34" s="19"/>
      <c r="E34" s="19"/>
      <c r="F34" s="19"/>
      <c r="G34" s="20"/>
      <c r="H34" s="21"/>
    </row>
    <row r="35" spans="1:8" ht="15" thickTop="1" x14ac:dyDescent="0.2">
      <c r="G35" s="15"/>
    </row>
    <row r="36" spans="1:8" x14ac:dyDescent="0.2">
      <c r="G36" s="15"/>
    </row>
  </sheetData>
  <sheetProtection algorithmName="SHA-512" hashValue="NlzIRyS6Nx/Ih4TpbGH5UOAPX7xX8dpp3sApO7T2ZhJFLqaNJ3wGWSwlRax9Yn/3jz+Nef7F8sSK4nTYpOWPBg==" saltValue="kdKXL8iMNtggG0WVNKxY1A==" spinCount="100000" sheet="1" objects="1" scenarios="1"/>
  <pageMargins left="0.70866141732283472" right="0.70866141732283472" top="0.78740157480314965" bottom="0.78740157480314965" header="0.31496062992125984" footer="0.31496062992125984"/>
  <pageSetup paperSize="9" scale="88" fitToHeight="0" orientation="portrait" r:id="rId1"/>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Projektbeschreibung</vt:lpstr>
      <vt:lpstr>Leistungsbeschreibung</vt:lpstr>
      <vt:lpstr>Zusammenfassung</vt:lpstr>
      <vt:lpstr>Leistungsbeschreibung!Drucktitel</vt:lpstr>
      <vt:lpstr>Zusammenfassung!Drucktitel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Rodrigues, Sandra</dc:creator>
  <cp:lastModifiedBy>Hüser, Tamara (Stadt Emsdetten)</cp:lastModifiedBy>
  <cp:lastPrinted>2026-04-17T09:20:33Z</cp:lastPrinted>
  <dcterms:created xsi:type="dcterms:W3CDTF">2019-05-14T11:00:23Z</dcterms:created>
  <dcterms:modified xsi:type="dcterms:W3CDTF">2026-04-17T09:24:00Z</dcterms:modified>
</cp:coreProperties>
</file>