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U:\200-Finanzen\Zentrale Vergabestelle\Ausschreibungen intern\20-320-006 Sicherheitssperren\"/>
    </mc:Choice>
  </mc:AlternateContent>
  <xr:revisionPtr revIDLastSave="0" documentId="13_ncr:1_{200E9973-4197-4C0D-96E3-AD9F4B76831A}" xr6:coauthVersionLast="47" xr6:coauthVersionMax="47" xr10:uidLastSave="{00000000-0000-0000-0000-000000000000}"/>
  <bookViews>
    <workbookView xWindow="28680" yWindow="-120" windowWidth="29040" windowHeight="15720" xr2:uid="{00000000-000D-0000-FFFF-FFFF00000000}"/>
  </bookViews>
  <sheets>
    <sheet name="Projektbeschreibung" sheetId="8" r:id="rId1"/>
    <sheet name="Leistungsbeschreibung" sheetId="1" r:id="rId2"/>
    <sheet name="Zusammenfassung" sheetId="7" r:id="rId3"/>
  </sheets>
  <definedNames>
    <definedName name="_xlnm.Print_Titles" localSheetId="1">Leistungsbeschreibung!$4:$16</definedName>
    <definedName name="_xlnm.Print_Titles" localSheetId="2">Zusammenfassung!$1:$4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51" i="1"/>
  <c r="A3" i="7"/>
  <c r="A3" i="1"/>
  <c r="A1" i="7"/>
  <c r="A1" i="1"/>
  <c r="G55" i="1" l="1"/>
  <c r="A4" i="1"/>
  <c r="G15" i="7" l="1"/>
  <c r="A4" i="7"/>
  <c r="G17" i="7" l="1"/>
  <c r="G19" i="7" l="1"/>
  <c r="G21" i="7" s="1"/>
  <c r="G23" i="7" s="1"/>
  <c r="G25" i="7" l="1"/>
  <c r="G33" i="7" s="1"/>
</calcChain>
</file>

<file path=xl/sharedStrings.xml><?xml version="1.0" encoding="utf-8"?>
<sst xmlns="http://schemas.openxmlformats.org/spreadsheetml/2006/main" count="79" uniqueCount="75">
  <si>
    <t>Menge</t>
  </si>
  <si>
    <t>Netto-Summe</t>
  </si>
  <si>
    <t>Zwischensumme</t>
  </si>
  <si>
    <t>Der von der Stadt Emsdetten verfasste Wortlaut der Urschrift des Leistungsverzeichnisses und</t>
  </si>
  <si>
    <t xml:space="preserve">der übrigen Ausschreibungsunterlagen wird als verbindlich anerkannt. Meine/Unsere Angaben </t>
  </si>
  <si>
    <t>sind wahrheitsgemäß eingetragen.</t>
  </si>
  <si>
    <t>Nachlass</t>
  </si>
  <si>
    <t>Mehrwertsteuer</t>
  </si>
  <si>
    <t xml:space="preserve">Skonto </t>
  </si>
  <si>
    <t>bei Zahlung innerhalb von</t>
  </si>
  <si>
    <t>Tagen</t>
  </si>
  <si>
    <t>für alle Abschlags- und Schlusszahlungen</t>
  </si>
  <si>
    <t>(Hinweis: Bei kürzeren Skontofristen als</t>
  </si>
  <si>
    <t>wird der Skontoabzug nicht gewertet - jedoch gezogen</t>
  </si>
  <si>
    <t xml:space="preserve">14 Kalendertage </t>
  </si>
  <si>
    <t>Endpreis des Angebotes</t>
  </si>
  <si>
    <t>Nettoeinzelpreis</t>
  </si>
  <si>
    <t xml:space="preserve">Nettogesamtpreis </t>
  </si>
  <si>
    <t>in Euro</t>
  </si>
  <si>
    <t>Pos.</t>
  </si>
  <si>
    <t xml:space="preserve">Menge </t>
  </si>
  <si>
    <t>Einheit</t>
  </si>
  <si>
    <t>Netto-Angebotssumme</t>
  </si>
  <si>
    <t>Anleitung zum Ausfüllen des Leistungsverzeichnisses:</t>
  </si>
  <si>
    <t>Sollten Sie Fragen haben, schreiben Sie mich gerne über die Vergabeplattform an.</t>
  </si>
  <si>
    <t>Bezeichnung</t>
  </si>
  <si>
    <t>Beschreibung</t>
  </si>
  <si>
    <t>1. Art und Umfang der Leistung</t>
  </si>
  <si>
    <t>pro Jahr</t>
  </si>
  <si>
    <t>Zusammenfassung des Angebotes</t>
  </si>
  <si>
    <t>Leistungsbeschreibung</t>
  </si>
  <si>
    <t>Projektbeschreibung:</t>
  </si>
  <si>
    <t>In den nachfolgenden Tabellenblättern finden Sie die Leistungsbeschreibung sowie eine zusammenfassende Übersicht. Bitte füllen Sie in dem Tabellenblatt "Leistungsbeschreibung" die Einzelpreise (gelb hinterlegte Felder) aus. Der Gesamtpreis je Zeile sowie die Netto-Summe am Ende der Auflistung errechnen sich automatisch. Die Netto-Summe wird automatisch in das Tabellenblatt "Zusammenfassung" übertragen. Bitte geben Sie in dem Tabellenblatt "Zusammenfassung" Nachlass, Mehrwertsteuer, Skonto und Skontotage an (gelb hinterlegte Felder). Der Endpreis errechnen sich automatisch.</t>
  </si>
  <si>
    <t>Die Rechnungsstellung erfolgt ausschließlich über rechnung@emsdetten.de oder als X-Rechnung.</t>
  </si>
  <si>
    <t>Anschaffung Mobile Durchfahrtssperren für Veranstaltungen</t>
  </si>
  <si>
    <t>Stück</t>
  </si>
  <si>
    <t>Die Konstruktion muss so ausgeführt sein, dass keine baulichen Eingriffe</t>
  </si>
  <si>
    <t>in den Untergrund erforderlich sind.</t>
  </si>
  <si>
    <t>Das modulare System besteht aus: Sperrmodul mit hochfahrbarem/</t>
  </si>
  <si>
    <t>versenkbarem Sperrelement sowie Fußgängermodulen zur sicheren</t>
  </si>
  <si>
    <t>Die Module müssen frei kombinierbar sein.</t>
  </si>
  <si>
    <t>möglich sein (z.B. über integrierte Gasdruckfeder oder mechanische Unter-</t>
  </si>
  <si>
    <t>seitliche Rampen zur Verbesserung der Passierbarkeit</t>
  </si>
  <si>
    <t>Vorder- und Hinterrampen zur Reduktion von Stolperkanten sowie</t>
  </si>
  <si>
    <t>Manuelles Heben und Senken des Sperrelements muss durch eine Person</t>
  </si>
  <si>
    <t>Lieferadresse: Baubetriebshof der Stadt Emsdetten, Gustav-Wayss-Str. 19</t>
  </si>
  <si>
    <t>48282 Emsdetten</t>
  </si>
  <si>
    <t>Einweisung der Mitarbeitenden in Bedienung, Absenkung und Aufstellung</t>
  </si>
  <si>
    <t>Lagerpalette</t>
  </si>
  <si>
    <t xml:space="preserve">Die Fahrzeugsperre muss durch einen anerkannten Crash-Test nach ASTM F2656, </t>
  </si>
  <si>
    <t>ist nachzuweisen.</t>
  </si>
  <si>
    <t>Die Eignung des Systems für den Einsatz gemäß DIN SPEC 91414-1 bzw. ISO 22343-1</t>
  </si>
  <si>
    <t xml:space="preserve">der Leistungsklasse M30-P1 bzw. einer gleichwertigen Leistung entsprechen. </t>
  </si>
  <si>
    <t>Lieferung, Aufbau am Anlieferungsort sowie Funktionsprüfung von mobilen</t>
  </si>
  <si>
    <t>IWA 14-1, PAS 68 oder einer gleichwertigen Norm geprüft sein und mindestens</t>
  </si>
  <si>
    <t>gegen unbefugtes Absenken (Manipulationsschutz).</t>
  </si>
  <si>
    <t>nach Lieferung sicherzustellen.</t>
  </si>
  <si>
    <t>Der Auftragnehmer hat die Verfügbarkeit von Ersatzteilen für mindestens 10 Jahre</t>
  </si>
  <si>
    <t>Durch die Absenkung eines Sperrelements muss die Durchfahrt durch Feuerwehr-</t>
  </si>
  <si>
    <t>Die Module müssen eine rutschhemmende Oberfläche besitzen.</t>
  </si>
  <si>
    <t>Querung für Personen mit Rollstühlen oder Kinderwagen.</t>
  </si>
  <si>
    <t xml:space="preserve">mittels Gabelstapler oder Hubwagen. Die Lagerpaletten müssen zur vollständigen </t>
  </si>
  <si>
    <t>stützung), Sicherung über ein Schloss mittels Zahlencode</t>
  </si>
  <si>
    <t>Gesamtgewicht je Modul 740 kg</t>
  </si>
  <si>
    <t>Gesamtbreite je Modul 1.845 mm, Gesamtlänge inkl. Rampen 3.410 mm</t>
  </si>
  <si>
    <t>und Rettungsfahrzeuge sowie LKW bis 40t zulässigem Gesamtgewicht ermöglicht</t>
  </si>
  <si>
    <t>Passende Anzahl Lagerpaletten für Pos. 1 zur Lagerung sowie Transport des Systems</t>
  </si>
  <si>
    <t>Aufnahme der Sperrmodule einschließlich Zubehör geeignet und stapelbar sein.</t>
  </si>
  <si>
    <t xml:space="preserve"> Zufahrten, Veranstaltungen oder schutzwürdigen Bereichen.</t>
  </si>
  <si>
    <t>Durchfahrtssperren des Typs "Armis One 2024" der Firma Consel Group AG zur temporären Sicherung von</t>
  </si>
  <si>
    <t>werden (D400).</t>
  </si>
  <si>
    <t>Beschaffung von drei mobilen Durchfahrtssperren des Typs "Armis One 2024" der Fa. Consel Group AG  zur temporären oder dauerhaften Sicherung von Zufahrten, Veranstaltungen oder schutzwürdigen Bereichen.</t>
  </si>
  <si>
    <t>Vergabenummer: 20-320-006</t>
  </si>
  <si>
    <t>Ausschreibung der Stadt Emsdetten vom 03.09.2026</t>
  </si>
  <si>
    <t>Zum Zeitpunkt der Lieferung ist eine entsprechende Bedienungsanleitung mit Wartungsanleitung in digitaler Form zur Verfügung zu 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</si>
</sst>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EUR];[Red]\-#,##0.00\ [$EUR]"/>
    <numFmt numFmtId="166" formatCode="#,##0.00_ ;[Red]\-#,##0.00\ "/>
  </numFmts>
  <fonts count="25" x14ac:knownFonts="1">
    <font>
      <sz val="11"/>
      <color theme="1"/>
      <name val="Calibri"/>
      <family val="2"/>
      <scheme val="minor"/>
    </font>
    <font>
      <b/>
      <sz val="12"/>
      <color theme="1"/>
      <name val="Trebuchet MS"/>
      <family val="2"/>
    </font>
    <font>
      <b/>
      <sz val="10"/>
      <color theme="1"/>
      <name val="Trebuchet MS"/>
      <family val="2"/>
    </font>
    <font>
      <sz val="11"/>
      <color theme="1"/>
      <name val="Calibri"/>
      <family val="2"/>
      <scheme val="minor"/>
    </font>
    <font>
      <sz val="11"/>
      <color theme="1"/>
      <name val="Arial"/>
      <family val="2"/>
    </font>
    <font>
      <sz val="16"/>
      <color theme="1"/>
      <name val="Arial"/>
      <family val="2"/>
    </font>
    <font>
      <b/>
      <sz val="14"/>
      <color theme="1"/>
      <name val="Arial"/>
      <family val="2"/>
    </font>
    <font>
      <b/>
      <u/>
      <sz val="16"/>
      <color theme="1"/>
      <name val="Arial"/>
      <family val="2"/>
    </font>
    <font>
      <sz val="12"/>
      <color theme="1"/>
      <name val="Arial"/>
      <family val="2"/>
    </font>
    <font>
      <u/>
      <sz val="12"/>
      <color theme="1"/>
      <name val="Arial"/>
      <family val="2"/>
    </font>
    <font>
      <b/>
      <i/>
      <sz val="12"/>
      <color theme="1"/>
      <name val="Arial"/>
      <family val="2"/>
    </font>
    <font>
      <b/>
      <u/>
      <sz val="12"/>
      <color theme="1"/>
      <name val="Arial"/>
      <family val="2"/>
    </font>
    <font>
      <b/>
      <sz val="12"/>
      <color theme="1"/>
      <name val="Arial"/>
      <family val="2"/>
    </font>
    <font>
      <sz val="12"/>
      <name val="Arial"/>
      <family val="2"/>
    </font>
    <font>
      <b/>
      <sz val="11"/>
      <color theme="1"/>
      <name val="Calibri"/>
      <family val="2"/>
      <scheme val="minor"/>
    </font>
    <font>
      <b/>
      <i/>
      <sz val="10"/>
      <name val="Arial"/>
      <family val="2"/>
    </font>
    <font>
      <b/>
      <sz val="14"/>
      <color theme="1"/>
      <name val="Calibri"/>
      <family val="2"/>
      <scheme val="minor"/>
    </font>
    <font>
      <sz val="11"/>
      <color rgb="FFFF0000"/>
      <name val="Calibri"/>
      <family val="2"/>
      <scheme val="minor"/>
    </font>
    <font>
      <i/>
      <sz val="10"/>
      <color rgb="FFFF0000"/>
      <name val="Trebuchet MS"/>
      <family val="2"/>
    </font>
    <font>
      <b/>
      <sz val="12"/>
      <name val="Arial"/>
      <family val="2"/>
    </font>
    <font>
      <sz val="11"/>
      <color rgb="FF000000"/>
      <name val="Arial"/>
      <family val="2"/>
    </font>
    <font>
      <b/>
      <i/>
      <sz val="12"/>
      <color rgb="FFFF0000"/>
      <name val="Arial"/>
      <family val="2"/>
    </font>
    <font>
      <sz val="11"/>
      <name val="Calibri"/>
      <family val="2"/>
      <scheme val="minor"/>
    </font>
    <font>
      <sz val="11"/>
      <color theme="1"/>
      <name val="Segoe UI"/>
      <family val="2"/>
    </font>
    <font>
      <b/>
      <i/>
      <sz val="12"/>
      <name val="Arial"/>
      <family val="2"/>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s>
  <cellStyleXfs count="2">
    <xf numFmtId="0" fontId="0" fillId="0" borderId="0"/>
    <xf numFmtId="9" fontId="3" fillId="0" borderId="0" applyFont="0" applyFill="0" applyBorder="0" applyAlignment="0" applyProtection="0"/>
  </cellStyleXfs>
  <cellXfs count="93">
    <xf numFmtId="0" fontId="0" fillId="0" borderId="0" xfId="0"/>
    <xf numFmtId="0" fontId="10" fillId="0" borderId="0" xfId="0" applyFont="1" applyAlignment="1">
      <alignment vertical="center"/>
    </xf>
    <xf numFmtId="164" fontId="0" fillId="0" borderId="0" xfId="0" applyNumberFormat="1"/>
    <xf numFmtId="0" fontId="4" fillId="0" borderId="1" xfId="0" applyFont="1" applyBorder="1"/>
    <xf numFmtId="0" fontId="4" fillId="0" borderId="2" xfId="0" applyFont="1" applyBorder="1"/>
    <xf numFmtId="0" fontId="4" fillId="0" borderId="2" xfId="0" applyFont="1" applyBorder="1" applyAlignment="1">
      <alignment horizontal="right"/>
    </xf>
    <xf numFmtId="0" fontId="4" fillId="0" borderId="3" xfId="0" applyFont="1" applyBorder="1"/>
    <xf numFmtId="0" fontId="4" fillId="0" borderId="0" xfId="0" applyFont="1"/>
    <xf numFmtId="0" fontId="4" fillId="0" borderId="4" xfId="0" applyFont="1" applyBorder="1"/>
    <xf numFmtId="0" fontId="7" fillId="0" borderId="0" xfId="0" applyFont="1"/>
    <xf numFmtId="0" fontId="5" fillId="0" borderId="0" xfId="0" applyFont="1"/>
    <xf numFmtId="0" fontId="7" fillId="0" borderId="0" xfId="0" applyFont="1" applyAlignment="1">
      <alignment horizontal="right"/>
    </xf>
    <xf numFmtId="0" fontId="4" fillId="0" borderId="5" xfId="0" applyFont="1" applyBorder="1"/>
    <xf numFmtId="0" fontId="4" fillId="0" borderId="0" xfId="0" applyFont="1" applyAlignment="1">
      <alignment horizontal="right"/>
    </xf>
    <xf numFmtId="0" fontId="4" fillId="0" borderId="0" xfId="0" applyFont="1" applyAlignment="1">
      <alignment vertical="center"/>
    </xf>
    <xf numFmtId="165" fontId="4" fillId="0" borderId="0" xfId="0" applyNumberFormat="1" applyFont="1" applyAlignment="1">
      <alignment horizontal="right"/>
    </xf>
    <xf numFmtId="0" fontId="6" fillId="0" borderId="0" xfId="0" applyFont="1"/>
    <xf numFmtId="165" fontId="6" fillId="0" borderId="0" xfId="0" applyNumberFormat="1" applyFont="1" applyAlignment="1">
      <alignment horizontal="right"/>
    </xf>
    <xf numFmtId="0" fontId="4" fillId="0" borderId="6" xfId="0" applyFont="1" applyBorder="1"/>
    <xf numFmtId="0" fontId="4" fillId="0" borderId="7" xfId="0" applyFont="1" applyBorder="1"/>
    <xf numFmtId="165" fontId="4" fillId="0" borderId="7" xfId="0" applyNumberFormat="1" applyFont="1" applyBorder="1" applyAlignment="1">
      <alignment horizontal="right"/>
    </xf>
    <xf numFmtId="0" fontId="4" fillId="0" borderId="8" xfId="0" applyFont="1" applyBorder="1"/>
    <xf numFmtId="0" fontId="10" fillId="0" borderId="0" xfId="0" applyFont="1" applyAlignment="1">
      <alignment horizontal="left" vertical="center"/>
    </xf>
    <xf numFmtId="0" fontId="10" fillId="0" borderId="0" xfId="0" quotePrefix="1" applyFont="1" applyAlignment="1">
      <alignment horizontal="left" vertical="center"/>
    </xf>
    <xf numFmtId="0" fontId="11" fillId="0" borderId="0" xfId="0" applyFont="1"/>
    <xf numFmtId="0" fontId="8" fillId="0" borderId="0" xfId="0" applyFont="1" applyAlignment="1">
      <alignment vertical="center" wrapText="1"/>
    </xf>
    <xf numFmtId="0" fontId="8" fillId="0" borderId="0" xfId="0" applyFont="1"/>
    <xf numFmtId="0" fontId="13" fillId="0" borderId="0" xfId="0" applyFont="1" applyAlignment="1">
      <alignment wrapText="1" shrinkToFit="1"/>
    </xf>
    <xf numFmtId="0" fontId="8" fillId="0" borderId="0" xfId="0" applyFont="1" applyAlignment="1">
      <alignment horizontal="left" vertical="top" wrapText="1"/>
    </xf>
    <xf numFmtId="0" fontId="9" fillId="0" borderId="0" xfId="0" applyFont="1"/>
    <xf numFmtId="0" fontId="13" fillId="0" borderId="0" xfId="0" applyFont="1" applyAlignment="1">
      <alignment vertical="top" wrapText="1"/>
    </xf>
    <xf numFmtId="0" fontId="12" fillId="0" borderId="0" xfId="0" applyFont="1" applyAlignment="1">
      <alignment wrapText="1"/>
    </xf>
    <xf numFmtId="0" fontId="12" fillId="0" borderId="0" xfId="0" applyFont="1"/>
    <xf numFmtId="0" fontId="18" fillId="0" borderId="0" xfId="0" applyFont="1" applyAlignment="1">
      <alignment vertical="center"/>
    </xf>
    <xf numFmtId="0" fontId="17" fillId="0" borderId="0" xfId="0" applyFont="1"/>
    <xf numFmtId="0" fontId="19" fillId="0" borderId="0" xfId="0" applyFont="1" applyAlignment="1">
      <alignment shrinkToFit="1"/>
    </xf>
    <xf numFmtId="0" fontId="8" fillId="0" borderId="0" xfId="0" applyFont="1" applyAlignment="1">
      <alignment wrapText="1"/>
    </xf>
    <xf numFmtId="0" fontId="11" fillId="0" borderId="0" xfId="0" applyFont="1" applyAlignment="1">
      <alignment wrapText="1"/>
    </xf>
    <xf numFmtId="0" fontId="13" fillId="0" borderId="0" xfId="0" applyFont="1" applyAlignment="1">
      <alignment horizontal="left" vertical="top" wrapText="1"/>
    </xf>
    <xf numFmtId="166" fontId="14" fillId="2" borderId="12" xfId="0" quotePrefix="1" applyNumberFormat="1" applyFont="1" applyFill="1" applyBorder="1" applyAlignment="1" applyProtection="1">
      <alignment horizontal="center"/>
      <protection locked="0"/>
    </xf>
    <xf numFmtId="166" fontId="14" fillId="2" borderId="14" xfId="0" quotePrefix="1" applyNumberFormat="1" applyFont="1" applyFill="1" applyBorder="1" applyAlignment="1" applyProtection="1">
      <alignment horizontal="center"/>
      <protection locked="0"/>
    </xf>
    <xf numFmtId="0" fontId="24" fillId="0" borderId="0" xfId="0" quotePrefix="1" applyFont="1" applyAlignment="1">
      <alignment horizontal="left" vertical="center"/>
    </xf>
    <xf numFmtId="0" fontId="10" fillId="0" borderId="0" xfId="0" applyFont="1" applyAlignment="1" applyProtection="1">
      <alignment vertical="center"/>
    </xf>
    <xf numFmtId="0" fontId="21" fillId="0" borderId="0" xfId="0" applyFont="1" applyAlignment="1" applyProtection="1">
      <alignment vertical="center"/>
    </xf>
    <xf numFmtId="166" fontId="10" fillId="0" borderId="0" xfId="0" applyNumberFormat="1" applyFont="1" applyAlignment="1" applyProtection="1">
      <alignment vertical="center"/>
    </xf>
    <xf numFmtId="164" fontId="0" fillId="0" borderId="0" xfId="0" applyNumberFormat="1" applyProtection="1"/>
    <xf numFmtId="0" fontId="0" fillId="0" borderId="0" xfId="0" applyProtection="1"/>
    <xf numFmtId="0" fontId="10" fillId="0" borderId="0" xfId="0" applyFont="1" applyAlignment="1" applyProtection="1">
      <alignment horizontal="left" vertical="center"/>
    </xf>
    <xf numFmtId="166" fontId="10" fillId="0" borderId="0" xfId="0" applyNumberFormat="1" applyFont="1" applyAlignment="1" applyProtection="1">
      <alignment horizontal="left" vertical="center"/>
    </xf>
    <xf numFmtId="166" fontId="0" fillId="0" borderId="0" xfId="0" applyNumberFormat="1" applyProtection="1"/>
    <xf numFmtId="0" fontId="15" fillId="3" borderId="12" xfId="0" applyFont="1" applyFill="1" applyBorder="1" applyProtection="1"/>
    <xf numFmtId="0" fontId="15" fillId="3" borderId="9" xfId="0" applyFont="1" applyFill="1" applyBorder="1" applyAlignment="1" applyProtection="1">
      <alignment horizontal="center" vertical="center"/>
    </xf>
    <xf numFmtId="166" fontId="15" fillId="3" borderId="9" xfId="0" applyNumberFormat="1" applyFont="1" applyFill="1" applyBorder="1" applyAlignment="1" applyProtection="1">
      <alignment horizontal="center" vertical="center" wrapText="1"/>
    </xf>
    <xf numFmtId="166" fontId="15" fillId="3" borderId="9" xfId="0" applyNumberFormat="1" applyFont="1" applyFill="1" applyBorder="1" applyAlignment="1" applyProtection="1">
      <alignment horizontal="center" vertical="center"/>
    </xf>
    <xf numFmtId="0" fontId="15" fillId="3" borderId="13" xfId="0" applyFont="1" applyFill="1" applyBorder="1" applyProtection="1"/>
    <xf numFmtId="0" fontId="15" fillId="3" borderId="10" xfId="0" applyFont="1" applyFill="1" applyBorder="1" applyAlignment="1" applyProtection="1">
      <alignment horizontal="center" vertical="center"/>
    </xf>
    <xf numFmtId="166" fontId="15" fillId="3" borderId="10" xfId="0" applyNumberFormat="1" applyFont="1" applyFill="1" applyBorder="1" applyAlignment="1" applyProtection="1">
      <alignment horizontal="center"/>
    </xf>
    <xf numFmtId="1" fontId="14" fillId="0" borderId="12" xfId="0" quotePrefix="1" applyNumberFormat="1" applyFont="1" applyBorder="1" applyAlignment="1" applyProtection="1">
      <alignment horizontal="center"/>
    </xf>
    <xf numFmtId="0" fontId="14" fillId="0" borderId="12" xfId="0" quotePrefix="1" applyFont="1" applyBorder="1" applyAlignment="1" applyProtection="1">
      <alignment horizontal="center"/>
    </xf>
    <xf numFmtId="2" fontId="14" fillId="0" borderId="12" xfId="0" quotePrefix="1" applyNumberFormat="1" applyFont="1" applyBorder="1" applyAlignment="1" applyProtection="1">
      <alignment horizontal="center"/>
    </xf>
    <xf numFmtId="2" fontId="14" fillId="0" borderId="9" xfId="0" quotePrefix="1" applyNumberFormat="1" applyFont="1" applyBorder="1" applyAlignment="1" applyProtection="1">
      <alignment horizontal="left" vertical="top" wrapText="1"/>
    </xf>
    <xf numFmtId="2" fontId="0" fillId="0" borderId="12" xfId="0" quotePrefix="1" applyNumberFormat="1" applyBorder="1" applyAlignment="1" applyProtection="1">
      <alignment horizontal="left"/>
    </xf>
    <xf numFmtId="166" fontId="14" fillId="0" borderId="9" xfId="0" quotePrefix="1" applyNumberFormat="1" applyFont="1" applyBorder="1" applyAlignment="1" applyProtection="1">
      <alignment horizontal="center"/>
    </xf>
    <xf numFmtId="0" fontId="1" fillId="0" borderId="0" xfId="0" applyFont="1" applyAlignment="1" applyProtection="1">
      <alignment vertical="center" wrapText="1"/>
    </xf>
    <xf numFmtId="1" fontId="14" fillId="0" borderId="14" xfId="0" quotePrefix="1" applyNumberFormat="1" applyFont="1" applyBorder="1" applyAlignment="1" applyProtection="1">
      <alignment horizontal="center"/>
    </xf>
    <xf numFmtId="2" fontId="14" fillId="0" borderId="14" xfId="0" quotePrefix="1" applyNumberFormat="1" applyFont="1" applyBorder="1" applyAlignment="1" applyProtection="1">
      <alignment horizontal="center"/>
    </xf>
    <xf numFmtId="2" fontId="14" fillId="0" borderId="11" xfId="0" quotePrefix="1" applyNumberFormat="1" applyFont="1" applyBorder="1" applyAlignment="1" applyProtection="1">
      <alignment horizontal="left" vertical="top" wrapText="1"/>
    </xf>
    <xf numFmtId="2" fontId="0" fillId="0" borderId="14" xfId="0" quotePrefix="1" applyNumberFormat="1" applyBorder="1" applyAlignment="1" applyProtection="1">
      <alignment horizontal="left"/>
    </xf>
    <xf numFmtId="166" fontId="14" fillId="0" borderId="14" xfId="0" quotePrefix="1" applyNumberFormat="1" applyFont="1" applyBorder="1" applyAlignment="1" applyProtection="1">
      <alignment horizontal="center"/>
    </xf>
    <xf numFmtId="166" fontId="14" fillId="0" borderId="11" xfId="0" quotePrefix="1" applyNumberFormat="1" applyFont="1" applyBorder="1" applyAlignment="1" applyProtection="1">
      <alignment horizontal="center"/>
    </xf>
    <xf numFmtId="1" fontId="0" fillId="0" borderId="14" xfId="0" applyNumberFormat="1" applyBorder="1" applyAlignment="1" applyProtection="1">
      <alignment horizontal="center"/>
    </xf>
    <xf numFmtId="164" fontId="2" fillId="0" borderId="0" xfId="0" applyNumberFormat="1" applyFont="1" applyAlignment="1" applyProtection="1">
      <alignment vertical="center"/>
    </xf>
    <xf numFmtId="2" fontId="14" fillId="0" borderId="14" xfId="0" quotePrefix="1" applyNumberFormat="1" applyFont="1" applyBorder="1" applyAlignment="1" applyProtection="1">
      <alignment horizontal="left" vertical="top" wrapText="1"/>
    </xf>
    <xf numFmtId="166" fontId="0" fillId="0" borderId="11" xfId="0" applyNumberFormat="1" applyBorder="1" applyProtection="1"/>
    <xf numFmtId="2" fontId="22" fillId="0" borderId="14" xfId="0" quotePrefix="1" applyNumberFormat="1" applyFont="1" applyBorder="1" applyAlignment="1" applyProtection="1">
      <alignment horizontal="left"/>
    </xf>
    <xf numFmtId="1" fontId="0" fillId="0" borderId="17" xfId="0" applyNumberFormat="1" applyBorder="1" applyAlignment="1" applyProtection="1">
      <alignment horizontal="center"/>
    </xf>
    <xf numFmtId="2" fontId="14" fillId="0" borderId="17" xfId="0" quotePrefix="1" applyNumberFormat="1" applyFont="1" applyBorder="1" applyAlignment="1" applyProtection="1">
      <alignment horizontal="center"/>
    </xf>
    <xf numFmtId="2" fontId="14" fillId="0" borderId="17" xfId="0" quotePrefix="1" applyNumberFormat="1" applyFont="1" applyBorder="1" applyAlignment="1" applyProtection="1">
      <alignment horizontal="left" vertical="top" wrapText="1"/>
    </xf>
    <xf numFmtId="2" fontId="0" fillId="0" borderId="17" xfId="0" quotePrefix="1" applyNumberFormat="1" applyBorder="1" applyAlignment="1" applyProtection="1">
      <alignment horizontal="left"/>
    </xf>
    <xf numFmtId="166" fontId="14" fillId="0" borderId="17" xfId="0" quotePrefix="1" applyNumberFormat="1" applyFont="1" applyBorder="1" applyAlignment="1" applyProtection="1">
      <alignment horizontal="center"/>
    </xf>
    <xf numFmtId="166" fontId="14" fillId="0" borderId="16" xfId="0" quotePrefix="1" applyNumberFormat="1" applyFont="1" applyBorder="1" applyAlignment="1" applyProtection="1">
      <alignment horizontal="center"/>
    </xf>
    <xf numFmtId="0" fontId="14" fillId="0" borderId="14" xfId="0" quotePrefix="1" applyFont="1" applyBorder="1" applyAlignment="1" applyProtection="1">
      <alignment horizontal="center"/>
    </xf>
    <xf numFmtId="1" fontId="0" fillId="0" borderId="0" xfId="0" applyNumberFormat="1" applyProtection="1"/>
    <xf numFmtId="0" fontId="16" fillId="0" borderId="13" xfId="0" applyFont="1" applyBorder="1" applyAlignment="1" applyProtection="1">
      <alignment horizontal="right"/>
    </xf>
    <xf numFmtId="166" fontId="16" fillId="0" borderId="15" xfId="0" applyNumberFormat="1" applyFont="1" applyBorder="1" applyAlignment="1" applyProtection="1">
      <alignment horizontal="center"/>
    </xf>
    <xf numFmtId="166" fontId="0" fillId="0" borderId="10" xfId="0" applyNumberFormat="1" applyBorder="1" applyProtection="1"/>
    <xf numFmtId="0" fontId="23" fillId="0" borderId="0" xfId="0" applyFont="1" applyAlignment="1" applyProtection="1">
      <alignment vertical="center"/>
    </xf>
    <xf numFmtId="0" fontId="0" fillId="0" borderId="0" xfId="0" applyAlignment="1" applyProtection="1">
      <alignment wrapText="1"/>
    </xf>
    <xf numFmtId="0" fontId="4" fillId="0" borderId="0" xfId="0" applyFont="1" applyAlignment="1" applyProtection="1">
      <alignment vertical="center" wrapText="1"/>
    </xf>
    <xf numFmtId="0" fontId="20" fillId="0" borderId="0" xfId="0" applyFont="1" applyAlignment="1" applyProtection="1">
      <alignment vertical="top"/>
    </xf>
    <xf numFmtId="0" fontId="20" fillId="0" borderId="0" xfId="0" applyFont="1" applyAlignment="1" applyProtection="1">
      <alignment horizontal="left" vertical="top"/>
    </xf>
    <xf numFmtId="9" fontId="4" fillId="2" borderId="0" xfId="1" applyFont="1" applyFill="1" applyBorder="1" applyProtection="1">
      <protection locked="0"/>
    </xf>
    <xf numFmtId="0" fontId="4" fillId="2" borderId="0" xfId="0" applyFont="1" applyFill="1" applyProtection="1">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tabSelected="1" zoomScale="115" zoomScaleNormal="115" workbookViewId="0">
      <pane ySplit="6" topLeftCell="A7" activePane="bottomLeft" state="frozen"/>
      <selection pane="bottomLeft"/>
    </sheetView>
  </sheetViews>
  <sheetFormatPr baseColWidth="10" defaultColWidth="11.42578125" defaultRowHeight="15" x14ac:dyDescent="0.2"/>
  <cols>
    <col min="1" max="1" width="99.140625" style="26" customWidth="1"/>
    <col min="2" max="2" width="50.28515625" style="26" customWidth="1"/>
    <col min="3" max="16384" width="11.42578125" style="26"/>
  </cols>
  <sheetData>
    <row r="1" spans="1:6" customFormat="1" x14ac:dyDescent="0.25">
      <c r="A1" s="1" t="s">
        <v>73</v>
      </c>
      <c r="B1" s="1"/>
      <c r="C1" s="1"/>
      <c r="D1" s="1"/>
      <c r="E1" s="1"/>
      <c r="F1" s="1"/>
    </row>
    <row r="2" spans="1:6" customFormat="1" x14ac:dyDescent="0.25">
      <c r="A2" s="22"/>
      <c r="B2" s="22"/>
      <c r="C2" s="22"/>
      <c r="D2" s="22"/>
      <c r="E2" s="22"/>
      <c r="F2" s="22"/>
    </row>
    <row r="3" spans="1:6" customFormat="1" x14ac:dyDescent="0.25">
      <c r="A3" s="41" t="s">
        <v>72</v>
      </c>
      <c r="B3" s="22"/>
      <c r="C3" s="22"/>
      <c r="D3" s="22"/>
      <c r="E3" s="22"/>
      <c r="F3" s="22"/>
    </row>
    <row r="4" spans="1:6" customFormat="1" x14ac:dyDescent="0.25">
      <c r="A4" s="1" t="s">
        <v>34</v>
      </c>
      <c r="B4" s="1"/>
      <c r="C4" s="1"/>
      <c r="D4" s="1"/>
      <c r="E4" s="1"/>
      <c r="F4" s="1"/>
    </row>
    <row r="5" spans="1:6" customFormat="1" x14ac:dyDescent="0.25">
      <c r="A5" s="22"/>
      <c r="B5" s="22"/>
      <c r="C5" s="22"/>
      <c r="D5" s="22"/>
      <c r="E5" s="22"/>
      <c r="F5" s="22"/>
    </row>
    <row r="6" spans="1:6" ht="15.75" x14ac:dyDescent="0.25">
      <c r="A6" s="24" t="s">
        <v>31</v>
      </c>
      <c r="B6" s="25"/>
      <c r="C6" s="25"/>
    </row>
    <row r="7" spans="1:6" x14ac:dyDescent="0.2">
      <c r="A7" s="27"/>
      <c r="B7" s="25"/>
      <c r="C7" s="25"/>
    </row>
    <row r="8" spans="1:6" ht="15.75" x14ac:dyDescent="0.25">
      <c r="A8" s="35" t="s">
        <v>27</v>
      </c>
      <c r="B8" s="25"/>
      <c r="C8" s="25"/>
    </row>
    <row r="9" spans="1:6" ht="45" x14ac:dyDescent="0.2">
      <c r="A9" s="36" t="s">
        <v>71</v>
      </c>
      <c r="B9" s="25"/>
      <c r="C9" s="25"/>
    </row>
    <row r="10" spans="1:6" ht="30" x14ac:dyDescent="0.2">
      <c r="A10" s="36" t="s">
        <v>74</v>
      </c>
      <c r="B10" s="25"/>
      <c r="C10" s="25"/>
    </row>
    <row r="11" spans="1:6" x14ac:dyDescent="0.2">
      <c r="A11" s="36"/>
      <c r="B11" s="25"/>
      <c r="C11" s="25"/>
    </row>
    <row r="12" spans="1:6" ht="31.5" x14ac:dyDescent="0.25">
      <c r="A12" s="37" t="s">
        <v>33</v>
      </c>
      <c r="B12" s="29"/>
    </row>
    <row r="13" spans="1:6" ht="15.75" x14ac:dyDescent="0.25">
      <c r="A13" s="37"/>
      <c r="B13" s="29"/>
    </row>
    <row r="14" spans="1:6" ht="15.75" x14ac:dyDescent="0.25">
      <c r="A14" s="24" t="s">
        <v>23</v>
      </c>
      <c r="B14" s="29"/>
    </row>
    <row r="15" spans="1:6" ht="105" x14ac:dyDescent="0.2">
      <c r="A15" s="38" t="s">
        <v>32</v>
      </c>
      <c r="B15" s="29"/>
    </row>
    <row r="16" spans="1:6" x14ac:dyDescent="0.2">
      <c r="A16" s="30"/>
      <c r="B16" s="30"/>
    </row>
    <row r="17" spans="1:2" x14ac:dyDescent="0.2">
      <c r="A17" s="30"/>
      <c r="B17" s="30"/>
    </row>
    <row r="18" spans="1:2" ht="15.75" x14ac:dyDescent="0.25">
      <c r="A18" s="31"/>
      <c r="B18" s="30"/>
    </row>
    <row r="19" spans="1:2" ht="15.75" x14ac:dyDescent="0.25">
      <c r="A19" s="31" t="s">
        <v>24</v>
      </c>
      <c r="B19" s="30"/>
    </row>
    <row r="20" spans="1:2" x14ac:dyDescent="0.2">
      <c r="A20" s="30"/>
      <c r="B20" s="30"/>
    </row>
    <row r="21" spans="1:2" x14ac:dyDescent="0.2">
      <c r="A21" s="30"/>
      <c r="B21" s="30"/>
    </row>
    <row r="22" spans="1:2" x14ac:dyDescent="0.2">
      <c r="A22" s="30"/>
      <c r="B22" s="30"/>
    </row>
    <row r="23" spans="1:2" x14ac:dyDescent="0.2">
      <c r="A23" s="30"/>
      <c r="B23" s="30"/>
    </row>
    <row r="24" spans="1:2" x14ac:dyDescent="0.2">
      <c r="A24" s="28"/>
      <c r="B24" s="28"/>
    </row>
    <row r="25" spans="1:2" s="32" customFormat="1" ht="15.75" x14ac:dyDescent="0.25">
      <c r="B25" s="31"/>
    </row>
    <row r="26" spans="1:2" ht="15.75" x14ac:dyDescent="0.25">
      <c r="A26" s="31"/>
      <c r="B26" s="31"/>
    </row>
  </sheetData>
  <sheetProtection algorithmName="SHA-512" hashValue="Tfbn51pKxSVLFu2nP7z/35gUkMynmdh8v/ludgmaHxokkfJOrJL91qCBFDiExw+CNZvVMHWmEMW1raxE0LVuGQ==" saltValue="HQn+kjWyZljN+5EtH2TsZA==" spinCount="100000" sheet="1" objects="1" scenarios="1"/>
  <pageMargins left="0.70866141732283472" right="0.70866141732283472" top="0.78740157480314965" bottom="0.78740157480314965"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7"/>
  <sheetViews>
    <sheetView zoomScaleNormal="100" workbookViewId="0">
      <pane ySplit="11" topLeftCell="A12" activePane="bottomLeft" state="frozen"/>
      <selection pane="bottomLeft" activeCell="F12" sqref="F12"/>
    </sheetView>
  </sheetViews>
  <sheetFormatPr baseColWidth="10" defaultColWidth="11.42578125" defaultRowHeight="15" x14ac:dyDescent="0.25"/>
  <cols>
    <col min="1" max="1" width="5.28515625" style="46" customWidth="1"/>
    <col min="2" max="2" width="9" style="46" bestFit="1" customWidth="1"/>
    <col min="3" max="3" width="14.28515625" style="46" customWidth="1"/>
    <col min="4" max="4" width="35.7109375" style="46" customWidth="1"/>
    <col min="5" max="5" width="100.7109375" style="46" customWidth="1"/>
    <col min="6" max="7" width="24.28515625" style="49" customWidth="1"/>
    <col min="8" max="8" width="32" style="45" customWidth="1"/>
    <col min="9" max="16384" width="11.42578125" style="46"/>
  </cols>
  <sheetData>
    <row r="1" spans="1:8" x14ac:dyDescent="0.25">
      <c r="A1" s="42" t="str">
        <f>Projektbeschreibung!A1</f>
        <v>Ausschreibung der Stadt Emsdetten vom 03.09.2026</v>
      </c>
      <c r="B1" s="42"/>
      <c r="C1" s="42"/>
      <c r="D1" s="42"/>
      <c r="E1" s="43"/>
      <c r="F1" s="44"/>
      <c r="G1" s="44"/>
    </row>
    <row r="2" spans="1:8" x14ac:dyDescent="0.25">
      <c r="A2" s="47"/>
      <c r="B2" s="47"/>
      <c r="C2" s="47"/>
      <c r="D2" s="47"/>
      <c r="E2" s="47"/>
      <c r="F2" s="48"/>
      <c r="G2" s="48"/>
    </row>
    <row r="3" spans="1:8" x14ac:dyDescent="0.25">
      <c r="A3" s="42" t="str">
        <f>Projektbeschreibung!A3</f>
        <v>Vergabenummer: 20-320-006</v>
      </c>
      <c r="B3" s="42"/>
      <c r="C3" s="42"/>
      <c r="D3" s="42"/>
      <c r="E3" s="42"/>
      <c r="F3" s="44"/>
      <c r="G3" s="44"/>
    </row>
    <row r="4" spans="1:8" x14ac:dyDescent="0.25">
      <c r="A4" s="42" t="str">
        <f>Projektbeschreibung!A4</f>
        <v>Anschaffung Mobile Durchfahrtssperren für Veranstaltungen</v>
      </c>
      <c r="B4" s="42"/>
      <c r="C4" s="42"/>
      <c r="D4" s="42"/>
      <c r="E4" s="42"/>
      <c r="F4" s="44"/>
      <c r="G4" s="44"/>
      <c r="H4" s="42"/>
    </row>
    <row r="5" spans="1:8" x14ac:dyDescent="0.25">
      <c r="A5" s="42"/>
      <c r="B5" s="42"/>
      <c r="C5" s="42"/>
      <c r="D5" s="42"/>
      <c r="E5" s="42"/>
      <c r="F5" s="44"/>
      <c r="G5" s="44"/>
      <c r="H5" s="42"/>
    </row>
    <row r="6" spans="1:8" x14ac:dyDescent="0.25">
      <c r="A6" s="42" t="s">
        <v>30</v>
      </c>
      <c r="B6" s="42"/>
      <c r="C6" s="42"/>
      <c r="D6" s="42"/>
      <c r="E6" s="42"/>
      <c r="F6" s="44"/>
      <c r="G6" s="44"/>
      <c r="H6" s="42"/>
    </row>
    <row r="7" spans="1:8" x14ac:dyDescent="0.25">
      <c r="A7" s="42"/>
      <c r="B7" s="42"/>
      <c r="C7" s="42"/>
      <c r="D7" s="42"/>
      <c r="E7" s="42"/>
      <c r="F7" s="44"/>
      <c r="G7" s="44"/>
      <c r="H7" s="42"/>
    </row>
    <row r="8" spans="1:8" x14ac:dyDescent="0.25">
      <c r="A8" s="42"/>
      <c r="B8" s="42"/>
      <c r="C8" s="42"/>
      <c r="D8" s="42"/>
      <c r="E8" s="42"/>
      <c r="F8" s="44"/>
      <c r="G8" s="44"/>
      <c r="H8" s="42"/>
    </row>
    <row r="9" spans="1:8" ht="15.75" thickBot="1" x14ac:dyDescent="0.3">
      <c r="H9" s="47"/>
    </row>
    <row r="10" spans="1:8" x14ac:dyDescent="0.25">
      <c r="A10" s="50" t="s">
        <v>19</v>
      </c>
      <c r="B10" s="51" t="s">
        <v>0</v>
      </c>
      <c r="C10" s="51" t="s">
        <v>20</v>
      </c>
      <c r="D10" s="50" t="s">
        <v>25</v>
      </c>
      <c r="E10" s="50" t="s">
        <v>26</v>
      </c>
      <c r="F10" s="52" t="s">
        <v>16</v>
      </c>
      <c r="G10" s="53" t="s">
        <v>17</v>
      </c>
      <c r="H10" s="47"/>
    </row>
    <row r="11" spans="1:8" ht="15.75" thickBot="1" x14ac:dyDescent="0.3">
      <c r="A11" s="54"/>
      <c r="B11" s="55" t="s">
        <v>28</v>
      </c>
      <c r="C11" s="55" t="s">
        <v>21</v>
      </c>
      <c r="D11" s="54"/>
      <c r="E11" s="54"/>
      <c r="F11" s="56" t="s">
        <v>18</v>
      </c>
      <c r="G11" s="56" t="s">
        <v>18</v>
      </c>
      <c r="H11" s="42"/>
    </row>
    <row r="12" spans="1:8" ht="18" customHeight="1" x14ac:dyDescent="0.25">
      <c r="A12" s="57">
        <v>1</v>
      </c>
      <c r="B12" s="58">
        <v>3</v>
      </c>
      <c r="C12" s="59" t="s">
        <v>35</v>
      </c>
      <c r="D12" s="60" t="s">
        <v>71</v>
      </c>
      <c r="E12" s="61" t="s">
        <v>53</v>
      </c>
      <c r="F12" s="39"/>
      <c r="G12" s="62" t="str">
        <f>IF(F12="","",F12*B12)</f>
        <v/>
      </c>
      <c r="H12" s="63"/>
    </row>
    <row r="13" spans="1:8" ht="18" x14ac:dyDescent="0.25">
      <c r="A13" s="64"/>
      <c r="B13" s="65"/>
      <c r="C13" s="65"/>
      <c r="D13" s="66"/>
      <c r="E13" s="67" t="s">
        <v>69</v>
      </c>
      <c r="F13" s="68"/>
      <c r="G13" s="69"/>
      <c r="H13" s="63"/>
    </row>
    <row r="14" spans="1:8" ht="18" x14ac:dyDescent="0.25">
      <c r="A14" s="64"/>
      <c r="B14" s="65"/>
      <c r="C14" s="65"/>
      <c r="D14" s="66"/>
      <c r="E14" s="67" t="s">
        <v>68</v>
      </c>
      <c r="F14" s="68"/>
      <c r="G14" s="69"/>
      <c r="H14" s="63"/>
    </row>
    <row r="15" spans="1:8" x14ac:dyDescent="0.25">
      <c r="A15" s="70"/>
      <c r="B15" s="65"/>
      <c r="C15" s="65"/>
      <c r="D15" s="66"/>
      <c r="E15" s="67"/>
      <c r="F15" s="68"/>
      <c r="G15" s="69"/>
    </row>
    <row r="16" spans="1:8" x14ac:dyDescent="0.25">
      <c r="A16" s="70"/>
      <c r="B16" s="65"/>
      <c r="C16" s="65"/>
      <c r="D16" s="66"/>
      <c r="E16" s="67" t="s">
        <v>49</v>
      </c>
      <c r="F16" s="68"/>
      <c r="G16" s="69"/>
      <c r="H16" s="71"/>
    </row>
    <row r="17" spans="1:8" x14ac:dyDescent="0.25">
      <c r="A17" s="70"/>
      <c r="B17" s="65"/>
      <c r="C17" s="65"/>
      <c r="D17" s="66"/>
      <c r="E17" s="67" t="s">
        <v>54</v>
      </c>
      <c r="F17" s="68"/>
      <c r="G17" s="69"/>
      <c r="H17" s="71"/>
    </row>
    <row r="18" spans="1:8" x14ac:dyDescent="0.25">
      <c r="A18" s="70"/>
      <c r="B18" s="65"/>
      <c r="C18" s="65"/>
      <c r="D18" s="66"/>
      <c r="E18" s="67" t="s">
        <v>52</v>
      </c>
      <c r="F18" s="68"/>
      <c r="G18" s="69"/>
      <c r="H18" s="71"/>
    </row>
    <row r="19" spans="1:8" x14ac:dyDescent="0.25">
      <c r="A19" s="70"/>
      <c r="B19" s="65"/>
      <c r="C19" s="65"/>
      <c r="D19" s="66"/>
      <c r="E19" s="67" t="s">
        <v>51</v>
      </c>
      <c r="F19" s="68"/>
      <c r="G19" s="69"/>
      <c r="H19" s="71"/>
    </row>
    <row r="20" spans="1:8" x14ac:dyDescent="0.25">
      <c r="A20" s="70"/>
      <c r="B20" s="65"/>
      <c r="C20" s="65"/>
      <c r="D20" s="72"/>
      <c r="E20" s="67" t="s">
        <v>50</v>
      </c>
      <c r="F20" s="68"/>
      <c r="G20" s="69"/>
      <c r="H20" s="71"/>
    </row>
    <row r="21" spans="1:8" x14ac:dyDescent="0.25">
      <c r="A21" s="70"/>
      <c r="B21" s="65"/>
      <c r="C21" s="65"/>
      <c r="D21" s="72"/>
      <c r="E21" s="67"/>
      <c r="F21" s="68"/>
      <c r="G21" s="69"/>
      <c r="H21" s="71"/>
    </row>
    <row r="22" spans="1:8" x14ac:dyDescent="0.25">
      <c r="A22" s="70"/>
      <c r="B22" s="65"/>
      <c r="C22" s="65"/>
      <c r="D22" s="72"/>
      <c r="E22" s="67" t="s">
        <v>58</v>
      </c>
      <c r="F22" s="68"/>
      <c r="G22" s="69"/>
      <c r="H22" s="71"/>
    </row>
    <row r="23" spans="1:8" x14ac:dyDescent="0.25">
      <c r="A23" s="70"/>
      <c r="B23" s="65"/>
      <c r="C23" s="65"/>
      <c r="D23" s="72"/>
      <c r="E23" s="67" t="s">
        <v>65</v>
      </c>
      <c r="F23" s="68"/>
      <c r="G23" s="69"/>
      <c r="H23" s="71"/>
    </row>
    <row r="24" spans="1:8" x14ac:dyDescent="0.25">
      <c r="A24" s="70"/>
      <c r="B24" s="65"/>
      <c r="C24" s="65"/>
      <c r="D24" s="72"/>
      <c r="E24" s="67" t="s">
        <v>70</v>
      </c>
      <c r="F24" s="68"/>
      <c r="G24" s="69"/>
      <c r="H24" s="71"/>
    </row>
    <row r="25" spans="1:8" x14ac:dyDescent="0.25">
      <c r="A25" s="70"/>
      <c r="B25" s="65"/>
      <c r="C25" s="65"/>
      <c r="D25" s="72"/>
      <c r="E25" s="67" t="s">
        <v>36</v>
      </c>
      <c r="F25" s="68"/>
      <c r="G25" s="69"/>
      <c r="H25" s="71"/>
    </row>
    <row r="26" spans="1:8" x14ac:dyDescent="0.25">
      <c r="A26" s="70"/>
      <c r="B26" s="65"/>
      <c r="C26" s="65"/>
      <c r="D26" s="72"/>
      <c r="E26" s="67" t="s">
        <v>37</v>
      </c>
      <c r="F26" s="68"/>
      <c r="G26" s="69"/>
      <c r="H26" s="71"/>
    </row>
    <row r="27" spans="1:8" x14ac:dyDescent="0.25">
      <c r="A27" s="70"/>
      <c r="B27" s="65"/>
      <c r="C27" s="65"/>
      <c r="D27" s="72"/>
      <c r="E27" s="67" t="s">
        <v>38</v>
      </c>
      <c r="F27" s="68"/>
      <c r="G27" s="69"/>
      <c r="H27" s="71"/>
    </row>
    <row r="28" spans="1:8" x14ac:dyDescent="0.25">
      <c r="A28" s="70"/>
      <c r="B28" s="65"/>
      <c r="C28" s="65"/>
      <c r="D28" s="72"/>
      <c r="E28" s="67" t="s">
        <v>39</v>
      </c>
      <c r="F28" s="68"/>
      <c r="G28" s="69"/>
      <c r="H28" s="71"/>
    </row>
    <row r="29" spans="1:8" x14ac:dyDescent="0.25">
      <c r="A29" s="70"/>
      <c r="B29" s="65"/>
      <c r="C29" s="65"/>
      <c r="D29" s="72"/>
      <c r="E29" s="67" t="s">
        <v>60</v>
      </c>
      <c r="F29" s="69"/>
      <c r="G29" s="73"/>
      <c r="H29" s="71"/>
    </row>
    <row r="30" spans="1:8" x14ac:dyDescent="0.25">
      <c r="A30" s="70"/>
      <c r="B30" s="65"/>
      <c r="C30" s="65"/>
      <c r="D30" s="72"/>
      <c r="E30" s="67" t="s">
        <v>43</v>
      </c>
      <c r="F30" s="68"/>
      <c r="G30" s="69"/>
      <c r="H30" s="71"/>
    </row>
    <row r="31" spans="1:8" x14ac:dyDescent="0.25">
      <c r="A31" s="70"/>
      <c r="B31" s="65"/>
      <c r="C31" s="65"/>
      <c r="D31" s="72"/>
      <c r="E31" s="67" t="s">
        <v>42</v>
      </c>
      <c r="F31" s="68"/>
      <c r="G31" s="69"/>
      <c r="H31" s="71"/>
    </row>
    <row r="32" spans="1:8" x14ac:dyDescent="0.25">
      <c r="A32" s="70"/>
      <c r="B32" s="65"/>
      <c r="C32" s="65"/>
      <c r="D32" s="72"/>
      <c r="E32" s="67" t="s">
        <v>40</v>
      </c>
      <c r="F32" s="68"/>
      <c r="G32" s="69"/>
      <c r="H32" s="71"/>
    </row>
    <row r="33" spans="1:8" x14ac:dyDescent="0.25">
      <c r="A33" s="70"/>
      <c r="B33" s="65"/>
      <c r="C33" s="65"/>
      <c r="D33" s="72"/>
      <c r="E33" s="67"/>
      <c r="F33" s="68"/>
      <c r="G33" s="69"/>
      <c r="H33" s="71"/>
    </row>
    <row r="34" spans="1:8" x14ac:dyDescent="0.25">
      <c r="A34" s="70"/>
      <c r="B34" s="65"/>
      <c r="C34" s="65"/>
      <c r="D34" s="72"/>
      <c r="E34" s="67" t="s">
        <v>44</v>
      </c>
      <c r="F34" s="68"/>
      <c r="G34" s="69"/>
      <c r="H34" s="71"/>
    </row>
    <row r="35" spans="1:8" x14ac:dyDescent="0.25">
      <c r="A35" s="70"/>
      <c r="B35" s="65"/>
      <c r="C35" s="65"/>
      <c r="D35" s="72"/>
      <c r="E35" s="67" t="s">
        <v>41</v>
      </c>
      <c r="F35" s="68"/>
      <c r="G35" s="69"/>
      <c r="H35" s="71"/>
    </row>
    <row r="36" spans="1:8" x14ac:dyDescent="0.25">
      <c r="A36" s="70"/>
      <c r="B36" s="65"/>
      <c r="C36" s="65"/>
      <c r="D36" s="72"/>
      <c r="E36" s="67" t="s">
        <v>62</v>
      </c>
      <c r="F36" s="68"/>
      <c r="G36" s="69"/>
      <c r="H36" s="71"/>
    </row>
    <row r="37" spans="1:8" x14ac:dyDescent="0.25">
      <c r="A37" s="70"/>
      <c r="B37" s="65"/>
      <c r="C37" s="65"/>
      <c r="D37" s="72"/>
      <c r="E37" s="67" t="s">
        <v>55</v>
      </c>
      <c r="F37" s="68"/>
      <c r="G37" s="69"/>
      <c r="H37" s="71"/>
    </row>
    <row r="38" spans="1:8" x14ac:dyDescent="0.25">
      <c r="A38" s="70"/>
      <c r="B38" s="65"/>
      <c r="C38" s="65"/>
      <c r="D38" s="72"/>
      <c r="E38" s="67"/>
      <c r="F38" s="68"/>
      <c r="G38" s="69"/>
      <c r="H38" s="71"/>
    </row>
    <row r="39" spans="1:8" x14ac:dyDescent="0.25">
      <c r="A39" s="70"/>
      <c r="B39" s="65"/>
      <c r="C39" s="65"/>
      <c r="D39" s="72"/>
      <c r="E39" s="74" t="s">
        <v>64</v>
      </c>
      <c r="F39" s="68"/>
      <c r="G39" s="69"/>
      <c r="H39" s="71"/>
    </row>
    <row r="40" spans="1:8" x14ac:dyDescent="0.25">
      <c r="A40" s="70"/>
      <c r="B40" s="65"/>
      <c r="C40" s="65"/>
      <c r="D40" s="72"/>
      <c r="E40" s="67" t="s">
        <v>63</v>
      </c>
      <c r="F40" s="68"/>
      <c r="G40" s="69"/>
      <c r="H40" s="71"/>
    </row>
    <row r="41" spans="1:8" x14ac:dyDescent="0.25">
      <c r="A41" s="70"/>
      <c r="B41" s="65"/>
      <c r="C41" s="65"/>
      <c r="D41" s="72"/>
      <c r="E41" s="67" t="s">
        <v>59</v>
      </c>
      <c r="F41" s="68"/>
      <c r="G41" s="69"/>
      <c r="H41" s="71"/>
    </row>
    <row r="42" spans="1:8" x14ac:dyDescent="0.25">
      <c r="A42" s="70"/>
      <c r="B42" s="65"/>
      <c r="C42" s="65"/>
      <c r="D42" s="72"/>
      <c r="E42" s="67"/>
      <c r="F42" s="68"/>
      <c r="G42" s="69"/>
      <c r="H42" s="71"/>
    </row>
    <row r="43" spans="1:8" x14ac:dyDescent="0.25">
      <c r="A43" s="70"/>
      <c r="B43" s="65"/>
      <c r="C43" s="65"/>
      <c r="D43" s="72"/>
      <c r="E43" s="67" t="s">
        <v>47</v>
      </c>
      <c r="F43" s="68"/>
      <c r="G43" s="69"/>
      <c r="H43" s="71"/>
    </row>
    <row r="44" spans="1:8" x14ac:dyDescent="0.25">
      <c r="A44" s="70"/>
      <c r="B44" s="65"/>
      <c r="C44" s="65"/>
      <c r="D44" s="72"/>
      <c r="E44" s="67"/>
      <c r="F44" s="68"/>
      <c r="G44" s="69"/>
      <c r="H44" s="71"/>
    </row>
    <row r="45" spans="1:8" x14ac:dyDescent="0.25">
      <c r="A45" s="70"/>
      <c r="B45" s="65"/>
      <c r="C45" s="65"/>
      <c r="D45" s="72"/>
      <c r="E45" s="67" t="s">
        <v>57</v>
      </c>
      <c r="F45" s="68"/>
      <c r="G45" s="69"/>
      <c r="H45" s="71"/>
    </row>
    <row r="46" spans="1:8" x14ac:dyDescent="0.25">
      <c r="A46" s="70"/>
      <c r="B46" s="65"/>
      <c r="C46" s="65"/>
      <c r="D46" s="72"/>
      <c r="E46" s="67" t="s">
        <v>56</v>
      </c>
      <c r="F46" s="68"/>
      <c r="G46" s="69"/>
      <c r="H46" s="71"/>
    </row>
    <row r="47" spans="1:8" x14ac:dyDescent="0.25">
      <c r="A47" s="70"/>
      <c r="B47" s="65"/>
      <c r="C47" s="65"/>
      <c r="D47" s="72"/>
      <c r="E47" s="67"/>
      <c r="F47" s="68"/>
      <c r="G47" s="69"/>
      <c r="H47" s="71"/>
    </row>
    <row r="48" spans="1:8" x14ac:dyDescent="0.25">
      <c r="A48" s="70"/>
      <c r="B48" s="65"/>
      <c r="C48" s="65"/>
      <c r="D48" s="72"/>
      <c r="E48" s="67" t="s">
        <v>45</v>
      </c>
      <c r="F48" s="68"/>
      <c r="G48" s="69"/>
      <c r="H48" s="71"/>
    </row>
    <row r="49" spans="1:8" x14ac:dyDescent="0.25">
      <c r="A49" s="70"/>
      <c r="B49" s="65"/>
      <c r="C49" s="65"/>
      <c r="D49" s="72"/>
      <c r="E49" s="67" t="s">
        <v>46</v>
      </c>
      <c r="F49" s="68"/>
      <c r="G49" s="69"/>
      <c r="H49" s="71"/>
    </row>
    <row r="50" spans="1:8" x14ac:dyDescent="0.25">
      <c r="A50" s="75"/>
      <c r="B50" s="76"/>
      <c r="C50" s="76"/>
      <c r="D50" s="77"/>
      <c r="E50" s="78"/>
      <c r="F50" s="79"/>
      <c r="G50" s="80"/>
      <c r="H50" s="71"/>
    </row>
    <row r="51" spans="1:8" x14ac:dyDescent="0.25">
      <c r="A51" s="70">
        <v>2</v>
      </c>
      <c r="B51" s="81">
        <v>2</v>
      </c>
      <c r="C51" s="65" t="s">
        <v>35</v>
      </c>
      <c r="D51" s="72" t="s">
        <v>48</v>
      </c>
      <c r="E51" s="74" t="s">
        <v>66</v>
      </c>
      <c r="F51" s="40"/>
      <c r="G51" s="69" t="str">
        <f>IF(F51="","",F51*B51)</f>
        <v/>
      </c>
      <c r="H51" s="71"/>
    </row>
    <row r="52" spans="1:8" x14ac:dyDescent="0.25">
      <c r="A52" s="70"/>
      <c r="B52" s="65"/>
      <c r="C52" s="65"/>
      <c r="D52" s="72"/>
      <c r="E52" s="74" t="s">
        <v>61</v>
      </c>
      <c r="F52" s="68"/>
      <c r="G52" s="69"/>
      <c r="H52" s="71"/>
    </row>
    <row r="53" spans="1:8" x14ac:dyDescent="0.25">
      <c r="A53" s="70"/>
      <c r="B53" s="65"/>
      <c r="C53" s="65"/>
      <c r="D53" s="72"/>
      <c r="E53" s="74" t="s">
        <v>67</v>
      </c>
      <c r="F53" s="68"/>
      <c r="G53" s="69"/>
      <c r="H53" s="71"/>
    </row>
    <row r="54" spans="1:8" x14ac:dyDescent="0.25">
      <c r="A54" s="75"/>
      <c r="B54" s="76"/>
      <c r="C54" s="76"/>
      <c r="D54" s="77"/>
      <c r="E54" s="78"/>
      <c r="F54" s="79"/>
      <c r="G54" s="80"/>
      <c r="H54" s="71"/>
    </row>
    <row r="55" spans="1:8" ht="19.5" thickBot="1" x14ac:dyDescent="0.35">
      <c r="A55" s="82"/>
      <c r="E55" s="83" t="s">
        <v>1</v>
      </c>
      <c r="F55" s="84"/>
      <c r="G55" s="85">
        <f>SUM(G12:G54)</f>
        <v>0</v>
      </c>
    </row>
    <row r="56" spans="1:8" ht="16.5" x14ac:dyDescent="0.25">
      <c r="H56" s="86"/>
    </row>
    <row r="57" spans="1:8" ht="15" customHeight="1" x14ac:dyDescent="0.25">
      <c r="A57" s="87"/>
      <c r="B57" s="87"/>
      <c r="C57" s="87"/>
      <c r="D57" s="87"/>
      <c r="E57" s="87"/>
      <c r="F57" s="87"/>
      <c r="G57" s="87"/>
    </row>
    <row r="58" spans="1:8" ht="16.5" x14ac:dyDescent="0.25">
      <c r="A58" s="87"/>
      <c r="B58" s="87"/>
      <c r="C58" s="87"/>
      <c r="D58" s="87"/>
      <c r="E58" s="87"/>
      <c r="F58" s="87"/>
      <c r="G58" s="87"/>
      <c r="H58" s="86"/>
    </row>
    <row r="59" spans="1:8" ht="16.5" x14ac:dyDescent="0.25">
      <c r="A59" s="87"/>
      <c r="B59" s="87"/>
      <c r="C59" s="87"/>
      <c r="D59" s="87"/>
      <c r="E59" s="87"/>
      <c r="F59" s="87"/>
      <c r="G59" s="87"/>
      <c r="H59" s="86"/>
    </row>
    <row r="60" spans="1:8" ht="16.5" x14ac:dyDescent="0.25">
      <c r="H60" s="86"/>
    </row>
    <row r="61" spans="1:8" x14ac:dyDescent="0.25">
      <c r="A61" s="88"/>
      <c r="B61" s="88"/>
      <c r="C61" s="88"/>
      <c r="D61" s="88"/>
      <c r="E61" s="88"/>
      <c r="F61" s="88"/>
    </row>
    <row r="62" spans="1:8" x14ac:dyDescent="0.25">
      <c r="A62" s="88"/>
      <c r="B62" s="88"/>
      <c r="C62" s="88"/>
      <c r="D62" s="88"/>
      <c r="E62" s="88"/>
      <c r="F62" s="88"/>
    </row>
    <row r="63" spans="1:8" x14ac:dyDescent="0.25">
      <c r="A63" s="88"/>
      <c r="B63" s="88"/>
      <c r="C63" s="88"/>
      <c r="D63" s="88"/>
      <c r="E63" s="88"/>
      <c r="F63" s="88"/>
    </row>
    <row r="64" spans="1:8" x14ac:dyDescent="0.25">
      <c r="A64" s="88"/>
      <c r="B64" s="88"/>
      <c r="C64" s="88"/>
      <c r="D64" s="88"/>
      <c r="E64" s="88"/>
      <c r="F64" s="88"/>
    </row>
    <row r="66" spans="1:1" x14ac:dyDescent="0.25">
      <c r="A66" s="89"/>
    </row>
    <row r="67" spans="1:1" x14ac:dyDescent="0.25">
      <c r="A67" s="90"/>
    </row>
  </sheetData>
  <sheetProtection algorithmName="SHA-512" hashValue="B15hWgGFxSYSnpaQBuUXgeYT4YZX6R/fB/kppnNfL7YNYym9xZGnSFBBmOddqHSjv2uTchPooQdEO02XgsnMVA==" saltValue="3UZ/Dgs38bFGMYgKK+SsKQ==" spinCount="100000" sheet="1" objects="1" scenarios="1"/>
  <mergeCells count="1">
    <mergeCell ref="D12:D19"/>
  </mergeCells>
  <pageMargins left="0.70866141732283472" right="0.70866141732283472" top="0.78740157480314965" bottom="0.78740157480314965" header="0.31496062992125984" footer="0.31496062992125984"/>
  <pageSetup paperSize="9" scale="47" orientation="landscape" r:id="rId1"/>
  <headerFooter>
    <oddFooter>&amp;CSeite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5"/>
  <sheetViews>
    <sheetView zoomScaleNormal="100" workbookViewId="0">
      <pane ySplit="6" topLeftCell="A7" activePane="bottomLeft" state="frozen"/>
      <selection pane="bottomLeft" activeCell="E17" sqref="E17"/>
    </sheetView>
  </sheetViews>
  <sheetFormatPr baseColWidth="10" defaultColWidth="11.42578125" defaultRowHeight="14.25" x14ac:dyDescent="0.2"/>
  <cols>
    <col min="1" max="1" width="3" style="7" customWidth="1"/>
    <col min="2" max="2" width="4.85546875" style="7" customWidth="1"/>
    <col min="3" max="3" width="5.7109375" style="7" customWidth="1"/>
    <col min="4" max="5" width="11.42578125" style="7"/>
    <col min="6" max="6" width="32.5703125" style="7" customWidth="1"/>
    <col min="7" max="7" width="24.85546875" style="13" customWidth="1"/>
    <col min="8" max="8" width="4.7109375" style="7" customWidth="1"/>
    <col min="9" max="16384" width="11.42578125" style="7"/>
  </cols>
  <sheetData>
    <row r="1" spans="1:9" customFormat="1" ht="15" x14ac:dyDescent="0.25">
      <c r="A1" s="1" t="str">
        <f>Projektbeschreibung!A1</f>
        <v>Ausschreibung der Stadt Emsdetten vom 03.09.2026</v>
      </c>
      <c r="B1" s="1"/>
      <c r="C1" s="1"/>
      <c r="D1" s="1"/>
      <c r="E1" s="1"/>
    </row>
    <row r="2" spans="1:9" customFormat="1" ht="15" x14ac:dyDescent="0.25">
      <c r="A2" s="22"/>
      <c r="B2" s="22"/>
      <c r="C2" s="22"/>
      <c r="D2" s="22"/>
      <c r="E2" s="22"/>
    </row>
    <row r="3" spans="1:9" customFormat="1" ht="15" x14ac:dyDescent="0.25">
      <c r="A3" s="23" t="str">
        <f>Projektbeschreibung!A3</f>
        <v>Vergabenummer: 20-320-006</v>
      </c>
      <c r="B3" s="22"/>
      <c r="C3" s="22"/>
      <c r="D3" s="22"/>
      <c r="E3" s="22"/>
    </row>
    <row r="4" spans="1:9" customFormat="1" ht="15" x14ac:dyDescent="0.25">
      <c r="A4" s="1" t="str">
        <f>Projektbeschreibung!A4</f>
        <v>Anschaffung Mobile Durchfahrtssperren für Veranstaltungen</v>
      </c>
      <c r="B4" s="1"/>
      <c r="C4" s="1"/>
      <c r="D4" s="1"/>
      <c r="E4" s="1"/>
    </row>
    <row r="6" spans="1:9" ht="15" x14ac:dyDescent="0.2">
      <c r="A6" s="1"/>
    </row>
    <row r="7" spans="1:9" ht="15.75" thickBot="1" x14ac:dyDescent="0.3">
      <c r="A7" s="33"/>
      <c r="B7"/>
      <c r="C7"/>
      <c r="D7"/>
      <c r="E7" s="2"/>
      <c r="F7" s="2"/>
      <c r="G7"/>
      <c r="H7"/>
      <c r="I7" s="34"/>
    </row>
    <row r="8" spans="1:9" ht="15" thickTop="1" x14ac:dyDescent="0.2">
      <c r="A8" s="3"/>
      <c r="B8" s="4"/>
      <c r="C8" s="4"/>
      <c r="D8" s="4"/>
      <c r="E8" s="4"/>
      <c r="F8" s="4"/>
      <c r="G8" s="5"/>
      <c r="H8" s="6"/>
    </row>
    <row r="9" spans="1:9" ht="20.25" x14ac:dyDescent="0.3">
      <c r="A9" s="8"/>
      <c r="B9" s="9" t="s">
        <v>29</v>
      </c>
      <c r="C9" s="10"/>
      <c r="D9" s="10"/>
      <c r="E9" s="10"/>
      <c r="F9" s="10"/>
      <c r="G9" s="11"/>
      <c r="H9" s="12"/>
    </row>
    <row r="10" spans="1:9" x14ac:dyDescent="0.2">
      <c r="A10" s="8"/>
      <c r="H10" s="12"/>
    </row>
    <row r="11" spans="1:9" x14ac:dyDescent="0.2">
      <c r="A11" s="8"/>
      <c r="B11" s="14" t="s">
        <v>3</v>
      </c>
      <c r="H11" s="12"/>
    </row>
    <row r="12" spans="1:9" x14ac:dyDescent="0.2">
      <c r="A12" s="8"/>
      <c r="B12" s="14" t="s">
        <v>4</v>
      </c>
      <c r="H12" s="12"/>
    </row>
    <row r="13" spans="1:9" x14ac:dyDescent="0.2">
      <c r="A13" s="8"/>
      <c r="B13" s="14" t="s">
        <v>5</v>
      </c>
      <c r="H13" s="12"/>
    </row>
    <row r="14" spans="1:9" x14ac:dyDescent="0.2">
      <c r="A14" s="8"/>
      <c r="H14" s="12"/>
    </row>
    <row r="15" spans="1:9" x14ac:dyDescent="0.2">
      <c r="A15" s="8"/>
      <c r="B15" s="7" t="s">
        <v>22</v>
      </c>
      <c r="G15" s="15">
        <f>Leistungsbeschreibung!G55</f>
        <v>0</v>
      </c>
      <c r="H15" s="12"/>
    </row>
    <row r="16" spans="1:9" x14ac:dyDescent="0.2">
      <c r="A16" s="8"/>
      <c r="G16" s="15"/>
      <c r="H16" s="12"/>
    </row>
    <row r="17" spans="1:8" x14ac:dyDescent="0.2">
      <c r="A17" s="8"/>
      <c r="B17" s="7" t="s">
        <v>6</v>
      </c>
      <c r="E17" s="91">
        <v>0</v>
      </c>
      <c r="G17" s="15">
        <f>G15*E17*-1</f>
        <v>0</v>
      </c>
      <c r="H17" s="12"/>
    </row>
    <row r="18" spans="1:8" x14ac:dyDescent="0.2">
      <c r="A18" s="8"/>
      <c r="G18" s="15"/>
      <c r="H18" s="12"/>
    </row>
    <row r="19" spans="1:8" x14ac:dyDescent="0.2">
      <c r="A19" s="8"/>
      <c r="B19" s="7" t="s">
        <v>2</v>
      </c>
      <c r="G19" s="15">
        <f>SUM(G15:G18)</f>
        <v>0</v>
      </c>
      <c r="H19" s="12"/>
    </row>
    <row r="20" spans="1:8" x14ac:dyDescent="0.2">
      <c r="A20" s="8"/>
      <c r="G20" s="15"/>
      <c r="H20" s="12"/>
    </row>
    <row r="21" spans="1:8" x14ac:dyDescent="0.2">
      <c r="A21" s="8"/>
      <c r="B21" s="7" t="s">
        <v>7</v>
      </c>
      <c r="E21" s="91">
        <v>0.19</v>
      </c>
      <c r="G21" s="15">
        <f>G19*E21</f>
        <v>0</v>
      </c>
      <c r="H21" s="12"/>
    </row>
    <row r="22" spans="1:8" x14ac:dyDescent="0.2">
      <c r="A22" s="8"/>
      <c r="G22" s="15"/>
      <c r="H22" s="12"/>
    </row>
    <row r="23" spans="1:8" x14ac:dyDescent="0.2">
      <c r="A23" s="8"/>
      <c r="B23" s="7" t="s">
        <v>2</v>
      </c>
      <c r="G23" s="15">
        <f>SUM(G19:G22)</f>
        <v>0</v>
      </c>
      <c r="H23" s="12"/>
    </row>
    <row r="24" spans="1:8" x14ac:dyDescent="0.2">
      <c r="A24" s="8"/>
      <c r="G24" s="15"/>
      <c r="H24" s="12"/>
    </row>
    <row r="25" spans="1:8" x14ac:dyDescent="0.2">
      <c r="A25" s="8"/>
      <c r="B25" s="7" t="s">
        <v>8</v>
      </c>
      <c r="E25" s="91">
        <v>0</v>
      </c>
      <c r="G25" s="15">
        <f>ROUND(G23*E25,2)*-1</f>
        <v>0</v>
      </c>
      <c r="H25" s="12"/>
    </row>
    <row r="26" spans="1:8" x14ac:dyDescent="0.2">
      <c r="A26" s="8"/>
      <c r="B26" s="7" t="s">
        <v>9</v>
      </c>
      <c r="G26" s="15"/>
      <c r="H26" s="12"/>
    </row>
    <row r="27" spans="1:8" x14ac:dyDescent="0.2">
      <c r="A27" s="8"/>
      <c r="C27" s="92"/>
      <c r="D27" s="7" t="s">
        <v>10</v>
      </c>
      <c r="G27" s="15"/>
      <c r="H27" s="12"/>
    </row>
    <row r="28" spans="1:8" x14ac:dyDescent="0.2">
      <c r="A28" s="8"/>
      <c r="C28" s="7" t="s">
        <v>11</v>
      </c>
      <c r="G28" s="15"/>
      <c r="H28" s="12"/>
    </row>
    <row r="29" spans="1:8" x14ac:dyDescent="0.2">
      <c r="A29" s="8"/>
      <c r="C29" s="7" t="s">
        <v>12</v>
      </c>
      <c r="G29" s="15"/>
      <c r="H29" s="12"/>
    </row>
    <row r="30" spans="1:8" x14ac:dyDescent="0.2">
      <c r="A30" s="8"/>
      <c r="C30" s="7" t="s">
        <v>14</v>
      </c>
      <c r="G30" s="15"/>
      <c r="H30" s="12"/>
    </row>
    <row r="31" spans="1:8" x14ac:dyDescent="0.2">
      <c r="A31" s="8"/>
      <c r="C31" s="7" t="s">
        <v>13</v>
      </c>
      <c r="G31" s="15"/>
      <c r="H31" s="12"/>
    </row>
    <row r="32" spans="1:8" x14ac:dyDescent="0.2">
      <c r="A32" s="8"/>
      <c r="G32" s="15"/>
      <c r="H32" s="12"/>
    </row>
    <row r="33" spans="1:8" ht="18" x14ac:dyDescent="0.25">
      <c r="A33" s="8"/>
      <c r="B33" s="16" t="s">
        <v>15</v>
      </c>
      <c r="C33" s="16"/>
      <c r="D33" s="16"/>
      <c r="E33" s="16"/>
      <c r="F33" s="16"/>
      <c r="G33" s="17">
        <f>SUM(G23:G31)</f>
        <v>0</v>
      </c>
      <c r="H33" s="12"/>
    </row>
    <row r="34" spans="1:8" ht="15" thickBot="1" x14ac:dyDescent="0.25">
      <c r="A34" s="18"/>
      <c r="B34" s="19"/>
      <c r="C34" s="19"/>
      <c r="D34" s="19"/>
      <c r="E34" s="19"/>
      <c r="F34" s="19"/>
      <c r="G34" s="20"/>
      <c r="H34" s="21"/>
    </row>
    <row r="35" spans="1:8" ht="15" thickTop="1" x14ac:dyDescent="0.2">
      <c r="G35" s="15"/>
    </row>
  </sheetData>
  <sheetProtection algorithmName="SHA-512" hashValue="I09FRAe19MGH35AKTk9dV/bFXjwDAb3DwcCLEsKoc4IJhahdkWL4s0+uMBZYo707zFBg18y2DA7HQGqJUlQCsg==" saltValue="RjSMjIbAzLnp9EDW9b71Vw==" spinCount="100000" sheet="1" objects="1" scenarios="1"/>
  <pageMargins left="0.70866141732283472" right="0.70866141732283472" top="0.78740157480314965" bottom="0.78740157480314965" header="0.31496062992125984" footer="0.31496062992125984"/>
  <pageSetup paperSize="9" scale="88" fitToHeight="0" orientation="portrait" r:id="rId1"/>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Projektbeschreibung</vt:lpstr>
      <vt:lpstr>Leistungsbeschreibung</vt:lpstr>
      <vt:lpstr>Zusammenfassung</vt:lpstr>
      <vt:lpstr>Leistungsbeschreibung!Drucktitel</vt:lpstr>
      <vt:lpstr>Zusammenfassung!Drucktitel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Rodrigues, Sandra</dc:creator>
  <cp:lastModifiedBy>Hüser, Tamara (Stadt Emsdetten)</cp:lastModifiedBy>
  <cp:lastPrinted>2026-09-03T09:46:01Z</cp:lastPrinted>
  <dcterms:created xsi:type="dcterms:W3CDTF">2019-05-14T11:00:23Z</dcterms:created>
  <dcterms:modified xsi:type="dcterms:W3CDTF">2026-09-03T09:48:04Z</dcterms:modified>
</cp:coreProperties>
</file>