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checkCompatibility="1" defaultThemeVersion="124226"/>
  <mc:AlternateContent xmlns:mc="http://schemas.openxmlformats.org/markup-compatibility/2006">
    <mc:Choice Requires="x15">
      <x15ac:absPath xmlns:x15ac="http://schemas.microsoft.com/office/spreadsheetml/2010/11/ac" url="U:\200-Finanzen\Zentrale Vergabestelle\Ausschreibungen intern\20-VHS-002 Reinigungsleistungen 2. Versuch\"/>
    </mc:Choice>
  </mc:AlternateContent>
  <xr:revisionPtr revIDLastSave="0" documentId="13_ncr:1_{5D564044-EB36-4B61-86E0-9380EB29CCD5}" xr6:coauthVersionLast="47" xr6:coauthVersionMax="47" xr10:uidLastSave="{00000000-0000-0000-0000-000000000000}"/>
  <bookViews>
    <workbookView xWindow="-120" yWindow="-120" windowWidth="29040" windowHeight="17520" tabRatio="871" xr2:uid="{00000000-000D-0000-FFFF-FFFF00000000}"/>
  </bookViews>
  <sheets>
    <sheet name="Objektliste" sheetId="219" r:id="rId1"/>
    <sheet name="Hilfstabelle " sheetId="115" r:id="rId2"/>
    <sheet name="Zusammenfassung" sheetId="109" r:id="rId3"/>
    <sheet name="Volkshochschule" sheetId="217" r:id="rId4"/>
  </sheets>
  <definedNames>
    <definedName name="_xlnm._FilterDatabase" localSheetId="0" hidden="1">Objektliste!$A$6:$H$6</definedName>
    <definedName name="_xlnm._FilterDatabase" localSheetId="3" hidden="1">Volkshochschule!$A$14:$O$46</definedName>
    <definedName name="_xlnm.Print_Area" localSheetId="1">'Hilfstabelle '!$A$1:$V$111</definedName>
    <definedName name="_xlnm.Print_Area" localSheetId="0">Objektliste!$A$1:$J$16</definedName>
    <definedName name="_xlnm.Print_Area" localSheetId="3">Volkshochschule!$A$1:$W$72</definedName>
    <definedName name="_xlnm.Print_Area" localSheetId="2">Zusammenfassung!$A$1:$I$50</definedName>
  </definedNames>
  <calcPr calcId="191029" fullPrecision="0"/>
  <customWorkbookViews>
    <customWorkbookView name="Philipp Lee - Persönliche Ansicht" guid="{A66EF8D5-FEB6-4ACB-9FDD-C5E464AA5833}" mergeInterval="0" personalView="1" maximized="1" windowWidth="1676" windowHeight="825" tabRatio="776" activeSheetId="10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 i="115" l="1"/>
  <c r="A32" i="115"/>
  <c r="A27" i="115"/>
  <c r="A19" i="115"/>
  <c r="A18" i="115"/>
  <c r="C24" i="109"/>
  <c r="C23" i="109"/>
  <c r="N8" i="217" l="1"/>
  <c r="N9" i="217"/>
  <c r="H37" i="217" l="1"/>
  <c r="K37" i="217"/>
  <c r="H30" i="217"/>
  <c r="K30" i="217"/>
  <c r="K16" i="217"/>
  <c r="K17" i="217"/>
  <c r="K18" i="217"/>
  <c r="K19" i="217"/>
  <c r="K20" i="217"/>
  <c r="K21" i="217"/>
  <c r="K22" i="217"/>
  <c r="K23" i="217"/>
  <c r="K24" i="217"/>
  <c r="K25" i="217"/>
  <c r="K26" i="217"/>
  <c r="K27" i="217"/>
  <c r="K28" i="217"/>
  <c r="K29" i="217"/>
  <c r="K31" i="217"/>
  <c r="K32" i="217"/>
  <c r="K33" i="217"/>
  <c r="K34" i="217"/>
  <c r="K35" i="217"/>
  <c r="K36" i="217"/>
  <c r="K38" i="217"/>
  <c r="K39" i="217"/>
  <c r="K40" i="217"/>
  <c r="K41" i="217"/>
  <c r="K42" i="217"/>
  <c r="K43" i="217"/>
  <c r="K44" i="217"/>
  <c r="K15" i="217"/>
  <c r="H16" i="217"/>
  <c r="H17" i="217"/>
  <c r="H18" i="217"/>
  <c r="H19" i="217"/>
  <c r="H20" i="217"/>
  <c r="H21" i="217"/>
  <c r="H22" i="217"/>
  <c r="H23" i="217"/>
  <c r="H24" i="217"/>
  <c r="H25" i="217"/>
  <c r="H26" i="217"/>
  <c r="H27" i="217"/>
  <c r="H28" i="217"/>
  <c r="F28" i="217"/>
  <c r="H15" i="217"/>
  <c r="F36" i="217" l="1"/>
  <c r="F29" i="217"/>
  <c r="C9" i="217" l="1"/>
  <c r="A31" i="115" l="1"/>
  <c r="D46" i="109" l="1"/>
  <c r="A23" i="115"/>
  <c r="Y49" i="217" l="1"/>
  <c r="B25" i="109"/>
  <c r="B35" i="109" s="1"/>
  <c r="C5" i="217" l="1"/>
  <c r="A34" i="115" l="1"/>
  <c r="A35" i="115"/>
  <c r="K7" i="219"/>
  <c r="L7" i="219"/>
  <c r="H29" i="217" l="1"/>
  <c r="H31" i="217"/>
  <c r="H32" i="217"/>
  <c r="H33" i="217"/>
  <c r="H34" i="217"/>
  <c r="H35" i="217"/>
  <c r="H36" i="217"/>
  <c r="H38" i="217"/>
  <c r="H39" i="217"/>
  <c r="H40" i="217"/>
  <c r="H41" i="217"/>
  <c r="H42" i="217"/>
  <c r="H43" i="217"/>
  <c r="H44" i="217"/>
  <c r="F45" i="217"/>
  <c r="E101" i="115" l="1"/>
  <c r="E102" i="115"/>
  <c r="E103" i="115"/>
  <c r="I8" i="217" l="1"/>
  <c r="I5" i="217"/>
  <c r="G7" i="219" s="1"/>
  <c r="G8" i="219" s="1"/>
  <c r="K14" i="109" l="1"/>
  <c r="J14" i="109"/>
  <c r="A63" i="217"/>
  <c r="A62" i="217"/>
  <c r="A61" i="217"/>
  <c r="F63" i="217"/>
  <c r="F62" i="217"/>
  <c r="F61" i="217"/>
  <c r="I7" i="217"/>
  <c r="C8" i="217"/>
  <c r="C7" i="217"/>
  <c r="A2" i="217"/>
  <c r="E95" i="115"/>
  <c r="I37" i="217" l="1"/>
  <c r="J37" i="217" s="1"/>
  <c r="L37" i="217" s="1"/>
  <c r="M37" i="217" s="1"/>
  <c r="I30" i="217"/>
  <c r="J30" i="217" s="1"/>
  <c r="L30" i="217" s="1"/>
  <c r="M30" i="217" s="1"/>
  <c r="E96" i="115"/>
  <c r="I18" i="217"/>
  <c r="J18" i="217" s="1"/>
  <c r="L18" i="217" s="1"/>
  <c r="M18" i="217" s="1"/>
  <c r="I22" i="217"/>
  <c r="J22" i="217" s="1"/>
  <c r="L22" i="217" s="1"/>
  <c r="M22" i="217" s="1"/>
  <c r="I26" i="217"/>
  <c r="J26" i="217" s="1"/>
  <c r="L26" i="217" s="1"/>
  <c r="M26" i="217" s="1"/>
  <c r="I20" i="217"/>
  <c r="J20" i="217" s="1"/>
  <c r="L20" i="217" s="1"/>
  <c r="M20" i="217" s="1"/>
  <c r="I24" i="217"/>
  <c r="J24" i="217" s="1"/>
  <c r="L24" i="217" s="1"/>
  <c r="M24" i="217" s="1"/>
  <c r="I23" i="217"/>
  <c r="J23" i="217" s="1"/>
  <c r="L23" i="217" s="1"/>
  <c r="M23" i="217" s="1"/>
  <c r="I16" i="217"/>
  <c r="I27" i="217"/>
  <c r="J27" i="217" s="1"/>
  <c r="L27" i="217" s="1"/>
  <c r="M27" i="217" s="1"/>
  <c r="I17" i="217"/>
  <c r="J17" i="217" s="1"/>
  <c r="L17" i="217" s="1"/>
  <c r="M17" i="217" s="1"/>
  <c r="I21" i="217"/>
  <c r="J21" i="217" s="1"/>
  <c r="L21" i="217" s="1"/>
  <c r="M21" i="217" s="1"/>
  <c r="I25" i="217"/>
  <c r="J25" i="217" s="1"/>
  <c r="L25" i="217" s="1"/>
  <c r="M25" i="217" s="1"/>
  <c r="I15" i="217"/>
  <c r="J15" i="217" s="1"/>
  <c r="L15" i="217" s="1"/>
  <c r="I28" i="217"/>
  <c r="J28" i="217" s="1"/>
  <c r="L28" i="217" s="1"/>
  <c r="M28" i="217" s="1"/>
  <c r="I19" i="217"/>
  <c r="J19" i="217" s="1"/>
  <c r="L19" i="217" s="1"/>
  <c r="M19" i="217" s="1"/>
  <c r="I31" i="217"/>
  <c r="J31" i="217" s="1"/>
  <c r="L31" i="217" s="1"/>
  <c r="M31" i="217" s="1"/>
  <c r="I41" i="217"/>
  <c r="J41" i="217" s="1"/>
  <c r="L41" i="217" s="1"/>
  <c r="M41" i="217" s="1"/>
  <c r="I44" i="217"/>
  <c r="J44" i="217" s="1"/>
  <c r="L44" i="217" s="1"/>
  <c r="M44" i="217" s="1"/>
  <c r="I38" i="217"/>
  <c r="J38" i="217" s="1"/>
  <c r="L38" i="217" s="1"/>
  <c r="M38" i="217" s="1"/>
  <c r="I34" i="217"/>
  <c r="J34" i="217" s="1"/>
  <c r="L34" i="217" s="1"/>
  <c r="M34" i="217" s="1"/>
  <c r="I32" i="217"/>
  <c r="J32" i="217" s="1"/>
  <c r="L32" i="217" s="1"/>
  <c r="M32" i="217" s="1"/>
  <c r="I42" i="217"/>
  <c r="J42" i="217" s="1"/>
  <c r="L42" i="217" s="1"/>
  <c r="M42" i="217" s="1"/>
  <c r="I35" i="217"/>
  <c r="J35" i="217" s="1"/>
  <c r="L35" i="217" s="1"/>
  <c r="M35" i="217" s="1"/>
  <c r="I39" i="217"/>
  <c r="J39" i="217" s="1"/>
  <c r="L39" i="217" s="1"/>
  <c r="M39" i="217" s="1"/>
  <c r="I36" i="217"/>
  <c r="J36" i="217" s="1"/>
  <c r="L36" i="217" s="1"/>
  <c r="M36" i="217" s="1"/>
  <c r="I29" i="217"/>
  <c r="J29" i="217" s="1"/>
  <c r="L29" i="217" s="1"/>
  <c r="M29" i="217" s="1"/>
  <c r="I33" i="217"/>
  <c r="J33" i="217" s="1"/>
  <c r="L33" i="217" s="1"/>
  <c r="M33" i="217" s="1"/>
  <c r="I43" i="217"/>
  <c r="J43" i="217" s="1"/>
  <c r="L43" i="217" s="1"/>
  <c r="M43" i="217" s="1"/>
  <c r="I40" i="217"/>
  <c r="J40" i="217" s="1"/>
  <c r="L40" i="217" s="1"/>
  <c r="M40" i="217" s="1"/>
  <c r="I6" i="217"/>
  <c r="D47" i="109"/>
  <c r="D45" i="109"/>
  <c r="D44" i="109"/>
  <c r="D48" i="109"/>
  <c r="D24" i="109"/>
  <c r="D23" i="109"/>
  <c r="A6" i="109"/>
  <c r="A5" i="109"/>
  <c r="A4" i="109"/>
  <c r="O30" i="217" l="1"/>
  <c r="N30" i="217"/>
  <c r="O37" i="217"/>
  <c r="N37" i="217"/>
  <c r="O39" i="217"/>
  <c r="N39" i="217"/>
  <c r="N31" i="217"/>
  <c r="O31" i="217"/>
  <c r="O35" i="217"/>
  <c r="N35" i="217"/>
  <c r="N19" i="217"/>
  <c r="O19" i="217"/>
  <c r="O23" i="217"/>
  <c r="N23" i="217"/>
  <c r="O42" i="217"/>
  <c r="N42" i="217"/>
  <c r="O28" i="217"/>
  <c r="N28" i="217"/>
  <c r="O24" i="217"/>
  <c r="N24" i="217"/>
  <c r="N40" i="217"/>
  <c r="O40" i="217"/>
  <c r="N32" i="217"/>
  <c r="O32" i="217"/>
  <c r="N20" i="217"/>
  <c r="O20" i="217"/>
  <c r="N43" i="217"/>
  <c r="O43" i="217"/>
  <c r="O34" i="217"/>
  <c r="N34" i="217"/>
  <c r="N25" i="217"/>
  <c r="O25" i="217"/>
  <c r="O26" i="217"/>
  <c r="N26" i="217"/>
  <c r="O33" i="217"/>
  <c r="N33" i="217"/>
  <c r="O38" i="217"/>
  <c r="N38" i="217"/>
  <c r="O21" i="217"/>
  <c r="N21" i="217"/>
  <c r="O22" i="217"/>
  <c r="N22" i="217"/>
  <c r="O29" i="217"/>
  <c r="N29" i="217"/>
  <c r="O44" i="217"/>
  <c r="N44" i="217"/>
  <c r="O17" i="217"/>
  <c r="N17" i="217"/>
  <c r="O18" i="217"/>
  <c r="N18" i="217"/>
  <c r="O36" i="217"/>
  <c r="N36" i="217"/>
  <c r="O41" i="217"/>
  <c r="N41" i="217"/>
  <c r="O27" i="217"/>
  <c r="N27" i="217"/>
  <c r="J16" i="217"/>
  <c r="L16" i="217" s="1"/>
  <c r="M16" i="217" s="1"/>
  <c r="E23" i="109"/>
  <c r="D25" i="109"/>
  <c r="C35" i="109" s="1"/>
  <c r="E24" i="109"/>
  <c r="O16" i="217" l="1"/>
  <c r="N16" i="217"/>
  <c r="J45" i="217"/>
  <c r="E25" i="109"/>
  <c r="D35" i="109"/>
  <c r="N5" i="217" l="1"/>
  <c r="H7" i="219" s="1"/>
  <c r="H8" i="219" s="1"/>
  <c r="E97" i="115"/>
  <c r="E98" i="115" s="1"/>
  <c r="E99" i="115" s="1"/>
  <c r="E100" i="115" s="1"/>
  <c r="A2" i="115" l="1"/>
  <c r="M15" i="217"/>
  <c r="N15" i="217" l="1"/>
  <c r="N45" i="217" s="1"/>
  <c r="O15" i="217"/>
  <c r="L45" i="217" l="1"/>
  <c r="B14" i="109" s="1"/>
  <c r="B15" i="109" s="1"/>
  <c r="B34" i="109" s="1"/>
  <c r="M45" i="217"/>
  <c r="O48" i="217" l="1"/>
  <c r="N54" i="217" s="1"/>
  <c r="N56" i="217" s="1"/>
  <c r="C14" i="109"/>
  <c r="B36" i="109"/>
  <c r="F34" i="109"/>
  <c r="Y48" i="217"/>
  <c r="O45" i="217"/>
  <c r="K45" i="217"/>
  <c r="O49" i="217" l="1"/>
  <c r="O50" i="217" s="1"/>
  <c r="Y50" i="217"/>
  <c r="Y51" i="217" s="1"/>
  <c r="O55" i="217"/>
  <c r="D14" i="109"/>
  <c r="D15" i="109" s="1"/>
  <c r="C15" i="109"/>
  <c r="C34" i="109" s="1"/>
  <c r="L46" i="217"/>
  <c r="N6" i="217" s="1"/>
  <c r="N7" i="217"/>
  <c r="C36" i="109" l="1"/>
  <c r="D36" i="109" s="1"/>
  <c r="D34" i="109"/>
</calcChain>
</file>

<file path=xl/sharedStrings.xml><?xml version="1.0" encoding="utf-8"?>
<sst xmlns="http://schemas.openxmlformats.org/spreadsheetml/2006/main" count="373" uniqueCount="225">
  <si>
    <t>Preisblätter</t>
  </si>
  <si>
    <t>durchsch. R.-zeit pro Tag</t>
  </si>
  <si>
    <t>Reinigungsfläche</t>
  </si>
  <si>
    <t>durchsch. Leistung pro Std.</t>
  </si>
  <si>
    <t>max. Reinigungstage pro Woche</t>
  </si>
  <si>
    <t>eingesetzte Mitarbeiter</t>
  </si>
  <si>
    <t>max. Reinigungstage pro Jahr</t>
  </si>
  <si>
    <t>Reinigungs-leistung</t>
  </si>
  <si>
    <t>Preis pro Reinigung</t>
  </si>
  <si>
    <t>Woche</t>
  </si>
  <si>
    <t>Jahr</t>
  </si>
  <si>
    <t>pro Jahr</t>
  </si>
  <si>
    <t>kalk. Leistg. pro Std</t>
  </si>
  <si>
    <t>ohne Mwst.</t>
  </si>
  <si>
    <t>ohne MwSt.</t>
  </si>
  <si>
    <t>Summe Jahresgesamtkosten brutto</t>
  </si>
  <si>
    <t>Auftraggeber</t>
  </si>
  <si>
    <t>Auftragnehmer</t>
  </si>
  <si>
    <t>mit Mwst.</t>
  </si>
  <si>
    <t>Anzahl Reinigungen pro</t>
  </si>
  <si>
    <t>Reinigungsstunden durchschnittl. pro Tag</t>
  </si>
  <si>
    <t>Unterhaltsreinigung</t>
  </si>
  <si>
    <t>Reinigungsfläche pro Jahr</t>
  </si>
  <si>
    <t>Liegenschaften</t>
  </si>
  <si>
    <t>Bemerkungen:</t>
  </si>
  <si>
    <t>19 % Mwst.</t>
  </si>
  <si>
    <t>Raumnutzungsart</t>
  </si>
  <si>
    <t>Stundensatz</t>
  </si>
  <si>
    <t>Etage</t>
  </si>
  <si>
    <t>Raum-gruppe</t>
  </si>
  <si>
    <t>Bodenbelag</t>
  </si>
  <si>
    <t>B</t>
  </si>
  <si>
    <t>A</t>
  </si>
  <si>
    <t>C</t>
  </si>
  <si>
    <t>D</t>
  </si>
  <si>
    <t>F</t>
  </si>
  <si>
    <t>G</t>
  </si>
  <si>
    <t>E</t>
  </si>
  <si>
    <t>H</t>
  </si>
  <si>
    <t>LI</t>
  </si>
  <si>
    <t>Leistungs - Intervall ( LI )</t>
  </si>
  <si>
    <t>Erläuterung</t>
  </si>
  <si>
    <t xml:space="preserve"> NT = Rt./Jahr</t>
  </si>
  <si>
    <t>5 x wöchentlich</t>
  </si>
  <si>
    <t>3 x wöchentlich</t>
  </si>
  <si>
    <t>2,5 x wöchentlich</t>
  </si>
  <si>
    <t>2 x wöchentlich</t>
  </si>
  <si>
    <t>1 x wöchentlich</t>
  </si>
  <si>
    <t>1 x monatlich</t>
  </si>
  <si>
    <t>vierteljährlich</t>
  </si>
  <si>
    <t>Preis je m² pro Jahr</t>
  </si>
  <si>
    <t>Gebäudetyp</t>
  </si>
  <si>
    <t xml:space="preserve"> NT = Woche</t>
  </si>
  <si>
    <t>Leistungsintevall</t>
  </si>
  <si>
    <t xml:space="preserve"> = </t>
  </si>
  <si>
    <t>Vertragsbeginn</t>
  </si>
  <si>
    <t>4 x wöchentlich</t>
  </si>
  <si>
    <t>6 x wöchentlich</t>
  </si>
  <si>
    <t>7 x wöchentlich</t>
  </si>
  <si>
    <t>2 x monatlich</t>
  </si>
  <si>
    <t>halbjährlich</t>
  </si>
  <si>
    <t>jährlich</t>
  </si>
  <si>
    <t>Verwaltungsgebäude</t>
  </si>
  <si>
    <t>Eingabehilfen:</t>
  </si>
  <si>
    <t>Raum Nr.</t>
  </si>
  <si>
    <t>Anschrift:</t>
  </si>
  <si>
    <t>Postleitzahl und Ort:</t>
  </si>
  <si>
    <t>Auftragnehmer:</t>
  </si>
  <si>
    <t>Raumnutzung</t>
  </si>
  <si>
    <t>Toiletten
(Personal-, Besucher- und Behindertentoiletten)</t>
  </si>
  <si>
    <t>Nassbereiche
(Dusch- und Waschräume)</t>
  </si>
  <si>
    <t>Treppen
(Treppen, Treppenhäuser, Fluchttreppen)</t>
  </si>
  <si>
    <t>Aufzüge
(Personen- und Lastenaufzüge)</t>
  </si>
  <si>
    <t>Verkehrsflächen - Flure
(Flure, Fluchtwege, Tribünen, Zuschauerräume)</t>
  </si>
  <si>
    <t>I</t>
  </si>
  <si>
    <t>Adresse</t>
  </si>
  <si>
    <t>=</t>
  </si>
  <si>
    <t>2 x täglich</t>
  </si>
  <si>
    <t>Büro- und Besprechungsräume
(Büroräume, Pförtnerloge - Empfang, Aufenthaltsraum HM, Besprechungsräume, Schulungsräume,  Lehrerzimmer, Elternsprechzimmer, Bibliotheken, Therapieräume, Spielzimmer,Aufsichtsraum)</t>
  </si>
  <si>
    <t>Eingangsbereiche
(Windfang, Eingangsbereiche, Hallen, Aulen, Bühnen, Pausenhallen, Forum, Freizeitgestaltung, Gottesdienstraum)</t>
  </si>
  <si>
    <t>Bemerkungen</t>
  </si>
  <si>
    <t>Grundsätzliche Reinigungs-leistung</t>
  </si>
  <si>
    <t>Maximal-
Leistungswerte</t>
  </si>
  <si>
    <t>Lager- und Technikräume
(Kopierraum, Aktenräume, Abstellräume,  Bürotechnik- und Computerräume, Haustechnik, Lagerräume, Keller, Dachboden, Werkstätten, Putzmittelräume, Geräteräume, Waschküchen, Archiv, Fahrzeughalle, Kühlräume, Lehrmittelräume)</t>
  </si>
  <si>
    <t>keine Reinigung</t>
  </si>
  <si>
    <t>Gesamtpreis jährlich
netto</t>
  </si>
  <si>
    <t>Gesamtpreis jährlich brutto</t>
  </si>
  <si>
    <t>Summe</t>
  </si>
  <si>
    <t>Raumgruppe</t>
  </si>
  <si>
    <t>Gesamtpreis jährlich netto</t>
  </si>
  <si>
    <t>Reinigungsstunden pro Jahr</t>
  </si>
  <si>
    <t>Stundensatz netto</t>
  </si>
  <si>
    <t>Zusammenfassung</t>
  </si>
  <si>
    <t>Leistung</t>
  </si>
  <si>
    <t>Gesamtsumme</t>
  </si>
  <si>
    <t>Preiszusammenfassung</t>
  </si>
  <si>
    <t>Stundensatz laufende Unterhaltsreinigung</t>
  </si>
  <si>
    <t>Legende Leistungsintervalle</t>
  </si>
  <si>
    <t xml:space="preserve"> - Im Register "Zusammenfassung" werden Angaben zu den geschätzten jährlichen Reinigungsumfängen gemacht.</t>
  </si>
  <si>
    <t>Teppich</t>
  </si>
  <si>
    <t>Reinigungsstunden jährlich</t>
  </si>
  <si>
    <t xml:space="preserve">  Für das Angebot ist eine Unterschreitung (niedrigere Leistung pro Stunde) erlaubt.</t>
  </si>
  <si>
    <t xml:space="preserve"> - In Spalte E wird die maximale Leistung pro Stunde zu den einzelnen Raumgruppen angegeben. Diese Leistungswerte dürfen in keinem Objekt in keinem Raum überschritten werden. </t>
  </si>
  <si>
    <t>Angaben Objektleitung</t>
  </si>
  <si>
    <t>Objektleitung</t>
  </si>
  <si>
    <t>Zusammenfassung Aufsicht</t>
  </si>
  <si>
    <t>Turnus für die Anwesenheit (Anzahl/Woche)</t>
  </si>
  <si>
    <t>Angaben zur Betreuung</t>
  </si>
  <si>
    <t>des Bieters</t>
  </si>
  <si>
    <t>Turnus für die Anwesenheit der Objektleitung (Anzahl/Woche)</t>
  </si>
  <si>
    <t>Vollreinigung</t>
  </si>
  <si>
    <t>Reinigungs-fläche</t>
  </si>
  <si>
    <t>Aufenthalts- und Sozialräume
(Personalaufenthaltsräume, Garderoben, Umkleideräume, Sanitätsräume, Teeküchen, Verteiler- und Spülküchen, Kochküchen, Lehrküchen, Speisevorrats- und Kühlräume, Ausstellungsräume, Clubraum, Schlafräume, Verabschiedungsraum; Vereinsraum)</t>
  </si>
  <si>
    <t>Stundenverrechnungssatz Objektleitung</t>
  </si>
  <si>
    <t>Bemerkungen, Hinweise</t>
  </si>
  <si>
    <t>Adressdaten:</t>
  </si>
  <si>
    <t>Objektliste</t>
  </si>
  <si>
    <t>PLZ, Ort</t>
  </si>
  <si>
    <t>Grundfläche</t>
  </si>
  <si>
    <t>Jahresreinigungs-fläche</t>
  </si>
  <si>
    <t>Reinigungsart</t>
  </si>
  <si>
    <t>Vertragsbeginn:</t>
  </si>
  <si>
    <t>Gebäudename</t>
  </si>
  <si>
    <t>Formel Reinigungsstunden</t>
  </si>
  <si>
    <t>Formel Gesamtpreis</t>
  </si>
  <si>
    <t>Reinigungsfläche Vollreinigung</t>
  </si>
  <si>
    <t>Reinigungszeit Vollreinigung</t>
  </si>
  <si>
    <t>Formel Grundfläche</t>
  </si>
  <si>
    <t>Formel Jahresreinigungsfläche</t>
  </si>
  <si>
    <r>
      <rPr>
        <b/>
        <u/>
        <sz val="11"/>
        <color indexed="8"/>
        <rFont val="Arial"/>
        <family val="2"/>
      </rPr>
      <t xml:space="preserve">Hinweis: </t>
    </r>
    <r>
      <rPr>
        <b/>
        <sz val="11"/>
        <color indexed="8"/>
        <rFont val="Arial"/>
        <family val="2"/>
      </rPr>
      <t>Die Namen der Tabellenblätter müssen mit dem Namen der Liegenschaft in den Linken Tabellen übereinstimmen (auf Leerzeichen achten)!</t>
    </r>
  </si>
  <si>
    <t>Laufende Unterhaltsreinigung</t>
  </si>
  <si>
    <t xml:space="preserve"> - Tragen Sie in den grün markierten Zellen Ihre grundsätzlichen Reinigungsleistungen je Raumgruppe (Spalte F) ein.</t>
  </si>
  <si>
    <t xml:space="preserve"> - Tragen Sie in den grün markierten Zellen Ihre Firmen- sowie Adressdaten ein.</t>
  </si>
  <si>
    <t>Hier links den Vertragbeginn eintragen. Das Datum wird in die Preisblätter übernommen.</t>
  </si>
  <si>
    <t>Leistungsart</t>
  </si>
  <si>
    <r>
      <t>Sonderleistungen im Stundenaufwand</t>
    </r>
    <r>
      <rPr>
        <b/>
        <vertAlign val="superscript"/>
        <sz val="11"/>
        <color indexed="8"/>
        <rFont val="Arial"/>
        <family val="2"/>
      </rPr>
      <t xml:space="preserve"> *</t>
    </r>
  </si>
  <si>
    <t>* Der jährliche Aufwand wurde geschätzt. Es besteht kein Anspruch auf Vergütung des geschätzten Aufwands (Reinigungsflächen, Stundenangaben). Die Leistungen werden bei Bedarf beauftragt. Es ist davon auszugehen, dass der Aufwand der jeweiligen Leistung auch sehr kleinteilig ausfällt (&lt;50 m², ca. 0,5 h je Reinigung, 1 Tag)</t>
  </si>
  <si>
    <t>Hinweis:</t>
  </si>
  <si>
    <t>Bezeichnung</t>
  </si>
  <si>
    <t>eingesetzte Mitarbeiter (MA)</t>
  </si>
  <si>
    <t>Die Formeln in den Spalten erscheinen nur wenn eine Liegenschaft eingetragen ist, dann entsprechend in die Tabellen kopieren (nur als Wert einfügen) und jede Zelle mit F2 und Enter bestätigen oder man kann alle Zellen einer Spalte markieren, dann über "Daten", "Text in Spalten" und "Fertig stellen" klicken, dann weden alle Zellen gleichzeitig aktualisiert.</t>
  </si>
  <si>
    <t>Angaben Sonderreinigung auf Abruf</t>
  </si>
  <si>
    <t>Angaben Grundreinigung auf Abruf</t>
  </si>
  <si>
    <t>Sonderreinigung auf Abruf</t>
  </si>
  <si>
    <t>Stundensatz (EUR/h)
Sonderreinigung auf Abruf</t>
  </si>
  <si>
    <t>Grundreinigung auf Abruf</t>
  </si>
  <si>
    <t>Stundensatz (EUR/h)
Grundreinigung auf Abruf</t>
  </si>
  <si>
    <t>(für nicht im LV erfasste Leistungen)</t>
  </si>
  <si>
    <t>Sonderleistungen auf Abruf im Stundenaufwand</t>
  </si>
  <si>
    <t>Jahrespreis Vollreinigung</t>
  </si>
  <si>
    <t xml:space="preserve">48282 Emsdetten </t>
  </si>
  <si>
    <t xml:space="preserve">Volkshochschule </t>
  </si>
  <si>
    <t>Am Markt 9-10</t>
  </si>
  <si>
    <t xml:space="preserve">KG </t>
  </si>
  <si>
    <t>1</t>
  </si>
  <si>
    <t>2</t>
  </si>
  <si>
    <t>3</t>
  </si>
  <si>
    <t>4</t>
  </si>
  <si>
    <t>5</t>
  </si>
  <si>
    <t>6</t>
  </si>
  <si>
    <t>7</t>
  </si>
  <si>
    <t>8</t>
  </si>
  <si>
    <t>9</t>
  </si>
  <si>
    <t>10</t>
  </si>
  <si>
    <t>11</t>
  </si>
  <si>
    <t>12</t>
  </si>
  <si>
    <t>13</t>
  </si>
  <si>
    <t>14</t>
  </si>
  <si>
    <t>Besprechung</t>
  </si>
  <si>
    <t xml:space="preserve">A </t>
  </si>
  <si>
    <t xml:space="preserve">Flur </t>
  </si>
  <si>
    <t>EG</t>
  </si>
  <si>
    <t xml:space="preserve">Eingangsbereich </t>
  </si>
  <si>
    <t>Beh.-WC</t>
  </si>
  <si>
    <t>Büro 1</t>
  </si>
  <si>
    <t>Büro 2</t>
  </si>
  <si>
    <t>Foyer</t>
  </si>
  <si>
    <t>Info</t>
  </si>
  <si>
    <t>Beratung</t>
  </si>
  <si>
    <t xml:space="preserve">Aufzug </t>
  </si>
  <si>
    <t xml:space="preserve">Besprechung </t>
  </si>
  <si>
    <t>WC</t>
  </si>
  <si>
    <t>Büro 3</t>
  </si>
  <si>
    <t>Büro 4</t>
  </si>
  <si>
    <t>Büro 5</t>
  </si>
  <si>
    <t>Vorraum</t>
  </si>
  <si>
    <t>Nadelvlies</t>
  </si>
  <si>
    <t>PVC</t>
  </si>
  <si>
    <t>jährlich kalk. unproduktive Zeit für Kontrolle und Aufsicht des Reinigungspersonals bezogen auf die laufende Unterhaltsreinigung über die gesamte Vertragslaufzeit
(in Stunden pro Jahr)</t>
  </si>
  <si>
    <t>Volkshochschule Emsdetten-Greven-Saerbeck</t>
  </si>
  <si>
    <t>Volkshochschule</t>
  </si>
  <si>
    <t>KG</t>
  </si>
  <si>
    <t>Archiv</t>
  </si>
  <si>
    <t xml:space="preserve">Personal Küche </t>
  </si>
  <si>
    <t>Pumi/Müll</t>
  </si>
  <si>
    <t>WC-Damen</t>
  </si>
  <si>
    <t>WC-Herren</t>
  </si>
  <si>
    <t>Lager</t>
  </si>
  <si>
    <t>Tresor I</t>
  </si>
  <si>
    <t>Sozialraum</t>
  </si>
  <si>
    <t>Flur</t>
  </si>
  <si>
    <t>Treppe</t>
  </si>
  <si>
    <t>OG</t>
  </si>
  <si>
    <t>Riffelblech</t>
  </si>
  <si>
    <t xml:space="preserve">Die Kosten für die Objektleitung sind in folgender Position der Stundenverrechnungssatzkalkulation (05 Vorlage Kalkulation SVS) für die Reinigungskraft Unterhalts-reinigung berücksichtigt: Position Nr(n).:
</t>
  </si>
  <si>
    <t>Die Kosten für die Objektleitung laut der Stundenverrechnungssatzkalkulation für die Reinigungskraft 
(05 Vorlage Kalkulation SVS) betragen in EUR:</t>
  </si>
  <si>
    <t xml:space="preserve">Die Kosten für Objektleitung sind in folgender Position der Stundenverrechnungssatzkalkulation (05 Vorlage Kalkulation SVS) für die Reinigungskraft Unterhaltsreinigung berücksichtigt: Position Nr(n).:
</t>
  </si>
  <si>
    <t>Die Kosten für die Objektleitung laut der Stundenverrechnungssatzkalkulation für die Reinigungskraft (05 Vorlage Kalkulation SVS) betragen in EUR:</t>
  </si>
  <si>
    <t xml:space="preserve"> - Öffnungszeiten des Gebäudes: Mo.-Mi.-Fr.. 8:30 Uhr - 12:30 Uhr, Mo.-Mi. 14.00 Uhr - 16:00 Uhr, Do. 14.00 Uhr - 17.00 Uhr, Di vormittags geschlossen. Jeden 1sten und 3ten Samstag von 10:00 - 13:00 Uhr</t>
  </si>
  <si>
    <t xml:space="preserve"> - Reinigungsarbeiten: täglich außerhalb der Geschäftszeiten</t>
  </si>
  <si>
    <t xml:space="preserve"> - Schließzeiten: In der Regel in der Weihnachtswoche</t>
  </si>
  <si>
    <t xml:space="preserve"> - Der Einsatz einer Waschmaschine im Objekt ist nicht gestattet.</t>
  </si>
  <si>
    <t xml:space="preserve"> - Zuständigkeit für das Leeren und Säubern von Abfallbehältern sowie das Zuführen der Abfälle zur Verwertung (Entsorgung in Abfallcontainern): Reinigungskraft</t>
  </si>
  <si>
    <t xml:space="preserve"> - Abfallfraktionen: Restabfall, Papier/Pappe, Bioabfall, gelber Sack</t>
  </si>
  <si>
    <t xml:space="preserve"> - Erhöhter Reinigungsaufwand:Teppichboden im Eingangsbereich</t>
  </si>
  <si>
    <t xml:space="preserve"> - Zur Verfügung stehende Putzmittelräume: 1 Stck. im KG</t>
  </si>
  <si>
    <t xml:space="preserve"> - Entfernung zwischen Abfalltonnen und Gebäude: 30 m</t>
  </si>
  <si>
    <t xml:space="preserve">   - Zu schließende Räume, Eingangstür, Zugang zu Kellerräumen (Müllentsorgung) Nachbargebäude</t>
  </si>
  <si>
    <t xml:space="preserve">monatl. Kosten für Unterhaltsreinigung </t>
  </si>
  <si>
    <t>Weihnachtswoche geschlossen</t>
  </si>
  <si>
    <t>Für das Zuschlagskriterium "Qualität - Reinigungszeit pro Jahr (laufende Unterhaltsreinigung) werden die Summe der Stunden der Zellen (B63) zugrunde gelegt</t>
  </si>
  <si>
    <t>Angaben laufende Unterhaltsreinigung:</t>
  </si>
  <si>
    <t xml:space="preserve"> - Um genauere Informationen zum Objekt zu erhalten, klicken Sie am unteren Bildschirmrand auf die einzelnen Registerkarte/Objekt.</t>
  </si>
  <si>
    <t>Sie befinden sich in der Hilfstabelle. Von hier aus können Sie grundlegende Angaben zur Reinigungsleistung der einzelnen Raumgruppen  sowie Ihre individuellen Stundensätze für das Objekt bzw. Reinigungsarten angeben. Für jedes Objekt wurde ein Register mit dem entsprechenden Preisblatt angelegt. Diese befinden sich am unteren Bildschirmrand. Um genauere Informationen zum Objekt zu erhalten, klicken Sie auf das entsprechende Objekt/Register.  Alle Eingaben, die in der Hilfstabelle vorgenommen werden, sind mit den einzelnen Objekten bzw. der Zusammenfassung (Register) verknüpft und werden automatisch übertragen.</t>
  </si>
  <si>
    <r>
      <rPr>
        <b/>
        <u/>
        <sz val="11"/>
        <color theme="0"/>
        <rFont val="Arial"/>
        <family val="2"/>
      </rPr>
      <t xml:space="preserve">Hinweis: </t>
    </r>
    <r>
      <rPr>
        <b/>
        <sz val="11"/>
        <color theme="0"/>
        <rFont val="Arial"/>
        <family val="2"/>
      </rPr>
      <t>Die Namen der Tabellenblätter müssen mit dem Namen der Liegenschaft in den Linken Tabellen übereinstimmen (auf Leerzeichen achten)!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</si>
</sst>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_-;\-* #,##0.00\ _€_-;_-* &quot;-&quot;??\ _€_-;_-@_-"/>
    <numFmt numFmtId="165" formatCode="0.00\ &quot;m²&quot;"/>
    <numFmt numFmtId="166" formatCode="0.00\ &quot;Std.&quot;"/>
    <numFmt numFmtId="167" formatCode="#,##0.00\ &quot;€&quot;"/>
    <numFmt numFmtId="168" formatCode="0.0"/>
    <numFmt numFmtId="169" formatCode="0\ &quot;m²/h&quot;"/>
    <numFmt numFmtId="170" formatCode="0.00\ &quot;Std&quot;"/>
    <numFmt numFmtId="171" formatCode="0.00\ &quot;m²/h.&quot;"/>
    <numFmt numFmtId="172" formatCode="0\ &quot;MA&quot;"/>
    <numFmt numFmtId="173" formatCode="_-* #,##0.00\ &quot;DM&quot;_-;\-* #,##0.00\ &quot;DM&quot;_-;_-* &quot;-&quot;??\ &quot;DM&quot;_-;_-@_-"/>
    <numFmt numFmtId="174" formatCode="0\ &quot;m²/Std.&quot;"/>
    <numFmt numFmtId="175" formatCode="_-* #,##0.00&quot; DM&quot;_-;\-* #,##0.00&quot; DM&quot;_-;_-* \-??&quot; DM&quot;_-;_-@_-"/>
    <numFmt numFmtId="176" formatCode="_-* #,##0.00&quot; €&quot;_-;\-* #,##0.00&quot; €&quot;_-;_-* \-??&quot; €&quot;_-;_-@_-"/>
  </numFmts>
  <fonts count="69" x14ac:knownFonts="1">
    <font>
      <sz val="11"/>
      <color theme="1"/>
      <name val="Calibri"/>
      <family val="2"/>
      <scheme val="minor"/>
    </font>
    <font>
      <sz val="11"/>
      <color indexed="8"/>
      <name val="Calibri"/>
      <family val="2"/>
    </font>
    <font>
      <b/>
      <sz val="11"/>
      <name val="Arial"/>
      <family val="2"/>
    </font>
    <font>
      <sz val="9"/>
      <name val="Arial"/>
      <family val="2"/>
    </font>
    <font>
      <b/>
      <sz val="9"/>
      <name val="Arial"/>
      <family val="2"/>
    </font>
    <font>
      <b/>
      <sz val="9"/>
      <color indexed="9"/>
      <name val="Arial"/>
      <family val="2"/>
    </font>
    <font>
      <sz val="10"/>
      <name val="Arial"/>
      <family val="2"/>
    </font>
    <font>
      <b/>
      <sz val="12"/>
      <name val="Arial"/>
      <family val="2"/>
    </font>
    <font>
      <sz val="11"/>
      <name val="Arial"/>
      <family val="2"/>
    </font>
    <font>
      <b/>
      <sz val="10"/>
      <name val="Arial"/>
      <family val="2"/>
    </font>
    <font>
      <sz val="12"/>
      <name val="Arial"/>
      <family val="2"/>
    </font>
    <font>
      <sz val="8"/>
      <name val="Arial"/>
      <family val="2"/>
    </font>
    <font>
      <b/>
      <u/>
      <sz val="12"/>
      <name val="Arial"/>
      <family val="2"/>
    </font>
    <font>
      <b/>
      <sz val="20"/>
      <name val="Arial"/>
      <family val="2"/>
    </font>
    <font>
      <b/>
      <sz val="18"/>
      <name val="Arial"/>
      <family val="2"/>
    </font>
    <font>
      <sz val="12"/>
      <name val="Arial Narrow"/>
      <family val="2"/>
    </font>
    <font>
      <sz val="9"/>
      <color indexed="8"/>
      <name val="Arial"/>
      <family val="2"/>
    </font>
    <font>
      <sz val="12"/>
      <name val="Arial Narrow"/>
      <family val="2"/>
    </font>
    <font>
      <sz val="10"/>
      <name val="Arial"/>
      <family val="2"/>
    </font>
    <font>
      <b/>
      <sz val="16"/>
      <name val="Arial"/>
      <family val="2"/>
    </font>
    <font>
      <b/>
      <vertAlign val="superscript"/>
      <sz val="11"/>
      <color indexed="8"/>
      <name val="Arial"/>
      <family val="2"/>
    </font>
    <font>
      <sz val="11"/>
      <color indexed="8"/>
      <name val="Calibri"/>
      <family val="2"/>
    </font>
    <font>
      <b/>
      <sz val="11"/>
      <color indexed="8"/>
      <name val="Calibri"/>
      <family val="2"/>
    </font>
    <font>
      <sz val="11"/>
      <color indexed="8"/>
      <name val="Arial"/>
      <family val="2"/>
    </font>
    <font>
      <b/>
      <sz val="11"/>
      <color indexed="8"/>
      <name val="Arial"/>
      <family val="2"/>
    </font>
    <font>
      <b/>
      <sz val="12"/>
      <color indexed="8"/>
      <name val="Arial"/>
      <family val="2"/>
    </font>
    <font>
      <b/>
      <sz val="9"/>
      <color indexed="8"/>
      <name val="Arial"/>
      <family val="2"/>
    </font>
    <font>
      <b/>
      <sz val="16"/>
      <color indexed="8"/>
      <name val="Arial"/>
      <family val="2"/>
    </font>
    <font>
      <sz val="7"/>
      <color indexed="8"/>
      <name val="Verdana"/>
      <family val="2"/>
    </font>
    <font>
      <b/>
      <sz val="14"/>
      <color indexed="8"/>
      <name val="Arial"/>
      <family val="2"/>
    </font>
    <font>
      <b/>
      <sz val="18"/>
      <color indexed="8"/>
      <name val="Arial"/>
      <family val="2"/>
    </font>
    <font>
      <sz val="11"/>
      <color indexed="9"/>
      <name val="Calibri"/>
      <family val="2"/>
    </font>
    <font>
      <b/>
      <sz val="11"/>
      <color indexed="63"/>
      <name val="Calibri"/>
      <family val="2"/>
    </font>
    <font>
      <b/>
      <sz val="11"/>
      <color indexed="52"/>
      <name val="Calibri"/>
      <family val="2"/>
    </font>
    <font>
      <sz val="11"/>
      <color indexed="62"/>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0"/>
      <name val="Arial"/>
      <family val="2"/>
    </font>
    <font>
      <b/>
      <sz val="20"/>
      <color indexed="8"/>
      <name val="Arial"/>
      <family val="2"/>
    </font>
    <font>
      <sz val="10"/>
      <color indexed="8"/>
      <name val="Arial"/>
      <family val="2"/>
    </font>
    <font>
      <b/>
      <sz val="14"/>
      <name val="Arial"/>
      <family val="2"/>
    </font>
    <font>
      <sz val="10"/>
      <name val="Arial"/>
      <family val="2"/>
      <charset val="1"/>
    </font>
    <font>
      <sz val="11"/>
      <color theme="1"/>
      <name val="Calibri"/>
      <family val="2"/>
      <scheme val="minor"/>
    </font>
    <font>
      <u/>
      <sz val="11"/>
      <color theme="10"/>
      <name val="Calibri"/>
      <family val="2"/>
      <scheme val="minor"/>
    </font>
    <font>
      <sz val="10"/>
      <color theme="1"/>
      <name val="Arial"/>
      <family val="2"/>
    </font>
    <font>
      <sz val="11"/>
      <color theme="1"/>
      <name val="Arial"/>
      <family val="2"/>
    </font>
    <font>
      <sz val="9"/>
      <color theme="1"/>
      <name val="Arial"/>
      <family val="2"/>
    </font>
    <font>
      <b/>
      <sz val="18"/>
      <color rgb="FFFF0000"/>
      <name val="Arial"/>
      <family val="2"/>
    </font>
    <font>
      <b/>
      <sz val="11"/>
      <color rgb="FFFF0000"/>
      <name val="Arial"/>
      <family val="2"/>
    </font>
    <font>
      <b/>
      <sz val="9"/>
      <color theme="1"/>
      <name val="Arial"/>
      <family val="2"/>
    </font>
    <font>
      <b/>
      <sz val="9"/>
      <color theme="0"/>
      <name val="Arial"/>
      <family val="2"/>
    </font>
    <font>
      <sz val="8"/>
      <color theme="1"/>
      <name val="Arial"/>
      <family val="2"/>
    </font>
    <font>
      <sz val="11"/>
      <color theme="0"/>
      <name val="Arial"/>
      <family val="2"/>
    </font>
    <font>
      <b/>
      <sz val="11"/>
      <color theme="1"/>
      <name val="Arial"/>
      <family val="2"/>
    </font>
    <font>
      <b/>
      <sz val="10"/>
      <color indexed="8"/>
      <name val="Arial"/>
      <family val="2"/>
    </font>
    <font>
      <b/>
      <u/>
      <sz val="11"/>
      <color indexed="8"/>
      <name val="Arial"/>
      <family val="2"/>
    </font>
    <font>
      <b/>
      <u/>
      <sz val="16"/>
      <name val="Arial"/>
      <family val="2"/>
    </font>
    <font>
      <sz val="8"/>
      <name val="Calibri"/>
      <family val="2"/>
      <scheme val="minor"/>
    </font>
    <font>
      <b/>
      <sz val="11"/>
      <color theme="0"/>
      <name val="Arial"/>
      <family val="2"/>
    </font>
    <font>
      <b/>
      <u/>
      <sz val="11"/>
      <color theme="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9"/>
        <bgColor indexed="64"/>
      </patternFill>
    </fill>
    <fill>
      <patternFill patternType="solid">
        <fgColor indexed="8"/>
        <bgColor indexed="64"/>
      </patternFill>
    </fill>
    <fill>
      <patternFill patternType="solid">
        <fgColor indexed="55"/>
        <bgColor indexed="64"/>
      </patternFill>
    </fill>
    <fill>
      <patternFill patternType="solid">
        <fgColor theme="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s>
  <borders count="78">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s>
  <cellStyleXfs count="18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2" fillId="20" borderId="1" applyNumberFormat="0" applyAlignment="0" applyProtection="0"/>
    <xf numFmtId="0" fontId="32" fillId="20" borderId="1" applyNumberFormat="0" applyAlignment="0" applyProtection="0"/>
    <xf numFmtId="0" fontId="33" fillId="20" borderId="2" applyNumberFormat="0" applyAlignment="0" applyProtection="0"/>
    <xf numFmtId="0" fontId="33" fillId="20" borderId="2" applyNumberFormat="0" applyAlignment="0" applyProtection="0"/>
    <xf numFmtId="0" fontId="34" fillId="7" borderId="2" applyNumberFormat="0" applyAlignment="0" applyProtection="0"/>
    <xf numFmtId="0" fontId="34" fillId="7" borderId="2" applyNumberFormat="0" applyAlignment="0" applyProtection="0"/>
    <xf numFmtId="0" fontId="22" fillId="0" borderId="3" applyNumberFormat="0" applyFill="0" applyAlignment="0" applyProtection="0"/>
    <xf numFmtId="0" fontId="22" fillId="0" borderId="3"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6" fillId="4" borderId="0" applyNumberFormat="0" applyBorder="0" applyAlignment="0" applyProtection="0"/>
    <xf numFmtId="0" fontId="36" fillId="4" borderId="0" applyNumberFormat="0" applyBorder="0" applyAlignment="0" applyProtection="0"/>
    <xf numFmtId="0" fontId="52" fillId="0" borderId="0" applyNumberFormat="0" applyFill="0" applyBorder="0" applyAlignment="0" applyProtection="0"/>
    <xf numFmtId="164" fontId="5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5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37" fillId="21" borderId="0" applyNumberFormat="0" applyBorder="0" applyAlignment="0" applyProtection="0"/>
    <xf numFmtId="0" fontId="37" fillId="21" borderId="0" applyNumberFormat="0" applyBorder="0" applyAlignment="0" applyProtection="0"/>
    <xf numFmtId="0" fontId="6" fillId="22" borderId="4" applyNumberFormat="0" applyFont="0" applyAlignment="0" applyProtection="0"/>
    <xf numFmtId="0" fontId="6" fillId="22" borderId="4" applyNumberFormat="0" applyFont="0" applyAlignment="0" applyProtection="0"/>
    <xf numFmtId="0" fontId="6" fillId="22" borderId="4" applyNumberFormat="0" applyFont="0" applyAlignment="0" applyProtection="0"/>
    <xf numFmtId="0" fontId="6" fillId="22" borderId="4" applyNumberFormat="0" applyFont="0" applyAlignment="0" applyProtection="0"/>
    <xf numFmtId="9" fontId="1" fillId="0" borderId="0" applyFont="0" applyFill="0" applyBorder="0" applyAlignment="0" applyProtection="0"/>
    <xf numFmtId="0" fontId="38" fillId="3" borderId="0" applyNumberFormat="0" applyBorder="0" applyAlignment="0" applyProtection="0"/>
    <xf numFmtId="0" fontId="38" fillId="3" borderId="0" applyNumberFormat="0" applyBorder="0" applyAlignment="0" applyProtection="0"/>
    <xf numFmtId="0" fontId="6" fillId="0" borderId="0"/>
    <xf numFmtId="0" fontId="6" fillId="0" borderId="0"/>
    <xf numFmtId="0" fontId="46" fillId="0" borderId="0"/>
    <xf numFmtId="0" fontId="6" fillId="0" borderId="0"/>
    <xf numFmtId="0" fontId="1" fillId="0" borderId="0"/>
    <xf numFmtId="0" fontId="1" fillId="0" borderId="0"/>
    <xf numFmtId="0" fontId="6" fillId="0" borderId="0"/>
    <xf numFmtId="0" fontId="15" fillId="0" borderId="0"/>
    <xf numFmtId="0" fontId="6" fillId="0" borderId="0"/>
    <xf numFmtId="0" fontId="6" fillId="0" borderId="0"/>
    <xf numFmtId="0" fontId="51" fillId="0" borderId="0"/>
    <xf numFmtId="0" fontId="6" fillId="0" borderId="0"/>
    <xf numFmtId="0" fontId="15" fillId="0" borderId="0"/>
    <xf numFmtId="0" fontId="1" fillId="0" borderId="0"/>
    <xf numFmtId="0" fontId="51" fillId="0" borderId="0"/>
    <xf numFmtId="0" fontId="6" fillId="0" borderId="0"/>
    <xf numFmtId="0" fontId="51" fillId="0" borderId="0"/>
    <xf numFmtId="0" fontId="15" fillId="0" borderId="0"/>
    <xf numFmtId="0" fontId="6" fillId="0" borderId="0"/>
    <xf numFmtId="0" fontId="6" fillId="0" borderId="0"/>
    <xf numFmtId="0" fontId="17" fillId="0" borderId="0"/>
    <xf numFmtId="0" fontId="15" fillId="0" borderId="0"/>
    <xf numFmtId="0" fontId="15" fillId="0" borderId="0"/>
    <xf numFmtId="0" fontId="51" fillId="0" borderId="0"/>
    <xf numFmtId="0" fontId="51" fillId="0" borderId="0"/>
    <xf numFmtId="0" fontId="15" fillId="0" borderId="0"/>
    <xf numFmtId="0" fontId="18" fillId="0" borderId="0"/>
    <xf numFmtId="0" fontId="6" fillId="0" borderId="0"/>
    <xf numFmtId="0" fontId="6" fillId="0" borderId="0"/>
    <xf numFmtId="0" fontId="6" fillId="0" borderId="0"/>
    <xf numFmtId="0" fontId="6" fillId="0" borderId="0"/>
    <xf numFmtId="0" fontId="6" fillId="0" borderId="0"/>
    <xf numFmtId="0" fontId="53" fillId="0" borderId="0"/>
    <xf numFmtId="0" fontId="53" fillId="0" borderId="0"/>
    <xf numFmtId="0" fontId="48" fillId="0" borderId="0"/>
    <xf numFmtId="0" fontId="50" fillId="0" borderId="0"/>
    <xf numFmtId="0" fontId="6" fillId="0" borderId="0"/>
    <xf numFmtId="0" fontId="6" fillId="0" borderId="0"/>
    <xf numFmtId="0" fontId="48" fillId="0" borderId="0"/>
    <xf numFmtId="0" fontId="40" fillId="0" borderId="5" applyNumberFormat="0" applyFill="0" applyAlignment="0" applyProtection="0"/>
    <xf numFmtId="0" fontId="40" fillId="0" borderId="5"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3" fillId="0" borderId="8" applyNumberFormat="0" applyFill="0" applyAlignment="0" applyProtection="0"/>
    <xf numFmtId="0" fontId="43" fillId="0" borderId="8" applyNumberFormat="0" applyFill="0" applyAlignment="0" applyProtection="0"/>
    <xf numFmtId="44" fontId="2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176" fontId="1" fillId="0" borderId="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75" fontId="1" fillId="0" borderId="0" applyFill="0" applyBorder="0" applyAlignment="0" applyProtection="0"/>
    <xf numFmtId="173"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176" fontId="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175" fontId="1" fillId="0" borderId="0" applyFill="0" applyBorder="0" applyAlignment="0" applyProtection="0"/>
    <xf numFmtId="173"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176" fontId="1" fillId="0" borderId="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176" fontId="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6"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176" fontId="1" fillId="0" borderId="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23" borderId="9" applyNumberFormat="0" applyAlignment="0" applyProtection="0"/>
    <xf numFmtId="0" fontId="45" fillId="23" borderId="9" applyNumberFormat="0" applyAlignment="0" applyProtection="0"/>
  </cellStyleXfs>
  <cellXfs count="461">
    <xf numFmtId="0" fontId="0" fillId="0" borderId="0" xfId="0"/>
    <xf numFmtId="49" fontId="2" fillId="24" borderId="0" xfId="0" applyNumberFormat="1" applyFont="1" applyFill="1" applyAlignment="1">
      <alignment horizontal="left"/>
    </xf>
    <xf numFmtId="167" fontId="5" fillId="25" borderId="0" xfId="0" applyNumberFormat="1" applyFont="1" applyFill="1"/>
    <xf numFmtId="0" fontId="23" fillId="24" borderId="0" xfId="0" applyFont="1" applyFill="1"/>
    <xf numFmtId="1" fontId="3" fillId="24" borderId="15" xfId="0" applyNumberFormat="1" applyFont="1" applyFill="1" applyBorder="1" applyAlignment="1">
      <alignment horizontal="center"/>
    </xf>
    <xf numFmtId="166" fontId="3" fillId="24" borderId="15" xfId="0" applyNumberFormat="1" applyFont="1" applyFill="1" applyBorder="1"/>
    <xf numFmtId="167" fontId="3" fillId="24" borderId="15" xfId="0" applyNumberFormat="1" applyFont="1" applyFill="1" applyBorder="1"/>
    <xf numFmtId="171" fontId="4" fillId="24" borderId="17" xfId="0" applyNumberFormat="1" applyFont="1" applyFill="1" applyBorder="1"/>
    <xf numFmtId="49" fontId="3" fillId="24" borderId="24" xfId="0" applyNumberFormat="1" applyFont="1" applyFill="1" applyBorder="1" applyAlignment="1">
      <alignment horizontal="left"/>
    </xf>
    <xf numFmtId="0" fontId="7" fillId="24" borderId="25" xfId="0" applyFont="1" applyFill="1" applyBorder="1" applyAlignment="1">
      <alignment horizontal="center" vertical="center" wrapText="1"/>
    </xf>
    <xf numFmtId="0" fontId="7" fillId="24" borderId="0" xfId="0" applyFont="1" applyFill="1" applyAlignment="1">
      <alignment horizontal="center" vertical="center" wrapText="1"/>
    </xf>
    <xf numFmtId="0" fontId="12" fillId="24" borderId="25" xfId="0" applyFont="1" applyFill="1" applyBorder="1" applyAlignment="1">
      <alignment horizontal="left" vertical="center" wrapText="1"/>
    </xf>
    <xf numFmtId="0" fontId="12" fillId="24" borderId="0" xfId="0" applyFont="1" applyFill="1" applyAlignment="1">
      <alignment horizontal="left" vertical="center" wrapText="1"/>
    </xf>
    <xf numFmtId="0" fontId="9" fillId="24" borderId="0" xfId="0" applyFont="1" applyFill="1" applyAlignment="1">
      <alignment horizontal="center" vertical="center" wrapText="1"/>
    </xf>
    <xf numFmtId="0" fontId="8" fillId="24" borderId="0" xfId="0" applyFont="1" applyFill="1" applyAlignment="1">
      <alignment horizontal="center" vertical="center"/>
    </xf>
    <xf numFmtId="0" fontId="10" fillId="24" borderId="0" xfId="0" applyFont="1" applyFill="1" applyAlignment="1">
      <alignment horizontal="center" vertical="center"/>
    </xf>
    <xf numFmtId="0" fontId="7" fillId="24" borderId="0" xfId="0" applyFont="1" applyFill="1" applyAlignment="1">
      <alignment vertical="center" wrapText="1"/>
    </xf>
    <xf numFmtId="0" fontId="2" fillId="26" borderId="20" xfId="0" applyFont="1" applyFill="1" applyBorder="1"/>
    <xf numFmtId="0" fontId="2" fillId="26" borderId="21" xfId="0" applyFont="1" applyFill="1" applyBorder="1"/>
    <xf numFmtId="0" fontId="8" fillId="26" borderId="25" xfId="0" applyFont="1" applyFill="1" applyBorder="1"/>
    <xf numFmtId="0" fontId="8" fillId="26" borderId="0" xfId="0" applyFont="1" applyFill="1"/>
    <xf numFmtId="49" fontId="8" fillId="24" borderId="24" xfId="0" applyNumberFormat="1" applyFont="1" applyFill="1" applyBorder="1" applyAlignment="1">
      <alignment horizontal="right"/>
    </xf>
    <xf numFmtId="49" fontId="8" fillId="24" borderId="27" xfId="0" applyNumberFormat="1" applyFont="1" applyFill="1" applyBorder="1"/>
    <xf numFmtId="167" fontId="26" fillId="24" borderId="28" xfId="0" applyNumberFormat="1" applyFont="1" applyFill="1" applyBorder="1"/>
    <xf numFmtId="167" fontId="26" fillId="24" borderId="29" xfId="0" applyNumberFormat="1" applyFont="1" applyFill="1" applyBorder="1"/>
    <xf numFmtId="0" fontId="9" fillId="24" borderId="0" xfId="0" applyFont="1" applyFill="1" applyAlignment="1">
      <alignment vertical="center" wrapText="1"/>
    </xf>
    <xf numFmtId="0" fontId="8" fillId="24" borderId="0" xfId="0" applyFont="1" applyFill="1"/>
    <xf numFmtId="0" fontId="23" fillId="24" borderId="31" xfId="0" applyFont="1" applyFill="1" applyBorder="1"/>
    <xf numFmtId="0" fontId="23" fillId="24" borderId="32" xfId="0" applyFont="1" applyFill="1" applyBorder="1"/>
    <xf numFmtId="0" fontId="23" fillId="24" borderId="33" xfId="0" applyFont="1" applyFill="1" applyBorder="1"/>
    <xf numFmtId="0" fontId="24" fillId="24" borderId="0" xfId="0" applyFont="1" applyFill="1" applyAlignment="1">
      <alignment horizontal="center"/>
    </xf>
    <xf numFmtId="0" fontId="22" fillId="24" borderId="0" xfId="0" applyFont="1" applyFill="1" applyAlignment="1">
      <alignment horizontal="center"/>
    </xf>
    <xf numFmtId="0" fontId="2" fillId="24" borderId="0" xfId="0" applyFont="1" applyFill="1" applyAlignment="1">
      <alignment horizontal="right" vertical="center" wrapText="1"/>
    </xf>
    <xf numFmtId="0" fontId="2" fillId="24" borderId="0" xfId="0" applyFont="1" applyFill="1" applyAlignment="1">
      <alignment horizontal="left" vertical="center" wrapText="1"/>
    </xf>
    <xf numFmtId="0" fontId="23" fillId="24" borderId="0" xfId="0" applyFont="1" applyFill="1" applyAlignment="1">
      <alignment horizontal="center" vertical="center"/>
    </xf>
    <xf numFmtId="0" fontId="9" fillId="24" borderId="0" xfId="0" applyFont="1" applyFill="1" applyAlignment="1">
      <alignment horizontal="left" vertical="center" wrapText="1"/>
    </xf>
    <xf numFmtId="1" fontId="2" fillId="24" borderId="32" xfId="0" applyNumberFormat="1" applyFont="1" applyFill="1" applyBorder="1" applyAlignment="1">
      <alignment horizontal="center"/>
    </xf>
    <xf numFmtId="1" fontId="2" fillId="24" borderId="24" xfId="0" applyNumberFormat="1" applyFont="1" applyFill="1" applyBorder="1" applyAlignment="1">
      <alignment horizontal="center"/>
    </xf>
    <xf numFmtId="49" fontId="8" fillId="24" borderId="34" xfId="0" applyNumberFormat="1" applyFont="1" applyFill="1" applyBorder="1" applyAlignment="1">
      <alignment horizontal="right"/>
    </xf>
    <xf numFmtId="49" fontId="8" fillId="24" borderId="35" xfId="0" applyNumberFormat="1" applyFont="1" applyFill="1" applyBorder="1" applyAlignment="1">
      <alignment horizontal="right"/>
    </xf>
    <xf numFmtId="49" fontId="3" fillId="24" borderId="22" xfId="0" applyNumberFormat="1" applyFont="1" applyFill="1" applyBorder="1" applyAlignment="1">
      <alignment horizontal="left"/>
    </xf>
    <xf numFmtId="0" fontId="7" fillId="24" borderId="0" xfId="0" applyFont="1" applyFill="1" applyAlignment="1">
      <alignment horizontal="left" vertical="center" wrapText="1"/>
    </xf>
    <xf numFmtId="0" fontId="2" fillId="26" borderId="37" xfId="0" applyFont="1" applyFill="1" applyBorder="1"/>
    <xf numFmtId="1" fontId="2" fillId="24" borderId="39" xfId="0" applyNumberFormat="1" applyFont="1" applyFill="1" applyBorder="1" applyAlignment="1">
      <alignment horizontal="center"/>
    </xf>
    <xf numFmtId="1" fontId="2" fillId="24" borderId="12" xfId="0" applyNumberFormat="1" applyFont="1" applyFill="1" applyBorder="1" applyAlignment="1">
      <alignment horizontal="center"/>
    </xf>
    <xf numFmtId="49" fontId="8" fillId="24" borderId="12" xfId="0" applyNumberFormat="1" applyFont="1" applyFill="1" applyBorder="1" applyAlignment="1">
      <alignment horizontal="right"/>
    </xf>
    <xf numFmtId="49" fontId="8" fillId="24" borderId="40" xfId="0" applyNumberFormat="1" applyFont="1" applyFill="1" applyBorder="1"/>
    <xf numFmtId="49" fontId="19" fillId="24" borderId="0" xfId="0" applyNumberFormat="1" applyFont="1" applyFill="1" applyAlignment="1">
      <alignment horizontal="center"/>
    </xf>
    <xf numFmtId="0" fontId="27" fillId="24" borderId="0" xfId="0" applyFont="1" applyFill="1" applyAlignment="1">
      <alignment horizontal="center"/>
    </xf>
    <xf numFmtId="0" fontId="2" fillId="24" borderId="0" xfId="0" applyFont="1" applyFill="1" applyAlignment="1">
      <alignment horizontal="center" vertical="center" wrapText="1"/>
    </xf>
    <xf numFmtId="0" fontId="23" fillId="24" borderId="0" xfId="0" applyFont="1" applyFill="1" applyAlignment="1">
      <alignment vertical="top" wrapText="1"/>
    </xf>
    <xf numFmtId="0" fontId="0" fillId="24" borderId="0" xfId="0" applyFill="1"/>
    <xf numFmtId="0" fontId="23" fillId="26" borderId="41" xfId="0" applyFont="1" applyFill="1" applyBorder="1" applyAlignment="1">
      <alignment horizontal="center" vertical="center" wrapText="1"/>
    </xf>
    <xf numFmtId="0" fontId="23" fillId="26" borderId="42" xfId="0" applyFont="1" applyFill="1" applyBorder="1" applyAlignment="1">
      <alignment horizontal="center" vertical="center" wrapText="1"/>
    </xf>
    <xf numFmtId="0" fontId="24" fillId="24" borderId="0" xfId="0" applyFont="1" applyFill="1"/>
    <xf numFmtId="0" fontId="23" fillId="24" borderId="0" xfId="0" applyFont="1" applyFill="1" applyAlignment="1">
      <alignment horizontal="center" vertical="center" wrapText="1"/>
    </xf>
    <xf numFmtId="0" fontId="28" fillId="24" borderId="0" xfId="0" applyFont="1" applyFill="1"/>
    <xf numFmtId="0" fontId="23" fillId="24" borderId="0" xfId="0" applyFont="1" applyFill="1" applyAlignment="1">
      <alignment horizontal="right" vertical="top"/>
    </xf>
    <xf numFmtId="0" fontId="23" fillId="26" borderId="30" xfId="0" applyFont="1" applyFill="1" applyBorder="1" applyAlignment="1">
      <alignment horizontal="center" vertical="center" wrapText="1"/>
    </xf>
    <xf numFmtId="0" fontId="29" fillId="26" borderId="16" xfId="0" applyFont="1" applyFill="1" applyBorder="1" applyAlignment="1">
      <alignment horizontal="left" vertical="center" wrapText="1"/>
    </xf>
    <xf numFmtId="0" fontId="24" fillId="24" borderId="18" xfId="0" applyFont="1" applyFill="1" applyBorder="1"/>
    <xf numFmtId="166" fontId="24" fillId="24" borderId="16" xfId="0" applyNumberFormat="1" applyFont="1" applyFill="1" applyBorder="1"/>
    <xf numFmtId="167" fontId="24" fillId="24" borderId="17" xfId="132" applyNumberFormat="1" applyFont="1" applyFill="1" applyBorder="1" applyProtection="1"/>
    <xf numFmtId="167" fontId="24" fillId="24" borderId="29" xfId="0" applyNumberFormat="1" applyFont="1" applyFill="1" applyBorder="1"/>
    <xf numFmtId="167" fontId="23" fillId="24" borderId="43" xfId="0" applyNumberFormat="1" applyFont="1" applyFill="1" applyBorder="1"/>
    <xf numFmtId="0" fontId="30" fillId="24" borderId="0" xfId="0" applyFont="1" applyFill="1"/>
    <xf numFmtId="44" fontId="23" fillId="24" borderId="44" xfId="0" applyNumberFormat="1" applyFont="1" applyFill="1" applyBorder="1"/>
    <xf numFmtId="0" fontId="54" fillId="27" borderId="0" xfId="0" applyFont="1" applyFill="1"/>
    <xf numFmtId="0" fontId="2" fillId="24" borderId="15" xfId="0" applyFont="1" applyFill="1" applyBorder="1" applyAlignment="1">
      <alignment horizontal="center" vertical="center" wrapText="1"/>
    </xf>
    <xf numFmtId="0" fontId="2" fillId="24" borderId="52" xfId="0" applyFont="1" applyFill="1" applyBorder="1" applyAlignment="1">
      <alignment horizontal="center" vertical="center" wrapText="1"/>
    </xf>
    <xf numFmtId="0" fontId="9" fillId="27" borderId="0" xfId="0" applyFont="1" applyFill="1" applyAlignment="1">
      <alignment horizontal="left" vertical="center" wrapText="1"/>
    </xf>
    <xf numFmtId="0" fontId="9" fillId="27" borderId="0" xfId="0" applyFont="1" applyFill="1" applyAlignment="1">
      <alignment horizontal="center" vertical="center" wrapText="1"/>
    </xf>
    <xf numFmtId="0" fontId="54" fillId="27" borderId="0" xfId="0" applyFont="1" applyFill="1" applyAlignment="1">
      <alignment horizontal="center" vertical="center"/>
    </xf>
    <xf numFmtId="0" fontId="19" fillId="24" borderId="0" xfId="0" applyFont="1" applyFill="1" applyAlignment="1">
      <alignment horizontal="left" vertical="center"/>
    </xf>
    <xf numFmtId="0" fontId="23" fillId="26" borderId="54" xfId="0" applyFont="1" applyFill="1" applyBorder="1" applyAlignment="1">
      <alignment horizontal="center" vertical="center" wrapText="1"/>
    </xf>
    <xf numFmtId="0" fontId="23" fillId="26" borderId="55" xfId="0" applyFont="1" applyFill="1" applyBorder="1" applyAlignment="1">
      <alignment horizontal="center" vertical="center" wrapText="1"/>
    </xf>
    <xf numFmtId="167" fontId="29" fillId="26" borderId="47" xfId="0" applyNumberFormat="1" applyFont="1" applyFill="1" applyBorder="1" applyAlignment="1">
      <alignment horizontal="right" vertical="center" wrapText="1"/>
    </xf>
    <xf numFmtId="44" fontId="23" fillId="24" borderId="42" xfId="0" applyNumberFormat="1" applyFont="1" applyFill="1" applyBorder="1"/>
    <xf numFmtId="167" fontId="29" fillId="26" borderId="45" xfId="0" applyNumberFormat="1" applyFont="1" applyFill="1" applyBorder="1" applyAlignment="1">
      <alignment horizontal="right" vertical="center" wrapText="1"/>
    </xf>
    <xf numFmtId="165" fontId="24" fillId="24" borderId="56" xfId="0" applyNumberFormat="1" applyFont="1" applyFill="1" applyBorder="1"/>
    <xf numFmtId="167" fontId="24" fillId="24" borderId="57" xfId="0" applyNumberFormat="1" applyFont="1" applyFill="1" applyBorder="1"/>
    <xf numFmtId="0" fontId="23" fillId="26" borderId="16" xfId="0" applyFont="1" applyFill="1" applyBorder="1" applyAlignment="1">
      <alignment horizontal="center" vertical="center" wrapText="1"/>
    </xf>
    <xf numFmtId="167" fontId="23" fillId="24" borderId="48" xfId="148" applyNumberFormat="1" applyFont="1" applyFill="1" applyBorder="1" applyProtection="1"/>
    <xf numFmtId="167" fontId="23" fillId="24" borderId="26" xfId="148" applyNumberFormat="1" applyFont="1" applyFill="1" applyBorder="1" applyProtection="1"/>
    <xf numFmtId="166" fontId="29" fillId="26" borderId="47" xfId="0" applyNumberFormat="1" applyFont="1" applyFill="1" applyBorder="1" applyAlignment="1">
      <alignment horizontal="center" vertical="center" wrapText="1"/>
    </xf>
    <xf numFmtId="167" fontId="24" fillId="24" borderId="58" xfId="132" applyNumberFormat="1" applyFont="1" applyFill="1" applyBorder="1" applyProtection="1"/>
    <xf numFmtId="0" fontId="6" fillId="24" borderId="0" xfId="0" applyFont="1" applyFill="1" applyAlignment="1">
      <alignment vertical="center" wrapText="1"/>
    </xf>
    <xf numFmtId="49" fontId="23" fillId="29" borderId="30" xfId="0" applyNumberFormat="1" applyFont="1" applyFill="1" applyBorder="1" applyAlignment="1" applyProtection="1">
      <alignment horizontal="center" vertical="center"/>
      <protection locked="0"/>
    </xf>
    <xf numFmtId="167" fontId="24" fillId="24" borderId="0" xfId="132" applyNumberFormat="1" applyFont="1" applyFill="1" applyBorder="1" applyProtection="1"/>
    <xf numFmtId="167" fontId="24" fillId="24" borderId="0" xfId="0" applyNumberFormat="1" applyFont="1" applyFill="1"/>
    <xf numFmtId="0" fontId="47" fillId="24" borderId="0" xfId="0" applyFont="1" applyFill="1"/>
    <xf numFmtId="0" fontId="56" fillId="24" borderId="0" xfId="0" applyFont="1" applyFill="1" applyAlignment="1">
      <alignment horizontal="right"/>
    </xf>
    <xf numFmtId="0" fontId="49" fillId="24" borderId="0" xfId="0" applyFont="1" applyFill="1" applyAlignment="1">
      <alignment horizontal="left" vertical="center"/>
    </xf>
    <xf numFmtId="0" fontId="0" fillId="27" borderId="0" xfId="0" applyFill="1"/>
    <xf numFmtId="0" fontId="23" fillId="27" borderId="0" xfId="0" applyFont="1" applyFill="1"/>
    <xf numFmtId="166" fontId="23" fillId="24" borderId="31" xfId="0" applyNumberFormat="1" applyFont="1" applyFill="1" applyBorder="1" applyAlignment="1">
      <alignment horizontal="right"/>
    </xf>
    <xf numFmtId="0" fontId="7" fillId="24" borderId="0" xfId="0" applyFont="1" applyFill="1" applyAlignment="1">
      <alignment vertical="top" wrapText="1"/>
    </xf>
    <xf numFmtId="0" fontId="10" fillId="24" borderId="0" xfId="0" applyFont="1" applyFill="1" applyAlignment="1">
      <alignment vertical="center" wrapText="1"/>
    </xf>
    <xf numFmtId="0" fontId="14" fillId="24" borderId="0" xfId="0" applyFont="1" applyFill="1" applyAlignment="1">
      <alignment vertical="center" wrapText="1"/>
    </xf>
    <xf numFmtId="0" fontId="7" fillId="24" borderId="38" xfId="0" applyFont="1" applyFill="1" applyBorder="1" applyAlignment="1">
      <alignment horizontal="center" vertical="center" wrapText="1"/>
    </xf>
    <xf numFmtId="0" fontId="8" fillId="24" borderId="38" xfId="0" applyFont="1" applyFill="1" applyBorder="1" applyAlignment="1">
      <alignment horizontal="center" vertical="center"/>
    </xf>
    <xf numFmtId="165" fontId="3" fillId="24" borderId="15" xfId="0" applyNumberFormat="1" applyFont="1" applyFill="1" applyBorder="1"/>
    <xf numFmtId="49" fontId="8" fillId="27" borderId="0" xfId="0" applyNumberFormat="1" applyFont="1" applyFill="1" applyAlignment="1">
      <alignment horizontal="left"/>
    </xf>
    <xf numFmtId="0" fontId="24" fillId="24" borderId="21" xfId="0" applyFont="1" applyFill="1" applyBorder="1"/>
    <xf numFmtId="166" fontId="24" fillId="24" borderId="21" xfId="0" applyNumberFormat="1" applyFont="1" applyFill="1" applyBorder="1"/>
    <xf numFmtId="49" fontId="4" fillId="27" borderId="0" xfId="0" applyNumberFormat="1" applyFont="1" applyFill="1" applyAlignment="1">
      <alignment horizontal="left"/>
    </xf>
    <xf numFmtId="0" fontId="3" fillId="27" borderId="0" xfId="0" applyFont="1" applyFill="1" applyAlignment="1">
      <alignment horizontal="center"/>
    </xf>
    <xf numFmtId="2" fontId="3" fillId="27" borderId="0" xfId="0" applyNumberFormat="1" applyFont="1" applyFill="1"/>
    <xf numFmtId="10" fontId="3" fillId="27" borderId="0" xfId="0" applyNumberFormat="1" applyFont="1" applyFill="1"/>
    <xf numFmtId="0" fontId="3" fillId="27" borderId="0" xfId="0" applyFont="1" applyFill="1"/>
    <xf numFmtId="0" fontId="55" fillId="27" borderId="0" xfId="0" applyFont="1" applyFill="1"/>
    <xf numFmtId="49" fontId="3" fillId="27" borderId="0" xfId="0" applyNumberFormat="1" applyFont="1" applyFill="1" applyAlignment="1">
      <alignment horizontal="center"/>
    </xf>
    <xf numFmtId="49" fontId="3" fillId="27" borderId="24" xfId="0" applyNumberFormat="1" applyFont="1" applyFill="1" applyBorder="1" applyAlignment="1">
      <alignment horizontal="left"/>
    </xf>
    <xf numFmtId="171" fontId="3" fillId="24" borderId="0" xfId="0" applyNumberFormat="1" applyFont="1" applyFill="1"/>
    <xf numFmtId="167" fontId="3" fillId="27" borderId="0" xfId="0" applyNumberFormat="1" applyFont="1" applyFill="1" applyAlignment="1">
      <alignment horizontal="center"/>
    </xf>
    <xf numFmtId="9" fontId="3" fillId="27" borderId="0" xfId="0" applyNumberFormat="1" applyFont="1" applyFill="1"/>
    <xf numFmtId="49" fontId="4" fillId="27" borderId="0" xfId="0" applyNumberFormat="1" applyFont="1" applyFill="1" applyAlignment="1">
      <alignment horizontal="center" vertical="center" wrapText="1"/>
    </xf>
    <xf numFmtId="0" fontId="4" fillId="27" borderId="0" xfId="0" applyFont="1" applyFill="1" applyAlignment="1">
      <alignment horizontal="center" vertical="center" wrapText="1"/>
    </xf>
    <xf numFmtId="2" fontId="4" fillId="27" borderId="0" xfId="0" applyNumberFormat="1" applyFont="1" applyFill="1" applyAlignment="1">
      <alignment horizontal="center" vertical="center" wrapText="1"/>
    </xf>
    <xf numFmtId="4" fontId="4" fillId="30" borderId="15" xfId="0" applyNumberFormat="1" applyFont="1" applyFill="1" applyBorder="1" applyAlignment="1">
      <alignment horizontal="center" vertical="center" wrapText="1"/>
    </xf>
    <xf numFmtId="49" fontId="4" fillId="30" borderId="15" xfId="0" applyNumberFormat="1" applyFont="1" applyFill="1" applyBorder="1" applyAlignment="1">
      <alignment horizontal="center" vertical="center" wrapText="1"/>
    </xf>
    <xf numFmtId="0" fontId="4" fillId="30" borderId="22" xfId="0" applyFont="1" applyFill="1" applyBorder="1" applyAlignment="1">
      <alignment horizontal="center" vertical="center" wrapText="1"/>
    </xf>
    <xf numFmtId="2" fontId="4" fillId="30" borderId="15" xfId="0" applyNumberFormat="1" applyFont="1" applyFill="1" applyBorder="1" applyAlignment="1">
      <alignment horizontal="center" vertical="center" wrapText="1"/>
    </xf>
    <xf numFmtId="0" fontId="3" fillId="27" borderId="14" xfId="0" applyFont="1" applyFill="1" applyBorder="1" applyAlignment="1">
      <alignment horizontal="center"/>
    </xf>
    <xf numFmtId="2" fontId="4" fillId="27" borderId="17" xfId="0" applyNumberFormat="1" applyFont="1" applyFill="1" applyBorder="1" applyAlignment="1">
      <alignment horizontal="center"/>
    </xf>
    <xf numFmtId="168" fontId="55" fillId="27" borderId="17" xfId="0" applyNumberFormat="1" applyFont="1" applyFill="1" applyBorder="1" applyAlignment="1">
      <alignment horizontal="center"/>
    </xf>
    <xf numFmtId="0" fontId="55" fillId="27" borderId="17" xfId="0" applyFont="1" applyFill="1" applyBorder="1" applyAlignment="1">
      <alignment horizontal="center"/>
    </xf>
    <xf numFmtId="2" fontId="4" fillId="27" borderId="0" xfId="0" applyNumberFormat="1" applyFont="1" applyFill="1"/>
    <xf numFmtId="170" fontId="58" fillId="27" borderId="0" xfId="0" applyNumberFormat="1" applyFont="1" applyFill="1" applyAlignment="1">
      <alignment horizontal="right"/>
    </xf>
    <xf numFmtId="0" fontId="55" fillId="27" borderId="10" xfId="0" applyFont="1" applyFill="1" applyBorder="1"/>
    <xf numFmtId="49" fontId="4" fillId="27" borderId="11" xfId="0" applyNumberFormat="1" applyFont="1" applyFill="1" applyBorder="1" applyAlignment="1">
      <alignment horizontal="left"/>
    </xf>
    <xf numFmtId="0" fontId="3" fillId="27" borderId="12" xfId="0" applyFont="1" applyFill="1" applyBorder="1"/>
    <xf numFmtId="2" fontId="3" fillId="27" borderId="12" xfId="0" applyNumberFormat="1" applyFont="1" applyFill="1" applyBorder="1"/>
    <xf numFmtId="10" fontId="3" fillId="27" borderId="12" xfId="0" applyNumberFormat="1" applyFont="1" applyFill="1" applyBorder="1"/>
    <xf numFmtId="0" fontId="55" fillId="27" borderId="12" xfId="0" applyFont="1" applyFill="1" applyBorder="1"/>
    <xf numFmtId="0" fontId="55" fillId="27" borderId="14" xfId="0" applyFont="1" applyFill="1" applyBorder="1"/>
    <xf numFmtId="0" fontId="55" fillId="27" borderId="13" xfId="0" applyFont="1" applyFill="1" applyBorder="1"/>
    <xf numFmtId="167" fontId="3" fillId="27" borderId="0" xfId="0" applyNumberFormat="1" applyFont="1" applyFill="1"/>
    <xf numFmtId="0" fontId="3" fillId="27" borderId="14" xfId="0" applyFont="1" applyFill="1" applyBorder="1"/>
    <xf numFmtId="0" fontId="3" fillId="27" borderId="10" xfId="0" applyFont="1" applyFill="1" applyBorder="1"/>
    <xf numFmtId="0" fontId="59" fillId="27" borderId="14" xfId="0" applyFont="1" applyFill="1" applyBorder="1"/>
    <xf numFmtId="167" fontId="4" fillId="27" borderId="13" xfId="135" applyNumberFormat="1" applyFont="1" applyFill="1" applyBorder="1" applyAlignment="1" applyProtection="1"/>
    <xf numFmtId="167" fontId="3" fillId="27" borderId="13" xfId="0" applyNumberFormat="1" applyFont="1" applyFill="1" applyBorder="1"/>
    <xf numFmtId="0" fontId="3" fillId="27" borderId="13" xfId="0" applyFont="1" applyFill="1" applyBorder="1"/>
    <xf numFmtId="0" fontId="11" fillId="27" borderId="0" xfId="0" applyFont="1" applyFill="1"/>
    <xf numFmtId="0" fontId="60" fillId="27" borderId="0" xfId="0" applyFont="1" applyFill="1"/>
    <xf numFmtId="0" fontId="23" fillId="24" borderId="0" xfId="0" applyFont="1" applyFill="1" applyAlignment="1">
      <alignment horizontal="center" vertical="top" wrapText="1"/>
    </xf>
    <xf numFmtId="0" fontId="23" fillId="0" borderId="65" xfId="0" applyFont="1" applyBorder="1"/>
    <xf numFmtId="167" fontId="23" fillId="29" borderId="30" xfId="0" applyNumberFormat="1" applyFont="1" applyFill="1" applyBorder="1" applyAlignment="1" applyProtection="1">
      <alignment horizontal="center" vertical="center"/>
      <protection locked="0"/>
    </xf>
    <xf numFmtId="0" fontId="4" fillId="30" borderId="15" xfId="0" applyFont="1" applyFill="1" applyBorder="1" applyAlignment="1">
      <alignment horizontal="left" vertical="center" wrapText="1"/>
    </xf>
    <xf numFmtId="165" fontId="26" fillId="24" borderId="28" xfId="0" applyNumberFormat="1" applyFont="1" applyFill="1" applyBorder="1"/>
    <xf numFmtId="166" fontId="26" fillId="24" borderId="28" xfId="0" applyNumberFormat="1" applyFont="1" applyFill="1" applyBorder="1"/>
    <xf numFmtId="167" fontId="23" fillId="27" borderId="30" xfId="0" applyNumberFormat="1" applyFont="1" applyFill="1" applyBorder="1" applyAlignment="1">
      <alignment horizontal="center" vertical="center"/>
    </xf>
    <xf numFmtId="0" fontId="24" fillId="26" borderId="48" xfId="0" applyFont="1" applyFill="1" applyBorder="1" applyAlignment="1">
      <alignment horizontal="left" vertical="center"/>
    </xf>
    <xf numFmtId="0" fontId="24" fillId="26" borderId="52" xfId="0" applyFont="1" applyFill="1" applyBorder="1" applyAlignment="1">
      <alignment horizontal="left" vertical="center" wrapText="1"/>
    </xf>
    <xf numFmtId="0" fontId="24" fillId="26" borderId="44" xfId="0" applyFont="1" applyFill="1" applyBorder="1" applyAlignment="1">
      <alignment horizontal="left" vertical="center" wrapText="1"/>
    </xf>
    <xf numFmtId="0" fontId="24" fillId="26" borderId="34" xfId="0" applyFont="1" applyFill="1" applyBorder="1" applyAlignment="1">
      <alignment horizontal="left" vertical="center" wrapText="1"/>
    </xf>
    <xf numFmtId="0" fontId="24" fillId="26" borderId="48" xfId="0" applyFont="1" applyFill="1" applyBorder="1" applyAlignment="1">
      <alignment horizontal="left" vertical="center" wrapText="1"/>
    </xf>
    <xf numFmtId="0" fontId="61" fillId="24" borderId="0" xfId="0" applyFont="1" applyFill="1"/>
    <xf numFmtId="0" fontId="24" fillId="26" borderId="31" xfId="0" applyFont="1" applyFill="1" applyBorder="1" applyAlignment="1">
      <alignment horizontal="left" vertical="center" wrapText="1"/>
    </xf>
    <xf numFmtId="0" fontId="24" fillId="24" borderId="18" xfId="0" applyFont="1" applyFill="1" applyBorder="1" applyAlignment="1">
      <alignment horizontal="right"/>
    </xf>
    <xf numFmtId="166" fontId="24" fillId="24" borderId="37" xfId="0" applyNumberFormat="1" applyFont="1" applyFill="1" applyBorder="1"/>
    <xf numFmtId="0" fontId="3" fillId="27" borderId="0" xfId="0" applyFont="1" applyFill="1" applyAlignment="1">
      <alignment horizontal="left"/>
    </xf>
    <xf numFmtId="0" fontId="62" fillId="27" borderId="0" xfId="0" applyFont="1" applyFill="1" applyAlignment="1">
      <alignment horizontal="center"/>
    </xf>
    <xf numFmtId="14" fontId="62" fillId="27" borderId="0" xfId="0" applyNumberFormat="1" applyFont="1" applyFill="1" applyAlignment="1">
      <alignment horizontal="center"/>
    </xf>
    <xf numFmtId="0" fontId="62" fillId="27" borderId="0" xfId="0" applyFont="1" applyFill="1" applyAlignment="1">
      <alignment horizontal="left"/>
    </xf>
    <xf numFmtId="0" fontId="63" fillId="24" borderId="0" xfId="0" applyFont="1" applyFill="1"/>
    <xf numFmtId="0" fontId="24" fillId="26" borderId="68" xfId="0" applyFont="1" applyFill="1" applyBorder="1" applyAlignment="1">
      <alignment horizontal="left" vertical="center"/>
    </xf>
    <xf numFmtId="166" fontId="24" fillId="24" borderId="0" xfId="0" applyNumberFormat="1" applyFont="1" applyFill="1"/>
    <xf numFmtId="0" fontId="24" fillId="24" borderId="0" xfId="0" applyFont="1" applyFill="1" applyAlignment="1">
      <alignment horizontal="center" vertical="center" wrapText="1"/>
    </xf>
    <xf numFmtId="0" fontId="23" fillId="24" borderId="0" xfId="0" applyFont="1" applyFill="1" applyAlignment="1">
      <alignment wrapText="1"/>
    </xf>
    <xf numFmtId="49" fontId="65" fillId="24" borderId="0" xfId="0" applyNumberFormat="1" applyFont="1" applyFill="1" applyAlignment="1">
      <alignment horizontal="left"/>
    </xf>
    <xf numFmtId="0" fontId="7" fillId="27" borderId="25" xfId="0" applyFont="1" applyFill="1" applyBorder="1" applyAlignment="1">
      <alignment horizontal="left" vertical="center" wrapText="1"/>
    </xf>
    <xf numFmtId="0" fontId="7" fillId="27" borderId="0" xfId="0" applyFont="1" applyFill="1" applyAlignment="1">
      <alignment horizontal="left" vertical="center" wrapText="1"/>
    </xf>
    <xf numFmtId="0" fontId="7" fillId="27" borderId="38" xfId="0" applyFont="1" applyFill="1" applyBorder="1" applyAlignment="1">
      <alignment horizontal="left" vertical="center" wrapText="1"/>
    </xf>
    <xf numFmtId="0" fontId="7" fillId="27" borderId="25" xfId="0" applyFont="1" applyFill="1" applyBorder="1" applyAlignment="1">
      <alignment vertical="center" wrapText="1"/>
    </xf>
    <xf numFmtId="0" fontId="7" fillId="27" borderId="0" xfId="0" applyFont="1" applyFill="1" applyAlignment="1">
      <alignment vertical="center" wrapText="1"/>
    </xf>
    <xf numFmtId="0" fontId="7" fillId="27" borderId="38" xfId="0" applyFont="1" applyFill="1" applyBorder="1" applyAlignment="1">
      <alignment vertical="center" wrapText="1"/>
    </xf>
    <xf numFmtId="0" fontId="12" fillId="27" borderId="25" xfId="0" applyFont="1" applyFill="1" applyBorder="1" applyAlignment="1">
      <alignment horizontal="left" vertical="center" wrapText="1"/>
    </xf>
    <xf numFmtId="0" fontId="12" fillId="27" borderId="0" xfId="0" applyFont="1" applyFill="1" applyAlignment="1">
      <alignment horizontal="left" vertical="center" wrapText="1"/>
    </xf>
    <xf numFmtId="0" fontId="10" fillId="27" borderId="0" xfId="0" applyFont="1" applyFill="1" applyAlignment="1">
      <alignment horizontal="center" vertical="center"/>
    </xf>
    <xf numFmtId="0" fontId="10" fillId="27" borderId="38" xfId="0" applyFont="1" applyFill="1" applyBorder="1" applyAlignment="1">
      <alignment horizontal="center" vertical="center"/>
    </xf>
    <xf numFmtId="0" fontId="8" fillId="0" borderId="0" xfId="0" applyFont="1" applyAlignment="1">
      <alignment horizontal="left" vertical="center" wrapText="1"/>
    </xf>
    <xf numFmtId="0" fontId="24" fillId="27" borderId="0" xfId="0" applyFont="1" applyFill="1"/>
    <xf numFmtId="165" fontId="24" fillId="24" borderId="47" xfId="0" applyNumberFormat="1" applyFont="1" applyFill="1" applyBorder="1" applyAlignment="1">
      <alignment horizontal="right"/>
    </xf>
    <xf numFmtId="44" fontId="23" fillId="24" borderId="43" xfId="0" applyNumberFormat="1" applyFont="1" applyFill="1" applyBorder="1"/>
    <xf numFmtId="0" fontId="64" fillId="24" borderId="0" xfId="0" applyFont="1" applyFill="1"/>
    <xf numFmtId="44" fontId="23" fillId="24" borderId="61" xfId="132" applyFont="1" applyFill="1" applyBorder="1" applyProtection="1"/>
    <xf numFmtId="167" fontId="23" fillId="24" borderId="61" xfId="0" applyNumberFormat="1" applyFont="1" applyFill="1" applyBorder="1"/>
    <xf numFmtId="0" fontId="23" fillId="26" borderId="16" xfId="0" applyFont="1" applyFill="1" applyBorder="1" applyAlignment="1">
      <alignment horizontal="left" vertical="center" wrapText="1"/>
    </xf>
    <xf numFmtId="0" fontId="23" fillId="26" borderId="17" xfId="0" applyFont="1" applyFill="1" applyBorder="1" applyAlignment="1">
      <alignment horizontal="center" vertical="center" wrapText="1"/>
    </xf>
    <xf numFmtId="0" fontId="23" fillId="26" borderId="29" xfId="0" applyFont="1" applyFill="1" applyBorder="1" applyAlignment="1">
      <alignment horizontal="center" vertical="center" wrapText="1"/>
    </xf>
    <xf numFmtId="0" fontId="23" fillId="27" borderId="30" xfId="0" applyFont="1" applyFill="1" applyBorder="1" applyAlignment="1" applyProtection="1">
      <alignment horizontal="center" vertical="center"/>
      <protection locked="0"/>
    </xf>
    <xf numFmtId="0" fontId="2" fillId="26" borderId="47" xfId="0" applyFont="1" applyFill="1" applyBorder="1" applyAlignment="1">
      <alignment horizontal="center" vertical="center"/>
    </xf>
    <xf numFmtId="0" fontId="2" fillId="26" borderId="10" xfId="0" applyFont="1" applyFill="1" applyBorder="1" applyAlignment="1">
      <alignment horizontal="center" vertical="center"/>
    </xf>
    <xf numFmtId="0" fontId="2" fillId="26" borderId="10" xfId="0" applyFont="1" applyFill="1" applyBorder="1" applyAlignment="1">
      <alignment vertical="center"/>
    </xf>
    <xf numFmtId="0" fontId="57" fillId="31" borderId="18" xfId="0" applyFont="1" applyFill="1" applyBorder="1"/>
    <xf numFmtId="0" fontId="57" fillId="31" borderId="19" xfId="0" applyFont="1" applyFill="1" applyBorder="1"/>
    <xf numFmtId="169" fontId="23" fillId="29" borderId="67" xfId="0" applyNumberFormat="1" applyFont="1" applyFill="1" applyBorder="1" applyAlignment="1" applyProtection="1">
      <alignment horizontal="center" vertical="center"/>
      <protection locked="0"/>
    </xf>
    <xf numFmtId="169" fontId="23" fillId="29" borderId="53" xfId="0" applyNumberFormat="1" applyFont="1" applyFill="1" applyBorder="1" applyAlignment="1" applyProtection="1">
      <alignment horizontal="center" vertical="center"/>
      <protection locked="0"/>
    </xf>
    <xf numFmtId="172" fontId="8" fillId="29" borderId="30" xfId="0" applyNumberFormat="1" applyFont="1" applyFill="1" applyBorder="1" applyAlignment="1" applyProtection="1">
      <alignment horizontal="center" vertical="center" wrapText="1"/>
      <protection locked="0"/>
    </xf>
    <xf numFmtId="167" fontId="23" fillId="0" borderId="30" xfId="0" applyNumberFormat="1" applyFont="1" applyBorder="1" applyAlignment="1">
      <alignment horizontal="center" vertical="center"/>
    </xf>
    <xf numFmtId="0" fontId="65" fillId="24" borderId="0" xfId="0" applyFont="1" applyFill="1" applyAlignment="1">
      <alignment horizontal="left" vertical="center"/>
    </xf>
    <xf numFmtId="165" fontId="24" fillId="24" borderId="16" xfId="0" applyNumberFormat="1" applyFont="1" applyFill="1" applyBorder="1"/>
    <xf numFmtId="165" fontId="24" fillId="24" borderId="29" xfId="0" applyNumberFormat="1" applyFont="1" applyFill="1" applyBorder="1"/>
    <xf numFmtId="170" fontId="24" fillId="24" borderId="56" xfId="0" applyNumberFormat="1" applyFont="1" applyFill="1" applyBorder="1"/>
    <xf numFmtId="166" fontId="23" fillId="24" borderId="70" xfId="0" applyNumberFormat="1" applyFont="1" applyFill="1" applyBorder="1"/>
    <xf numFmtId="0" fontId="59" fillId="28" borderId="0" xfId="0" applyFont="1" applyFill="1" applyAlignment="1">
      <alignment horizontal="center"/>
    </xf>
    <xf numFmtId="0" fontId="59" fillId="28" borderId="14" xfId="0" applyFont="1" applyFill="1" applyBorder="1" applyAlignment="1">
      <alignment horizontal="center"/>
    </xf>
    <xf numFmtId="0" fontId="23" fillId="27" borderId="59" xfId="0" applyFont="1" applyFill="1" applyBorder="1" applyAlignment="1">
      <alignment horizontal="left" wrapText="1"/>
    </xf>
    <xf numFmtId="4" fontId="4" fillId="30" borderId="61" xfId="0" applyNumberFormat="1" applyFont="1" applyFill="1" applyBorder="1" applyAlignment="1">
      <alignment horizontal="center" vertical="center" wrapText="1"/>
    </xf>
    <xf numFmtId="44" fontId="23" fillId="29" borderId="30" xfId="132" applyFont="1" applyFill="1" applyBorder="1" applyAlignment="1" applyProtection="1">
      <alignment horizontal="center" vertical="center"/>
      <protection locked="0"/>
    </xf>
    <xf numFmtId="0" fontId="25" fillId="0" borderId="0" xfId="0" applyFont="1"/>
    <xf numFmtId="0" fontId="48" fillId="0" borderId="0" xfId="0" applyFont="1"/>
    <xf numFmtId="0" fontId="23" fillId="0" borderId="59" xfId="0" applyFont="1" applyBorder="1"/>
    <xf numFmtId="0" fontId="23" fillId="0" borderId="36" xfId="0" applyFont="1" applyBorder="1"/>
    <xf numFmtId="166" fontId="23" fillId="0" borderId="61" xfId="0" applyNumberFormat="1" applyFont="1" applyBorder="1"/>
    <xf numFmtId="166" fontId="23" fillId="0" borderId="43" xfId="0" applyNumberFormat="1" applyFont="1" applyBorder="1"/>
    <xf numFmtId="166" fontId="23" fillId="0" borderId="10" xfId="0" applyNumberFormat="1" applyFont="1" applyBorder="1"/>
    <xf numFmtId="166" fontId="23" fillId="0" borderId="53" xfId="0" applyNumberFormat="1" applyFont="1" applyBorder="1" applyAlignment="1">
      <alignment wrapText="1"/>
    </xf>
    <xf numFmtId="49" fontId="55" fillId="0" borderId="61" xfId="0" applyNumberFormat="1" applyFont="1" applyBorder="1" applyAlignment="1">
      <alignment horizontal="center"/>
    </xf>
    <xf numFmtId="49" fontId="3" fillId="0" borderId="15" xfId="0" applyNumberFormat="1" applyFont="1" applyBorder="1" applyAlignment="1">
      <alignment horizontal="center"/>
    </xf>
    <xf numFmtId="165" fontId="3" fillId="0" borderId="15" xfId="119" applyNumberFormat="1" applyFont="1" applyBorder="1" applyAlignment="1">
      <alignment horizontal="center" wrapText="1"/>
    </xf>
    <xf numFmtId="49" fontId="55" fillId="0" borderId="15" xfId="0" applyNumberFormat="1" applyFont="1" applyBorder="1" applyAlignment="1">
      <alignment horizontal="center"/>
    </xf>
    <xf numFmtId="0" fontId="3" fillId="0" borderId="61" xfId="0" applyFont="1" applyBorder="1" applyAlignment="1">
      <alignment horizontal="left"/>
    </xf>
    <xf numFmtId="0" fontId="3" fillId="0" borderId="61" xfId="0" applyFont="1" applyBorder="1" applyAlignment="1">
      <alignment horizontal="center"/>
    </xf>
    <xf numFmtId="0" fontId="4" fillId="27" borderId="0" xfId="0" applyFont="1" applyFill="1" applyAlignment="1">
      <alignment horizontal="left"/>
    </xf>
    <xf numFmtId="0" fontId="4" fillId="30" borderId="15" xfId="0" applyFont="1" applyFill="1" applyBorder="1" applyAlignment="1">
      <alignment horizontal="center" vertical="center" wrapText="1"/>
    </xf>
    <xf numFmtId="49" fontId="55" fillId="0" borderId="62" xfId="0" applyNumberFormat="1" applyFont="1" applyBorder="1" applyAlignment="1">
      <alignment horizontal="left"/>
    </xf>
    <xf numFmtId="49" fontId="55" fillId="0" borderId="62" xfId="0" applyNumberFormat="1" applyFont="1" applyBorder="1"/>
    <xf numFmtId="49" fontId="55" fillId="0" borderId="22" xfId="0" applyNumberFormat="1" applyFont="1" applyBorder="1"/>
    <xf numFmtId="0" fontId="54" fillId="0" borderId="0" xfId="0" applyFont="1"/>
    <xf numFmtId="166" fontId="4" fillId="0" borderId="17" xfId="0" applyNumberFormat="1" applyFont="1" applyBorder="1" applyAlignment="1">
      <alignment horizontal="center"/>
    </xf>
    <xf numFmtId="166" fontId="4" fillId="0" borderId="0" xfId="0" applyNumberFormat="1" applyFont="1" applyAlignment="1">
      <alignment horizontal="center"/>
    </xf>
    <xf numFmtId="0" fontId="55" fillId="0" borderId="0" xfId="0" applyFont="1"/>
    <xf numFmtId="0" fontId="59" fillId="28" borderId="0" xfId="0" applyFont="1" applyFill="1" applyAlignment="1">
      <alignment horizontal="left"/>
    </xf>
    <xf numFmtId="0" fontId="2" fillId="31" borderId="49" xfId="0" applyFont="1" applyFill="1" applyBorder="1"/>
    <xf numFmtId="0" fontId="2" fillId="31" borderId="23" xfId="0" applyFont="1" applyFill="1" applyBorder="1" applyAlignment="1">
      <alignment horizontal="left"/>
    </xf>
    <xf numFmtId="0" fontId="2" fillId="31" borderId="26" xfId="0" applyFont="1" applyFill="1" applyBorder="1" applyAlignment="1">
      <alignment horizontal="right"/>
    </xf>
    <xf numFmtId="0" fontId="2" fillId="31" borderId="42" xfId="0" applyFont="1" applyFill="1" applyBorder="1" applyAlignment="1">
      <alignment horizontal="left"/>
    </xf>
    <xf numFmtId="14" fontId="62" fillId="0" borderId="10" xfId="0" applyNumberFormat="1" applyFont="1" applyBorder="1" applyAlignment="1">
      <alignment horizontal="center"/>
    </xf>
    <xf numFmtId="0" fontId="24" fillId="0" borderId="0" xfId="0" applyFont="1"/>
    <xf numFmtId="0" fontId="23" fillId="27" borderId="26" xfId="0" applyFont="1" applyFill="1" applyBorder="1" applyAlignment="1">
      <alignment horizontal="left"/>
    </xf>
    <xf numFmtId="44" fontId="23" fillId="24" borderId="41" xfId="132" applyFont="1" applyFill="1" applyBorder="1" applyProtection="1"/>
    <xf numFmtId="167" fontId="23" fillId="24" borderId="41" xfId="0" applyNumberFormat="1" applyFont="1" applyFill="1" applyBorder="1"/>
    <xf numFmtId="0" fontId="23" fillId="0" borderId="31" xfId="0" applyFont="1" applyBorder="1"/>
    <xf numFmtId="0" fontId="23" fillId="0" borderId="32" xfId="0" applyFont="1" applyBorder="1"/>
    <xf numFmtId="170" fontId="23" fillId="0" borderId="59" xfId="0" applyNumberFormat="1" applyFont="1" applyBorder="1" applyAlignment="1">
      <alignment horizontal="center"/>
    </xf>
    <xf numFmtId="170" fontId="23" fillId="0" borderId="26" xfId="0" applyNumberFormat="1" applyFont="1" applyBorder="1" applyAlignment="1">
      <alignment horizontal="center"/>
    </xf>
    <xf numFmtId="166" fontId="23" fillId="0" borderId="48" xfId="0" applyNumberFormat="1" applyFont="1" applyBorder="1"/>
    <xf numFmtId="167" fontId="23" fillId="0" borderId="61" xfId="0" applyNumberFormat="1" applyFont="1" applyBorder="1"/>
    <xf numFmtId="0" fontId="7" fillId="0" borderId="0" xfId="0" applyFont="1" applyAlignment="1">
      <alignment horizontal="center" vertical="center" wrapText="1"/>
    </xf>
    <xf numFmtId="0" fontId="10" fillId="0" borderId="0" xfId="0" applyFont="1" applyAlignment="1">
      <alignment horizontal="center" vertical="center"/>
    </xf>
    <xf numFmtId="0" fontId="10" fillId="0" borderId="38" xfId="0" applyFont="1" applyBorder="1" applyAlignment="1">
      <alignment horizontal="center" vertical="center"/>
    </xf>
    <xf numFmtId="0" fontId="7" fillId="0" borderId="0" xfId="0" applyFont="1" applyAlignment="1">
      <alignment horizontal="left" vertical="center" wrapText="1"/>
    </xf>
    <xf numFmtId="0" fontId="7" fillId="0" borderId="38" xfId="0" applyFont="1" applyBorder="1" applyAlignment="1">
      <alignment horizontal="left" vertical="center" wrapText="1"/>
    </xf>
    <xf numFmtId="0" fontId="7" fillId="24" borderId="46" xfId="0" applyFont="1" applyFill="1" applyBorder="1" applyAlignment="1">
      <alignment vertical="center" wrapText="1"/>
    </xf>
    <xf numFmtId="0" fontId="7" fillId="24" borderId="71" xfId="0" applyFont="1" applyFill="1" applyBorder="1" applyAlignment="1">
      <alignment vertical="center" wrapText="1"/>
    </xf>
    <xf numFmtId="0" fontId="7" fillId="24" borderId="76" xfId="0" applyFont="1" applyFill="1" applyBorder="1" applyAlignment="1">
      <alignment vertical="center" wrapText="1"/>
    </xf>
    <xf numFmtId="174" fontId="8" fillId="0" borderId="66" xfId="0" applyNumberFormat="1" applyFont="1" applyBorder="1" applyAlignment="1">
      <alignment horizontal="center" vertical="center" wrapText="1"/>
    </xf>
    <xf numFmtId="174" fontId="8" fillId="0" borderId="22" xfId="0" applyNumberFormat="1" applyFont="1" applyBorder="1" applyAlignment="1">
      <alignment horizontal="center" vertical="center" wrapText="1"/>
    </xf>
    <xf numFmtId="0" fontId="55" fillId="27" borderId="63" xfId="0" applyFont="1" applyFill="1" applyBorder="1"/>
    <xf numFmtId="165" fontId="23" fillId="0" borderId="0" xfId="0" applyNumberFormat="1" applyFont="1"/>
    <xf numFmtId="165" fontId="23" fillId="0" borderId="43" xfId="0" applyNumberFormat="1" applyFont="1" applyBorder="1"/>
    <xf numFmtId="0" fontId="67" fillId="24" borderId="0" xfId="0" applyFont="1" applyFill="1" applyAlignment="1">
      <alignment horizontal="center" vertical="center" wrapText="1"/>
    </xf>
    <xf numFmtId="0" fontId="10" fillId="24" borderId="0" xfId="0" applyFont="1" applyFill="1" applyAlignment="1">
      <alignment horizontal="left" vertical="center" wrapText="1"/>
    </xf>
    <xf numFmtId="0" fontId="10" fillId="0" borderId="0" xfId="0" applyFont="1" applyAlignment="1">
      <alignment horizontal="left" vertical="center" wrapText="1"/>
    </xf>
    <xf numFmtId="0" fontId="10" fillId="0" borderId="38" xfId="0" applyFont="1" applyBorder="1" applyAlignment="1">
      <alignment horizontal="left" vertical="center" wrapText="1"/>
    </xf>
    <xf numFmtId="0" fontId="7" fillId="27" borderId="0" xfId="0" applyFont="1" applyFill="1" applyAlignment="1">
      <alignment horizontal="center" vertical="center" wrapText="1"/>
    </xf>
    <xf numFmtId="49" fontId="3" fillId="27" borderId="13" xfId="0" applyNumberFormat="1" applyFont="1" applyFill="1" applyBorder="1" applyAlignment="1">
      <alignment horizontal="center"/>
    </xf>
    <xf numFmtId="0" fontId="3" fillId="27" borderId="10" xfId="0" applyFont="1" applyFill="1" applyBorder="1" applyAlignment="1">
      <alignment horizontal="center"/>
    </xf>
    <xf numFmtId="0" fontId="4" fillId="30" borderId="61" xfId="0" applyFont="1" applyFill="1" applyBorder="1" applyAlignment="1">
      <alignment horizontal="center" vertical="center" wrapText="1"/>
    </xf>
    <xf numFmtId="49" fontId="3" fillId="27" borderId="22" xfId="0" applyNumberFormat="1" applyFont="1" applyFill="1" applyBorder="1" applyAlignment="1">
      <alignment horizontal="left"/>
    </xf>
    <xf numFmtId="0" fontId="3" fillId="27" borderId="12" xfId="0" applyFont="1" applyFill="1" applyBorder="1" applyAlignment="1">
      <alignment horizontal="center"/>
    </xf>
    <xf numFmtId="171" fontId="3" fillId="27" borderId="15" xfId="0" applyNumberFormat="1" applyFont="1" applyFill="1" applyBorder="1"/>
    <xf numFmtId="167" fontId="3" fillId="24" borderId="22" xfId="0" applyNumberFormat="1" applyFont="1" applyFill="1" applyBorder="1"/>
    <xf numFmtId="167" fontId="16" fillId="24" borderId="15" xfId="0" applyNumberFormat="1" applyFont="1" applyFill="1" applyBorder="1"/>
    <xf numFmtId="0" fontId="4" fillId="24" borderId="18" xfId="0" applyFont="1" applyFill="1" applyBorder="1"/>
    <xf numFmtId="0" fontId="4" fillId="24" borderId="19" xfId="0" applyFont="1" applyFill="1" applyBorder="1"/>
    <xf numFmtId="170" fontId="26" fillId="24" borderId="30" xfId="0" applyNumberFormat="1" applyFont="1" applyFill="1" applyBorder="1" applyAlignment="1">
      <alignment horizontal="right"/>
    </xf>
    <xf numFmtId="167" fontId="3" fillId="0" borderId="0" xfId="0" applyNumberFormat="1" applyFont="1"/>
    <xf numFmtId="167" fontId="16" fillId="0" borderId="0" xfId="0" applyNumberFormat="1" applyFont="1"/>
    <xf numFmtId="0" fontId="8" fillId="0" borderId="53" xfId="0" applyFont="1" applyBorder="1" applyAlignment="1">
      <alignment horizontal="center"/>
    </xf>
    <xf numFmtId="1" fontId="8" fillId="0" borderId="32" xfId="0" applyNumberFormat="1" applyFont="1" applyBorder="1" applyAlignment="1">
      <alignment horizontal="center"/>
    </xf>
    <xf numFmtId="1" fontId="8" fillId="0" borderId="27" xfId="0" applyNumberFormat="1" applyFont="1" applyBorder="1" applyAlignment="1">
      <alignment horizontal="center"/>
    </xf>
    <xf numFmtId="0" fontId="8" fillId="0" borderId="32" xfId="0" applyFont="1" applyBorder="1" applyAlignment="1">
      <alignment horizontal="center"/>
    </xf>
    <xf numFmtId="0" fontId="8" fillId="0" borderId="27" xfId="0" applyFont="1" applyBorder="1" applyAlignment="1">
      <alignment horizontal="center"/>
    </xf>
    <xf numFmtId="0" fontId="2" fillId="31" borderId="31" xfId="0" applyFont="1" applyFill="1" applyBorder="1" applyAlignment="1">
      <alignment horizontal="center"/>
    </xf>
    <xf numFmtId="0" fontId="2" fillId="31" borderId="35" xfId="0" applyFont="1" applyFill="1" applyBorder="1" applyAlignment="1">
      <alignment horizontal="center"/>
    </xf>
    <xf numFmtId="49" fontId="8" fillId="24" borderId="49" xfId="0" applyNumberFormat="1" applyFont="1" applyFill="1" applyBorder="1" applyAlignment="1">
      <alignment horizontal="left" vertical="center" wrapText="1"/>
    </xf>
    <xf numFmtId="49" fontId="8" fillId="24" borderId="15" xfId="0" applyNumberFormat="1" applyFont="1" applyFill="1" applyBorder="1" applyAlignment="1">
      <alignment horizontal="left" vertical="center" wrapText="1"/>
    </xf>
    <xf numFmtId="0" fontId="7" fillId="24" borderId="18" xfId="0" applyFont="1" applyFill="1" applyBorder="1" applyAlignment="1">
      <alignment horizontal="center" vertical="center" wrapText="1"/>
    </xf>
    <xf numFmtId="0" fontId="7" fillId="24" borderId="75" xfId="0" applyFont="1" applyFill="1" applyBorder="1" applyAlignment="1">
      <alignment horizontal="center"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75" xfId="0" applyFont="1" applyBorder="1" applyAlignment="1">
      <alignment horizontal="left" vertical="center" wrapText="1"/>
    </xf>
    <xf numFmtId="0" fontId="8" fillId="0" borderId="31" xfId="0" applyFont="1" applyBorder="1" applyAlignment="1">
      <alignment horizontal="center"/>
    </xf>
    <xf numFmtId="0" fontId="8" fillId="0" borderId="35" xfId="0" applyFont="1" applyBorder="1" applyAlignment="1">
      <alignment horizontal="center"/>
    </xf>
    <xf numFmtId="0" fontId="2" fillId="24" borderId="18" xfId="0" applyFont="1" applyFill="1" applyBorder="1" applyAlignment="1">
      <alignment horizontal="center" vertical="center" wrapText="1"/>
    </xf>
    <xf numFmtId="0" fontId="2" fillId="24" borderId="75" xfId="0" applyFont="1" applyFill="1" applyBorder="1" applyAlignment="1">
      <alignment horizontal="center"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7" xfId="0" applyFont="1" applyBorder="1" applyAlignment="1">
      <alignment horizontal="left" vertical="center" wrapText="1"/>
    </xf>
    <xf numFmtId="0" fontId="2" fillId="26" borderId="73" xfId="0" applyFont="1" applyFill="1" applyBorder="1" applyAlignment="1">
      <alignment horizontal="center" vertical="center"/>
    </xf>
    <xf numFmtId="0" fontId="2" fillId="26" borderId="71" xfId="0" applyFont="1" applyFill="1" applyBorder="1" applyAlignment="1">
      <alignment horizontal="center" vertical="center"/>
    </xf>
    <xf numFmtId="0" fontId="2" fillId="26" borderId="76" xfId="0" applyFont="1" applyFill="1" applyBorder="1" applyAlignment="1">
      <alignment horizontal="center" vertical="center"/>
    </xf>
    <xf numFmtId="0" fontId="8" fillId="26" borderId="10" xfId="0" applyFont="1" applyFill="1" applyBorder="1" applyAlignment="1">
      <alignment horizontal="right" vertical="center"/>
    </xf>
    <xf numFmtId="0" fontId="8" fillId="26" borderId="77" xfId="0" applyFont="1" applyFill="1" applyBorder="1" applyAlignment="1">
      <alignment horizontal="right" vertical="center"/>
    </xf>
    <xf numFmtId="0" fontId="8" fillId="26" borderId="0" xfId="0" applyFont="1" applyFill="1" applyAlignment="1">
      <alignment horizontal="right"/>
    </xf>
    <xf numFmtId="0" fontId="8" fillId="26" borderId="38" xfId="0" applyFont="1" applyFill="1" applyBorder="1" applyAlignment="1">
      <alignment horizontal="right"/>
    </xf>
    <xf numFmtId="49" fontId="8" fillId="24" borderId="48" xfId="0" applyNumberFormat="1" applyFont="1" applyFill="1" applyBorder="1" applyAlignment="1">
      <alignment horizontal="left" vertical="center" wrapText="1"/>
    </xf>
    <xf numFmtId="49" fontId="8" fillId="24" borderId="52" xfId="0" applyNumberFormat="1" applyFont="1" applyFill="1" applyBorder="1" applyAlignment="1">
      <alignment horizontal="left" vertical="center" wrapText="1"/>
    </xf>
    <xf numFmtId="0" fontId="10" fillId="24" borderId="0" xfId="0" applyFont="1" applyFill="1" applyAlignment="1">
      <alignment horizontal="left" vertical="center" wrapText="1"/>
    </xf>
    <xf numFmtId="0" fontId="23" fillId="29" borderId="48" xfId="0" applyFont="1" applyFill="1" applyBorder="1" applyAlignment="1" applyProtection="1">
      <alignment horizontal="center"/>
      <protection locked="0"/>
    </xf>
    <xf numFmtId="0" fontId="23" fillId="29" borderId="52" xfId="0" applyFont="1" applyFill="1" applyBorder="1" applyAlignment="1" applyProtection="1">
      <alignment horizontal="center"/>
      <protection locked="0"/>
    </xf>
    <xf numFmtId="0" fontId="23" fillId="29" borderId="44" xfId="0" applyFont="1" applyFill="1" applyBorder="1" applyAlignment="1" applyProtection="1">
      <alignment horizontal="center"/>
      <protection locked="0"/>
    </xf>
    <xf numFmtId="0" fontId="23" fillId="29" borderId="26" xfId="0" applyFont="1" applyFill="1" applyBorder="1" applyAlignment="1" applyProtection="1">
      <alignment horizontal="center"/>
      <protection locked="0"/>
    </xf>
    <xf numFmtId="0" fontId="23" fillId="29" borderId="41" xfId="0" applyFont="1" applyFill="1" applyBorder="1" applyAlignment="1" applyProtection="1">
      <alignment horizontal="center"/>
      <protection locked="0"/>
    </xf>
    <xf numFmtId="0" fontId="23" fillId="29" borderId="42" xfId="0" applyFont="1" applyFill="1" applyBorder="1" applyAlignment="1" applyProtection="1">
      <alignment horizontal="center"/>
      <protection locked="0"/>
    </xf>
    <xf numFmtId="0" fontId="10" fillId="27" borderId="25" xfId="0" applyFont="1" applyFill="1" applyBorder="1" applyAlignment="1">
      <alignment horizontal="left" vertical="center" wrapText="1"/>
    </xf>
    <xf numFmtId="0" fontId="10" fillId="27" borderId="0" xfId="0" applyFont="1" applyFill="1" applyAlignment="1">
      <alignment horizontal="left" vertical="center" wrapText="1"/>
    </xf>
    <xf numFmtId="0" fontId="10" fillId="27" borderId="38" xfId="0" applyFont="1" applyFill="1" applyBorder="1" applyAlignment="1">
      <alignment horizontal="left" vertical="center" wrapText="1"/>
    </xf>
    <xf numFmtId="0" fontId="2" fillId="26" borderId="55" xfId="0" applyFont="1" applyFill="1" applyBorder="1" applyAlignment="1">
      <alignment horizontal="center" vertical="center" wrapText="1"/>
    </xf>
    <xf numFmtId="0" fontId="2" fillId="26" borderId="58" xfId="0" applyFont="1" applyFill="1" applyBorder="1" applyAlignment="1">
      <alignment horizontal="center" vertical="center" wrapText="1"/>
    </xf>
    <xf numFmtId="0" fontId="10" fillId="0" borderId="25" xfId="0" applyFont="1" applyBorder="1" applyAlignment="1">
      <alignment horizontal="left" vertical="center" wrapText="1"/>
    </xf>
    <xf numFmtId="0" fontId="10" fillId="0" borderId="0" xfId="0" applyFont="1" applyAlignment="1">
      <alignment horizontal="left" vertical="center" wrapText="1"/>
    </xf>
    <xf numFmtId="0" fontId="10" fillId="0" borderId="38" xfId="0" applyFont="1" applyBorder="1" applyAlignment="1">
      <alignment horizontal="left" vertical="center" wrapText="1"/>
    </xf>
    <xf numFmtId="0" fontId="2" fillId="26" borderId="72" xfId="0" applyFont="1" applyFill="1" applyBorder="1" applyAlignment="1">
      <alignment horizontal="center" vertical="center" wrapText="1"/>
    </xf>
    <xf numFmtId="0" fontId="2" fillId="30" borderId="21" xfId="0" applyFont="1" applyFill="1" applyBorder="1" applyAlignment="1">
      <alignment horizontal="center" vertical="center" wrapText="1"/>
    </xf>
    <xf numFmtId="0" fontId="2" fillId="26" borderId="54" xfId="0" applyFont="1" applyFill="1" applyBorder="1" applyAlignment="1">
      <alignment horizontal="center" vertical="center" wrapText="1"/>
    </xf>
    <xf numFmtId="0" fontId="2" fillId="26" borderId="73" xfId="0" applyFont="1" applyFill="1" applyBorder="1" applyAlignment="1">
      <alignment horizontal="center" vertical="center" wrapText="1"/>
    </xf>
    <xf numFmtId="0" fontId="2" fillId="26" borderId="71" xfId="0" applyFont="1" applyFill="1" applyBorder="1" applyAlignment="1">
      <alignment horizontal="center" vertical="center" wrapText="1"/>
    </xf>
    <xf numFmtId="0" fontId="2" fillId="26" borderId="56" xfId="0"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2" fillId="26" borderId="74" xfId="0" applyFont="1" applyFill="1" applyBorder="1" applyAlignment="1">
      <alignment horizontal="center" vertical="center" wrapText="1"/>
    </xf>
    <xf numFmtId="0" fontId="2" fillId="26" borderId="50" xfId="0" applyFont="1" applyFill="1" applyBorder="1" applyAlignment="1">
      <alignment horizontal="center" vertical="center" wrapText="1"/>
    </xf>
    <xf numFmtId="0" fontId="7" fillId="27" borderId="25" xfId="0" applyFont="1" applyFill="1" applyBorder="1" applyAlignment="1">
      <alignment horizontal="center" vertical="center" wrapText="1"/>
    </xf>
    <xf numFmtId="0" fontId="7" fillId="27" borderId="0" xfId="0" applyFont="1" applyFill="1" applyAlignment="1">
      <alignment horizontal="center" vertical="center" wrapText="1"/>
    </xf>
    <xf numFmtId="0" fontId="7" fillId="27" borderId="38" xfId="0" applyFont="1" applyFill="1" applyBorder="1" applyAlignment="1">
      <alignment horizontal="center" vertical="center" wrapText="1"/>
    </xf>
    <xf numFmtId="0" fontId="2" fillId="26" borderId="13" xfId="0" applyFont="1" applyFill="1" applyBorder="1" applyAlignment="1">
      <alignment horizontal="center" vertical="center" wrapText="1"/>
    </xf>
    <xf numFmtId="49" fontId="13" fillId="24" borderId="0" xfId="0" applyNumberFormat="1" applyFont="1" applyFill="1" applyAlignment="1">
      <alignment horizontal="left"/>
    </xf>
    <xf numFmtId="0" fontId="8" fillId="27" borderId="0" xfId="0" applyFont="1" applyFill="1" applyAlignment="1">
      <alignment horizontal="left"/>
    </xf>
    <xf numFmtId="49" fontId="19" fillId="24" borderId="71" xfId="0" applyNumberFormat="1" applyFont="1" applyFill="1" applyBorder="1" applyAlignment="1">
      <alignment horizontal="center"/>
    </xf>
    <xf numFmtId="0" fontId="23" fillId="29" borderId="49" xfId="0" applyFont="1" applyFill="1" applyBorder="1" applyAlignment="1" applyProtection="1">
      <alignment horizontal="center"/>
      <protection locked="0"/>
    </xf>
    <xf numFmtId="0" fontId="23" fillId="29" borderId="15" xfId="0" applyFont="1" applyFill="1" applyBorder="1" applyAlignment="1" applyProtection="1">
      <alignment horizontal="center"/>
      <protection locked="0"/>
    </xf>
    <xf numFmtId="0" fontId="23" fillId="29" borderId="23" xfId="0" applyFont="1" applyFill="1" applyBorder="1" applyAlignment="1" applyProtection="1">
      <alignment horizontal="center"/>
      <protection locked="0"/>
    </xf>
    <xf numFmtId="0" fontId="14" fillId="24" borderId="20" xfId="0" applyFont="1" applyFill="1" applyBorder="1" applyAlignment="1">
      <alignment horizontal="center" vertical="center" wrapText="1"/>
    </xf>
    <xf numFmtId="0" fontId="14" fillId="24" borderId="21" xfId="0" applyFont="1" applyFill="1" applyBorder="1" applyAlignment="1">
      <alignment horizontal="center" vertical="center" wrapText="1"/>
    </xf>
    <xf numFmtId="0" fontId="14" fillId="24" borderId="37" xfId="0" applyFont="1" applyFill="1" applyBorder="1" applyAlignment="1">
      <alignment horizontal="center" vertical="center" wrapText="1"/>
    </xf>
    <xf numFmtId="0" fontId="10" fillId="27" borderId="25" xfId="0" applyFont="1" applyFill="1" applyBorder="1" applyAlignment="1">
      <alignment horizontal="left" vertical="center"/>
    </xf>
    <xf numFmtId="0" fontId="10" fillId="27" borderId="0" xfId="0" applyFont="1" applyFill="1" applyAlignment="1">
      <alignment horizontal="left" vertical="center"/>
    </xf>
    <xf numFmtId="0" fontId="10" fillId="27" borderId="38" xfId="0" applyFont="1" applyFill="1" applyBorder="1" applyAlignment="1">
      <alignment horizontal="left" vertical="center"/>
    </xf>
    <xf numFmtId="0" fontId="7" fillId="24" borderId="25" xfId="0" applyFont="1" applyFill="1" applyBorder="1" applyAlignment="1">
      <alignment horizontal="left" vertical="top" wrapText="1"/>
    </xf>
    <xf numFmtId="0" fontId="7" fillId="24" borderId="0" xfId="0" applyFont="1" applyFill="1" applyAlignment="1">
      <alignment horizontal="left" vertical="top" wrapText="1"/>
    </xf>
    <xf numFmtId="0" fontId="7" fillId="24" borderId="38" xfId="0" applyFont="1" applyFill="1" applyBorder="1" applyAlignment="1">
      <alignment horizontal="left" vertical="top" wrapText="1"/>
    </xf>
    <xf numFmtId="0" fontId="23" fillId="24" borderId="18" xfId="0" applyFont="1" applyFill="1" applyBorder="1" applyAlignment="1">
      <alignment horizontal="center" vertical="center"/>
    </xf>
    <xf numFmtId="0" fontId="23" fillId="24" borderId="19" xfId="0" applyFont="1" applyFill="1" applyBorder="1" applyAlignment="1">
      <alignment horizontal="center" vertical="center"/>
    </xf>
    <xf numFmtId="0" fontId="8" fillId="24" borderId="16" xfId="0" applyFont="1" applyFill="1" applyBorder="1" applyAlignment="1">
      <alignment horizontal="center" vertical="center" wrapText="1"/>
    </xf>
    <xf numFmtId="0" fontId="8" fillId="24" borderId="29" xfId="0" applyFont="1" applyFill="1" applyBorder="1" applyAlignment="1">
      <alignment horizontal="center" vertical="center" wrapText="1"/>
    </xf>
    <xf numFmtId="0" fontId="8" fillId="0" borderId="69" xfId="0" applyFont="1" applyBorder="1" applyAlignment="1">
      <alignment horizontal="center"/>
    </xf>
    <xf numFmtId="0" fontId="2" fillId="24" borderId="19" xfId="0" applyFont="1" applyFill="1" applyBorder="1" applyAlignment="1">
      <alignment horizontal="center" vertical="center" wrapText="1"/>
    </xf>
    <xf numFmtId="0" fontId="67" fillId="24" borderId="0" xfId="0" applyFont="1" applyFill="1" applyAlignment="1">
      <alignment horizontal="left" wrapText="1"/>
    </xf>
    <xf numFmtId="0" fontId="25" fillId="24" borderId="0" xfId="0" applyFont="1" applyFill="1" applyAlignment="1">
      <alignment horizontal="left" wrapText="1"/>
    </xf>
    <xf numFmtId="0" fontId="23" fillId="26" borderId="67" xfId="0" applyFont="1" applyFill="1" applyBorder="1" applyAlignment="1">
      <alignment horizontal="center" vertical="center"/>
    </xf>
    <xf numFmtId="0" fontId="23" fillId="26" borderId="70" xfId="0" applyFont="1" applyFill="1" applyBorder="1" applyAlignment="1">
      <alignment horizontal="center" vertical="center"/>
    </xf>
    <xf numFmtId="0" fontId="24" fillId="26" borderId="31" xfId="0" applyFont="1" applyFill="1" applyBorder="1" applyAlignment="1">
      <alignment horizontal="center" vertical="center" wrapText="1"/>
    </xf>
    <xf numFmtId="0" fontId="24" fillId="26" borderId="34" xfId="0" applyFont="1" applyFill="1" applyBorder="1" applyAlignment="1">
      <alignment horizontal="center" vertical="center" wrapText="1"/>
    </xf>
    <xf numFmtId="0" fontId="24" fillId="26" borderId="68" xfId="0" applyFont="1" applyFill="1" applyBorder="1" applyAlignment="1">
      <alignment horizontal="center" vertical="center" wrapText="1"/>
    </xf>
    <xf numFmtId="0" fontId="24" fillId="24" borderId="0" xfId="0" applyFont="1" applyFill="1" applyAlignment="1">
      <alignment horizontal="left"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75" xfId="0" applyFont="1" applyBorder="1" applyAlignment="1">
      <alignment horizontal="left" vertical="center" wrapText="1"/>
    </xf>
    <xf numFmtId="0" fontId="8" fillId="26" borderId="18" xfId="0" applyFont="1" applyFill="1" applyBorder="1" applyAlignment="1">
      <alignment horizontal="center" vertical="center" wrapText="1"/>
    </xf>
    <xf numFmtId="0" fontId="8" fillId="26" borderId="75" xfId="0" applyFont="1" applyFill="1" applyBorder="1" applyAlignment="1">
      <alignment horizontal="center" vertical="center" wrapText="1"/>
    </xf>
    <xf numFmtId="166" fontId="23" fillId="32" borderId="18" xfId="0" applyNumberFormat="1" applyFont="1" applyFill="1" applyBorder="1" applyAlignment="1">
      <alignment horizontal="center" vertical="center" wrapText="1"/>
    </xf>
    <xf numFmtId="166" fontId="23" fillId="32" borderId="75" xfId="0" applyNumberFormat="1" applyFont="1" applyFill="1" applyBorder="1" applyAlignment="1">
      <alignment horizontal="center" vertical="center" wrapText="1"/>
    </xf>
    <xf numFmtId="0" fontId="62" fillId="27" borderId="36" xfId="0" applyFont="1" applyFill="1" applyBorder="1" applyAlignment="1">
      <alignment horizontal="center"/>
    </xf>
    <xf numFmtId="0" fontId="62" fillId="27" borderId="61" xfId="0" applyFont="1" applyFill="1" applyBorder="1" applyAlignment="1">
      <alignment horizontal="center"/>
    </xf>
    <xf numFmtId="0" fontId="62" fillId="27" borderId="62" xfId="0" applyFont="1" applyFill="1" applyBorder="1" applyAlignment="1">
      <alignment horizontal="center"/>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37" xfId="0" applyFont="1" applyBorder="1" applyAlignment="1">
      <alignment horizontal="left" vertical="center" wrapText="1"/>
    </xf>
    <xf numFmtId="0" fontId="23" fillId="24" borderId="0" xfId="0" applyFont="1" applyFill="1" applyAlignment="1">
      <alignment horizontal="left" vertical="top" wrapText="1"/>
    </xf>
    <xf numFmtId="49" fontId="3" fillId="27" borderId="13" xfId="0" applyNumberFormat="1" applyFont="1" applyFill="1" applyBorder="1" applyAlignment="1">
      <alignment horizontal="center"/>
    </xf>
    <xf numFmtId="49" fontId="3" fillId="27" borderId="0" xfId="0" applyNumberFormat="1" applyFont="1" applyFill="1" applyAlignment="1">
      <alignment horizontal="center"/>
    </xf>
    <xf numFmtId="49" fontId="3" fillId="27" borderId="14" xfId="0" applyNumberFormat="1" applyFont="1" applyFill="1" applyBorder="1" applyAlignment="1">
      <alignment horizontal="center"/>
    </xf>
    <xf numFmtId="0" fontId="3" fillId="27" borderId="13" xfId="0" applyFont="1" applyFill="1" applyBorder="1" applyAlignment="1">
      <alignment horizontal="center"/>
    </xf>
    <xf numFmtId="0" fontId="54" fillId="27" borderId="0" xfId="0" applyFont="1" applyFill="1" applyAlignment="1">
      <alignment horizontal="center"/>
    </xf>
    <xf numFmtId="0" fontId="54" fillId="27" borderId="14" xfId="0" applyFont="1" applyFill="1" applyBorder="1" applyAlignment="1">
      <alignment horizontal="center"/>
    </xf>
    <xf numFmtId="0" fontId="3" fillId="24" borderId="13" xfId="0" applyFont="1" applyFill="1" applyBorder="1" applyAlignment="1">
      <alignment horizontal="center" wrapText="1"/>
    </xf>
    <xf numFmtId="0" fontId="3" fillId="24" borderId="0" xfId="0" applyFont="1" applyFill="1" applyAlignment="1">
      <alignment horizontal="center" wrapText="1"/>
    </xf>
    <xf numFmtId="0" fontId="3" fillId="24" borderId="14" xfId="0" applyFont="1" applyFill="1" applyBorder="1" applyAlignment="1">
      <alignment horizontal="center" wrapText="1"/>
    </xf>
    <xf numFmtId="0" fontId="3" fillId="24" borderId="13" xfId="0" applyFont="1" applyFill="1" applyBorder="1" applyAlignment="1">
      <alignment horizontal="center"/>
    </xf>
    <xf numFmtId="0" fontId="0" fillId="24" borderId="0" xfId="0" applyFill="1" applyAlignment="1">
      <alignment horizontal="center"/>
    </xf>
    <xf numFmtId="0" fontId="0" fillId="24" borderId="14" xfId="0" applyFill="1" applyBorder="1" applyAlignment="1">
      <alignment horizontal="center"/>
    </xf>
    <xf numFmtId="49" fontId="3" fillId="27" borderId="62" xfId="0" applyNumberFormat="1" applyFont="1" applyFill="1" applyBorder="1" applyAlignment="1">
      <alignment horizontal="center"/>
    </xf>
    <xf numFmtId="49" fontId="3" fillId="27" borderId="10" xfId="0" applyNumberFormat="1" applyFont="1" applyFill="1" applyBorder="1" applyAlignment="1">
      <alignment horizontal="center"/>
    </xf>
    <xf numFmtId="49" fontId="3" fillId="27" borderId="36" xfId="0" applyNumberFormat="1" applyFont="1" applyFill="1" applyBorder="1" applyAlignment="1">
      <alignment horizontal="center"/>
    </xf>
    <xf numFmtId="0" fontId="3" fillId="27" borderId="10" xfId="0" applyFont="1" applyFill="1" applyBorder="1" applyAlignment="1">
      <alignment horizontal="center"/>
    </xf>
    <xf numFmtId="0" fontId="54" fillId="0" borderId="36" xfId="0" applyFont="1" applyBorder="1" applyAlignment="1">
      <alignment horizontal="center"/>
    </xf>
    <xf numFmtId="49" fontId="3" fillId="0" borderId="13" xfId="0" applyNumberFormat="1" applyFont="1" applyBorder="1" applyAlignment="1">
      <alignment horizontal="left"/>
    </xf>
    <xf numFmtId="49" fontId="3" fillId="0" borderId="0" xfId="0" applyNumberFormat="1" applyFont="1" applyAlignment="1">
      <alignment horizontal="left"/>
    </xf>
    <xf numFmtId="49" fontId="3" fillId="0" borderId="14" xfId="0" applyNumberFormat="1" applyFont="1" applyBorder="1" applyAlignment="1">
      <alignment horizontal="left"/>
    </xf>
    <xf numFmtId="49" fontId="59" fillId="28" borderId="11" xfId="0" applyNumberFormat="1" applyFont="1" applyFill="1" applyBorder="1" applyAlignment="1">
      <alignment horizontal="center"/>
    </xf>
    <xf numFmtId="49" fontId="59" fillId="28" borderId="12" xfId="0" applyNumberFormat="1" applyFont="1" applyFill="1" applyBorder="1" applyAlignment="1">
      <alignment horizontal="center"/>
    </xf>
    <xf numFmtId="49" fontId="59" fillId="28" borderId="63" xfId="0" applyNumberFormat="1" applyFont="1" applyFill="1" applyBorder="1" applyAlignment="1">
      <alignment horizontal="center"/>
    </xf>
    <xf numFmtId="0" fontId="59" fillId="28" borderId="11" xfId="0" applyFont="1" applyFill="1" applyBorder="1" applyAlignment="1">
      <alignment horizontal="center"/>
    </xf>
    <xf numFmtId="0" fontId="59" fillId="28" borderId="12" xfId="0" applyFont="1" applyFill="1" applyBorder="1" applyAlignment="1">
      <alignment horizontal="center"/>
    </xf>
    <xf numFmtId="0" fontId="59" fillId="28" borderId="63" xfId="0" applyFont="1" applyFill="1" applyBorder="1" applyAlignment="1">
      <alignment horizontal="center"/>
    </xf>
    <xf numFmtId="49" fontId="3" fillId="0" borderId="62" xfId="0" applyNumberFormat="1" applyFont="1" applyBorder="1" applyAlignment="1">
      <alignment horizontal="left"/>
    </xf>
    <xf numFmtId="49" fontId="3" fillId="0" borderId="10" xfId="0" applyNumberFormat="1" applyFont="1" applyBorder="1" applyAlignment="1">
      <alignment horizontal="left"/>
    </xf>
    <xf numFmtId="49" fontId="3" fillId="0" borderId="36" xfId="0" applyNumberFormat="1" applyFont="1" applyBorder="1" applyAlignment="1">
      <alignment horizontal="left"/>
    </xf>
    <xf numFmtId="0" fontId="4" fillId="27" borderId="15" xfId="0" applyFont="1" applyFill="1" applyBorder="1" applyAlignment="1">
      <alignment horizontal="center"/>
    </xf>
    <xf numFmtId="167" fontId="4" fillId="24" borderId="15" xfId="132" applyNumberFormat="1" applyFont="1" applyFill="1" applyBorder="1" applyAlignment="1" applyProtection="1">
      <alignment horizontal="right"/>
    </xf>
    <xf numFmtId="49" fontId="3" fillId="0" borderId="13" xfId="0" applyNumberFormat="1" applyFont="1" applyBorder="1" applyAlignment="1">
      <alignment horizontal="left" wrapText="1"/>
    </xf>
    <xf numFmtId="49" fontId="3" fillId="0" borderId="0" xfId="0" applyNumberFormat="1" applyFont="1" applyAlignment="1">
      <alignment horizontal="left" wrapText="1"/>
    </xf>
    <xf numFmtId="49" fontId="3" fillId="0" borderId="14" xfId="0" applyNumberFormat="1" applyFont="1" applyBorder="1" applyAlignment="1">
      <alignment horizontal="left" wrapText="1"/>
    </xf>
    <xf numFmtId="0" fontId="4" fillId="0" borderId="18" xfId="0" applyFont="1" applyBorder="1" applyAlignment="1">
      <alignment horizontal="right"/>
    </xf>
    <xf numFmtId="0" fontId="4" fillId="0" borderId="19" xfId="0" applyFont="1" applyBorder="1" applyAlignment="1">
      <alignment horizontal="right"/>
    </xf>
    <xf numFmtId="0" fontId="4" fillId="0" borderId="64" xfId="0" applyFont="1" applyBorder="1" applyAlignment="1">
      <alignment horizontal="right"/>
    </xf>
    <xf numFmtId="0" fontId="5" fillId="0" borderId="0" xfId="0" applyFont="1" applyAlignment="1">
      <alignment horizontal="left"/>
    </xf>
    <xf numFmtId="0" fontId="59" fillId="0" borderId="0" xfId="0" applyFont="1" applyAlignment="1">
      <alignment horizontal="left"/>
    </xf>
    <xf numFmtId="0" fontId="55" fillId="0" borderId="13" xfId="0" applyFont="1" applyBorder="1" applyAlignment="1">
      <alignment horizontal="left" wrapText="1"/>
    </xf>
    <xf numFmtId="0" fontId="55" fillId="0" borderId="0" xfId="0" applyFont="1" applyAlignment="1">
      <alignment horizontal="left" wrapText="1"/>
    </xf>
    <xf numFmtId="0" fontId="55" fillId="0" borderId="14" xfId="0" applyFont="1" applyBorder="1" applyAlignment="1">
      <alignment horizontal="left" wrapText="1"/>
    </xf>
    <xf numFmtId="0" fontId="5" fillId="25" borderId="0" xfId="0" applyFont="1" applyFill="1" applyAlignment="1">
      <alignment horizontal="left"/>
    </xf>
    <xf numFmtId="0" fontId="4" fillId="27" borderId="0" xfId="0" applyFont="1" applyFill="1" applyAlignment="1">
      <alignment horizontal="center"/>
    </xf>
    <xf numFmtId="0" fontId="4" fillId="30" borderId="61" xfId="0" applyFont="1" applyFill="1" applyBorder="1" applyAlignment="1">
      <alignment horizontal="center" vertical="center" wrapText="1"/>
    </xf>
    <xf numFmtId="0" fontId="55" fillId="30" borderId="61" xfId="0" applyFont="1" applyFill="1" applyBorder="1" applyAlignment="1">
      <alignment horizontal="center" vertical="center" wrapText="1"/>
    </xf>
    <xf numFmtId="0" fontId="4" fillId="30" borderId="22" xfId="0" applyFont="1" applyFill="1" applyBorder="1" applyAlignment="1">
      <alignment horizontal="center"/>
    </xf>
    <xf numFmtId="0" fontId="4" fillId="30" borderId="24" xfId="0" applyFont="1" applyFill="1" applyBorder="1" applyAlignment="1">
      <alignment horizontal="center"/>
    </xf>
    <xf numFmtId="0" fontId="4" fillId="30" borderId="60" xfId="0" applyFont="1" applyFill="1" applyBorder="1" applyAlignment="1">
      <alignment horizontal="center"/>
    </xf>
    <xf numFmtId="167" fontId="3" fillId="0" borderId="22" xfId="0" applyNumberFormat="1" applyFont="1" applyBorder="1" applyAlignment="1">
      <alignment horizontal="center"/>
    </xf>
    <xf numFmtId="167" fontId="3" fillId="0" borderId="60" xfId="0" applyNumberFormat="1" applyFont="1" applyBorder="1" applyAlignment="1">
      <alignment horizontal="center"/>
    </xf>
    <xf numFmtId="0" fontId="3" fillId="27" borderId="0" xfId="0" applyFont="1" applyFill="1" applyAlignment="1">
      <alignment horizontal="center"/>
    </xf>
    <xf numFmtId="14" fontId="3" fillId="27" borderId="0" xfId="0" applyNumberFormat="1" applyFont="1" applyFill="1" applyAlignment="1">
      <alignment horizontal="center"/>
    </xf>
    <xf numFmtId="0" fontId="55" fillId="27" borderId="0" xfId="0" applyFont="1" applyFill="1"/>
    <xf numFmtId="49" fontId="3" fillId="27" borderId="22" xfId="0" applyNumberFormat="1" applyFont="1" applyFill="1" applyBorder="1" applyAlignment="1">
      <alignment horizontal="left"/>
    </xf>
    <xf numFmtId="49" fontId="3" fillId="27" borderId="60" xfId="0" applyNumberFormat="1" applyFont="1" applyFill="1" applyBorder="1" applyAlignment="1">
      <alignment horizontal="left"/>
    </xf>
    <xf numFmtId="0" fontId="3" fillId="27" borderId="15" xfId="0" applyFont="1" applyFill="1" applyBorder="1" applyAlignment="1">
      <alignment horizontal="center"/>
    </xf>
    <xf numFmtId="0" fontId="3" fillId="27" borderId="12" xfId="0" applyFont="1" applyFill="1" applyBorder="1" applyAlignment="1">
      <alignment horizontal="center"/>
    </xf>
    <xf numFmtId="14" fontId="3" fillId="0" borderId="12" xfId="0" applyNumberFormat="1" applyFont="1" applyBorder="1" applyAlignment="1">
      <alignment horizontal="center"/>
    </xf>
    <xf numFmtId="0" fontId="3" fillId="0" borderId="12" xfId="0" applyFont="1" applyBorder="1" applyAlignment="1">
      <alignment horizontal="center"/>
    </xf>
    <xf numFmtId="0" fontId="3" fillId="24" borderId="22" xfId="0" applyFont="1" applyFill="1" applyBorder="1" applyAlignment="1">
      <alignment horizontal="center"/>
    </xf>
    <xf numFmtId="0" fontId="3" fillId="24" borderId="60" xfId="0" applyFont="1" applyFill="1" applyBorder="1" applyAlignment="1">
      <alignment horizontal="center"/>
    </xf>
    <xf numFmtId="0" fontId="3" fillId="27" borderId="51" xfId="0" applyFont="1" applyFill="1" applyBorder="1" applyAlignment="1">
      <alignment horizontal="left"/>
    </xf>
    <xf numFmtId="14" fontId="3" fillId="27" borderId="51" xfId="0" applyNumberFormat="1" applyFont="1" applyFill="1" applyBorder="1" applyAlignment="1">
      <alignment horizontal="center"/>
    </xf>
    <xf numFmtId="0" fontId="3" fillId="27" borderId="51" xfId="0" applyFont="1" applyFill="1" applyBorder="1" applyAlignment="1">
      <alignment horizontal="center"/>
    </xf>
    <xf numFmtId="0" fontId="3" fillId="0" borderId="22" xfId="0" applyFont="1" applyBorder="1" applyAlignment="1">
      <alignment horizontal="center"/>
    </xf>
    <xf numFmtId="0" fontId="3" fillId="0" borderId="60" xfId="0" applyFont="1" applyBorder="1" applyAlignment="1">
      <alignment horizontal="center"/>
    </xf>
    <xf numFmtId="0" fontId="3" fillId="27" borderId="22" xfId="0" applyFont="1" applyFill="1" applyBorder="1" applyAlignment="1">
      <alignment horizontal="left"/>
    </xf>
    <xf numFmtId="0" fontId="3" fillId="27" borderId="24" xfId="0" applyFont="1" applyFill="1" applyBorder="1" applyAlignment="1">
      <alignment horizontal="left"/>
    </xf>
    <xf numFmtId="0" fontId="3" fillId="27" borderId="60" xfId="0" applyFont="1" applyFill="1" applyBorder="1" applyAlignment="1">
      <alignment horizontal="left"/>
    </xf>
    <xf numFmtId="171" fontId="3" fillId="24" borderId="22" xfId="0" applyNumberFormat="1" applyFont="1" applyFill="1" applyBorder="1" applyAlignment="1">
      <alignment horizontal="center"/>
    </xf>
    <xf numFmtId="171" fontId="3" fillId="24" borderId="60" xfId="0" applyNumberFormat="1" applyFont="1" applyFill="1" applyBorder="1" applyAlignment="1">
      <alignment horizontal="center"/>
    </xf>
    <xf numFmtId="0" fontId="3" fillId="0" borderId="15" xfId="0" applyFont="1" applyBorder="1" applyAlignment="1">
      <alignment horizontal="center"/>
    </xf>
    <xf numFmtId="166" fontId="3" fillId="24" borderId="22" xfId="0" applyNumberFormat="1" applyFont="1" applyFill="1" applyBorder="1" applyAlignment="1">
      <alignment horizontal="center"/>
    </xf>
    <xf numFmtId="166" fontId="3" fillId="24" borderId="60" xfId="0" applyNumberFormat="1" applyFont="1" applyFill="1" applyBorder="1" applyAlignment="1">
      <alignment horizontal="center"/>
    </xf>
    <xf numFmtId="165" fontId="3" fillId="24" borderId="22" xfId="0" applyNumberFormat="1" applyFont="1" applyFill="1" applyBorder="1" applyAlignment="1">
      <alignment horizontal="center"/>
    </xf>
    <xf numFmtId="165" fontId="3" fillId="24" borderId="60" xfId="0" applyNumberFormat="1" applyFont="1" applyFill="1" applyBorder="1" applyAlignment="1">
      <alignment horizontal="center"/>
    </xf>
  </cellXfs>
  <cellStyles count="183">
    <cellStyle name="20 % - Akzent1 2" xfId="1" xr:uid="{00000000-0005-0000-0000-000000000000}"/>
    <cellStyle name="20 % - Akzent2 2" xfId="2" xr:uid="{00000000-0005-0000-0000-000001000000}"/>
    <cellStyle name="20 % - Akzent3 2" xfId="3" xr:uid="{00000000-0005-0000-0000-000002000000}"/>
    <cellStyle name="20 % - Akzent4 2" xfId="4" xr:uid="{00000000-0005-0000-0000-000003000000}"/>
    <cellStyle name="20 % - Akzent5 2" xfId="5" xr:uid="{00000000-0005-0000-0000-000004000000}"/>
    <cellStyle name="20 % - Akzent6 2" xfId="6" xr:uid="{00000000-0005-0000-0000-000005000000}"/>
    <cellStyle name="20% - Akzent1" xfId="7" xr:uid="{00000000-0005-0000-0000-000006000000}"/>
    <cellStyle name="20% - Akzent2" xfId="8" xr:uid="{00000000-0005-0000-0000-000007000000}"/>
    <cellStyle name="20% - Akzent3" xfId="9" xr:uid="{00000000-0005-0000-0000-000008000000}"/>
    <cellStyle name="20% - Akzent4" xfId="10" xr:uid="{00000000-0005-0000-0000-000009000000}"/>
    <cellStyle name="20% - Akzent5" xfId="11" xr:uid="{00000000-0005-0000-0000-00000A000000}"/>
    <cellStyle name="20% - Akzent6" xfId="12" xr:uid="{00000000-0005-0000-0000-00000B000000}"/>
    <cellStyle name="40 % - Akzent1 2" xfId="13" xr:uid="{00000000-0005-0000-0000-00000C000000}"/>
    <cellStyle name="40 % - Akzent2 2" xfId="14" xr:uid="{00000000-0005-0000-0000-00000D000000}"/>
    <cellStyle name="40 % - Akzent3 2" xfId="15" xr:uid="{00000000-0005-0000-0000-00000E000000}"/>
    <cellStyle name="40 % - Akzent4 2" xfId="16" xr:uid="{00000000-0005-0000-0000-00000F000000}"/>
    <cellStyle name="40 % - Akzent5 2" xfId="17" xr:uid="{00000000-0005-0000-0000-000010000000}"/>
    <cellStyle name="40 % - Akzent6 2" xfId="18" xr:uid="{00000000-0005-0000-0000-000011000000}"/>
    <cellStyle name="40% - Akzent1" xfId="19" xr:uid="{00000000-0005-0000-0000-000012000000}"/>
    <cellStyle name="40% - Akzent2" xfId="20" xr:uid="{00000000-0005-0000-0000-000013000000}"/>
    <cellStyle name="40% - Akzent3" xfId="21" xr:uid="{00000000-0005-0000-0000-000014000000}"/>
    <cellStyle name="40% - Akzent4" xfId="22" xr:uid="{00000000-0005-0000-0000-000015000000}"/>
    <cellStyle name="40% - Akzent5" xfId="23" xr:uid="{00000000-0005-0000-0000-000016000000}"/>
    <cellStyle name="40% - Akzent6" xfId="24" xr:uid="{00000000-0005-0000-0000-000017000000}"/>
    <cellStyle name="60 % - Akzent1 2" xfId="25" xr:uid="{00000000-0005-0000-0000-000018000000}"/>
    <cellStyle name="60 % - Akzent2 2" xfId="26" xr:uid="{00000000-0005-0000-0000-000019000000}"/>
    <cellStyle name="60 % - Akzent3 2" xfId="27" xr:uid="{00000000-0005-0000-0000-00001A000000}"/>
    <cellStyle name="60 % - Akzent4 2" xfId="28" xr:uid="{00000000-0005-0000-0000-00001B000000}"/>
    <cellStyle name="60 % - Akzent5 2" xfId="29" xr:uid="{00000000-0005-0000-0000-00001C000000}"/>
    <cellStyle name="60 % - Akzent6 2" xfId="30" xr:uid="{00000000-0005-0000-0000-00001D000000}"/>
    <cellStyle name="60% - Akzent1" xfId="31" xr:uid="{00000000-0005-0000-0000-00001E000000}"/>
    <cellStyle name="60% - Akzent2" xfId="32" xr:uid="{00000000-0005-0000-0000-00001F000000}"/>
    <cellStyle name="60% - Akzent3" xfId="33" xr:uid="{00000000-0005-0000-0000-000020000000}"/>
    <cellStyle name="60% - Akzent4" xfId="34" xr:uid="{00000000-0005-0000-0000-000021000000}"/>
    <cellStyle name="60% - Akzent5" xfId="35" xr:uid="{00000000-0005-0000-0000-000022000000}"/>
    <cellStyle name="60% - Akzent6" xfId="36" xr:uid="{00000000-0005-0000-0000-000023000000}"/>
    <cellStyle name="Akzent1 2" xfId="37" xr:uid="{00000000-0005-0000-0000-000024000000}"/>
    <cellStyle name="Akzent1 3" xfId="38" xr:uid="{00000000-0005-0000-0000-000025000000}"/>
    <cellStyle name="Akzent2 2" xfId="39" xr:uid="{00000000-0005-0000-0000-000026000000}"/>
    <cellStyle name="Akzent2 3" xfId="40" xr:uid="{00000000-0005-0000-0000-000027000000}"/>
    <cellStyle name="Akzent3 2" xfId="41" xr:uid="{00000000-0005-0000-0000-000028000000}"/>
    <cellStyle name="Akzent3 3" xfId="42" xr:uid="{00000000-0005-0000-0000-000029000000}"/>
    <cellStyle name="Akzent4 2" xfId="43" xr:uid="{00000000-0005-0000-0000-00002A000000}"/>
    <cellStyle name="Akzent4 3" xfId="44" xr:uid="{00000000-0005-0000-0000-00002B000000}"/>
    <cellStyle name="Akzent5 2" xfId="45" xr:uid="{00000000-0005-0000-0000-00002C000000}"/>
    <cellStyle name="Akzent5 3" xfId="46" xr:uid="{00000000-0005-0000-0000-00002D000000}"/>
    <cellStyle name="Akzent6 2" xfId="47" xr:uid="{00000000-0005-0000-0000-00002E000000}"/>
    <cellStyle name="Akzent6 3" xfId="48" xr:uid="{00000000-0005-0000-0000-00002F000000}"/>
    <cellStyle name="Ausgabe 2" xfId="49" xr:uid="{00000000-0005-0000-0000-000030000000}"/>
    <cellStyle name="Ausgabe 3" xfId="50" xr:uid="{00000000-0005-0000-0000-000031000000}"/>
    <cellStyle name="Berechnung 2" xfId="51" xr:uid="{00000000-0005-0000-0000-000032000000}"/>
    <cellStyle name="Berechnung 3" xfId="52" xr:uid="{00000000-0005-0000-0000-000033000000}"/>
    <cellStyle name="Eingabe 2" xfId="53" xr:uid="{00000000-0005-0000-0000-000034000000}"/>
    <cellStyle name="Eingabe 3" xfId="54" xr:uid="{00000000-0005-0000-0000-000035000000}"/>
    <cellStyle name="Ergebnis 2" xfId="55" xr:uid="{00000000-0005-0000-0000-000036000000}"/>
    <cellStyle name="Ergebnis 3" xfId="56" xr:uid="{00000000-0005-0000-0000-000037000000}"/>
    <cellStyle name="Erklärender Text 2" xfId="57" xr:uid="{00000000-0005-0000-0000-000038000000}"/>
    <cellStyle name="Erklärender Text 3" xfId="58" xr:uid="{00000000-0005-0000-0000-000039000000}"/>
    <cellStyle name="Euro" xfId="59" xr:uid="{00000000-0005-0000-0000-00003A000000}"/>
    <cellStyle name="Euro 2" xfId="60" xr:uid="{00000000-0005-0000-0000-00003B000000}"/>
    <cellStyle name="Gut 2" xfId="61" xr:uid="{00000000-0005-0000-0000-00003C000000}"/>
    <cellStyle name="Gut 3" xfId="62" xr:uid="{00000000-0005-0000-0000-00003D000000}"/>
    <cellStyle name="Hyperlink 2" xfId="63" xr:uid="{00000000-0005-0000-0000-00003E000000}"/>
    <cellStyle name="Komma 2" xfId="64" xr:uid="{00000000-0005-0000-0000-00003F000000}"/>
    <cellStyle name="Komma 2 2" xfId="65" xr:uid="{00000000-0005-0000-0000-000040000000}"/>
    <cellStyle name="Komma 2 2 2" xfId="66" xr:uid="{00000000-0005-0000-0000-000041000000}"/>
    <cellStyle name="Komma 2 3" xfId="67" xr:uid="{00000000-0005-0000-0000-000042000000}"/>
    <cellStyle name="Komma 3" xfId="68" xr:uid="{00000000-0005-0000-0000-000043000000}"/>
    <cellStyle name="Komma 3 2" xfId="69" xr:uid="{00000000-0005-0000-0000-000044000000}"/>
    <cellStyle name="Komma 3 2 2" xfId="70" xr:uid="{00000000-0005-0000-0000-000045000000}"/>
    <cellStyle name="Komma 3 3" xfId="71" xr:uid="{00000000-0005-0000-0000-000046000000}"/>
    <cellStyle name="Neutral 2" xfId="72" xr:uid="{00000000-0005-0000-0000-000047000000}"/>
    <cellStyle name="Neutral 3" xfId="73" xr:uid="{00000000-0005-0000-0000-000048000000}"/>
    <cellStyle name="Notiz 2" xfId="74" xr:uid="{00000000-0005-0000-0000-000049000000}"/>
    <cellStyle name="Notiz 2 2" xfId="75" xr:uid="{00000000-0005-0000-0000-00004A000000}"/>
    <cellStyle name="Notiz 3" xfId="76" xr:uid="{00000000-0005-0000-0000-00004B000000}"/>
    <cellStyle name="Notiz 3 2" xfId="77" xr:uid="{00000000-0005-0000-0000-00004C000000}"/>
    <cellStyle name="Prozent 2" xfId="78" xr:uid="{00000000-0005-0000-0000-00004D000000}"/>
    <cellStyle name="Schlecht 2" xfId="79" xr:uid="{00000000-0005-0000-0000-00004E000000}"/>
    <cellStyle name="Schlecht 3" xfId="80" xr:uid="{00000000-0005-0000-0000-00004F000000}"/>
    <cellStyle name="Standard" xfId="0" builtinId="0"/>
    <cellStyle name="Standard 10" xfId="81" xr:uid="{00000000-0005-0000-0000-000051000000}"/>
    <cellStyle name="Standard 10 2" xfId="82" xr:uid="{00000000-0005-0000-0000-000052000000}"/>
    <cellStyle name="Standard 11" xfId="83" xr:uid="{00000000-0005-0000-0000-000053000000}"/>
    <cellStyle name="Standard 11 2" xfId="84" xr:uid="{00000000-0005-0000-0000-000054000000}"/>
    <cellStyle name="Standard 11 3" xfId="85" xr:uid="{00000000-0005-0000-0000-000055000000}"/>
    <cellStyle name="Standard 11 4" xfId="86" xr:uid="{00000000-0005-0000-0000-000056000000}"/>
    <cellStyle name="Standard 12" xfId="87" xr:uid="{00000000-0005-0000-0000-000057000000}"/>
    <cellStyle name="Standard 2" xfId="88" xr:uid="{00000000-0005-0000-0000-000058000000}"/>
    <cellStyle name="Standard 2 2" xfId="89" xr:uid="{00000000-0005-0000-0000-000059000000}"/>
    <cellStyle name="Standard 2 3" xfId="90" xr:uid="{00000000-0005-0000-0000-00005A000000}"/>
    <cellStyle name="Standard 2 4" xfId="91" xr:uid="{00000000-0005-0000-0000-00005B000000}"/>
    <cellStyle name="Standard 2_Flächenaufmaße Vertretungsreinigung" xfId="92" xr:uid="{00000000-0005-0000-0000-00005C000000}"/>
    <cellStyle name="Standard 3" xfId="93" xr:uid="{00000000-0005-0000-0000-00005D000000}"/>
    <cellStyle name="Standard 3 2" xfId="94" xr:uid="{00000000-0005-0000-0000-00005E000000}"/>
    <cellStyle name="Standard 3 2 2" xfId="95" xr:uid="{00000000-0005-0000-0000-00005F000000}"/>
    <cellStyle name="Standard 3 3" xfId="96" xr:uid="{00000000-0005-0000-0000-000060000000}"/>
    <cellStyle name="Standard 3 4" xfId="97" xr:uid="{00000000-0005-0000-0000-000061000000}"/>
    <cellStyle name="Standard 4" xfId="98" xr:uid="{00000000-0005-0000-0000-000062000000}"/>
    <cellStyle name="Standard 4 2" xfId="99" xr:uid="{00000000-0005-0000-0000-000063000000}"/>
    <cellStyle name="Standard 4 3" xfId="100" xr:uid="{00000000-0005-0000-0000-000064000000}"/>
    <cellStyle name="Standard 5" xfId="101" xr:uid="{00000000-0005-0000-0000-000065000000}"/>
    <cellStyle name="Standard 5 2" xfId="102" xr:uid="{00000000-0005-0000-0000-000066000000}"/>
    <cellStyle name="Standard 5 3" xfId="103" xr:uid="{00000000-0005-0000-0000-000067000000}"/>
    <cellStyle name="Standard 5 4" xfId="104" xr:uid="{00000000-0005-0000-0000-000068000000}"/>
    <cellStyle name="Standard 5 4 2" xfId="105" xr:uid="{00000000-0005-0000-0000-000069000000}"/>
    <cellStyle name="Standard 5 4 3" xfId="106" xr:uid="{00000000-0005-0000-0000-00006A000000}"/>
    <cellStyle name="Standard 6" xfId="107" xr:uid="{00000000-0005-0000-0000-00006B000000}"/>
    <cellStyle name="Standard 6 2" xfId="108" xr:uid="{00000000-0005-0000-0000-00006C000000}"/>
    <cellStyle name="Standard 6 3" xfId="109" xr:uid="{00000000-0005-0000-0000-00006D000000}"/>
    <cellStyle name="Standard 6 4" xfId="110" xr:uid="{00000000-0005-0000-0000-00006E000000}"/>
    <cellStyle name="Standard 7" xfId="111" xr:uid="{00000000-0005-0000-0000-00006F000000}"/>
    <cellStyle name="Standard 7 2" xfId="112" xr:uid="{00000000-0005-0000-0000-000070000000}"/>
    <cellStyle name="Standard 8" xfId="113" xr:uid="{00000000-0005-0000-0000-000071000000}"/>
    <cellStyle name="Standard 8 2" xfId="114" xr:uid="{00000000-0005-0000-0000-000072000000}"/>
    <cellStyle name="Standard 8 2 2" xfId="115" xr:uid="{00000000-0005-0000-0000-000073000000}"/>
    <cellStyle name="Standard 8 3" xfId="116" xr:uid="{00000000-0005-0000-0000-000074000000}"/>
    <cellStyle name="Standard 9" xfId="117" xr:uid="{00000000-0005-0000-0000-000075000000}"/>
    <cellStyle name="Standard 9 2" xfId="118" xr:uid="{00000000-0005-0000-0000-000076000000}"/>
    <cellStyle name="Standard_Tabelle1" xfId="119" xr:uid="{00000000-0005-0000-0000-000077000000}"/>
    <cellStyle name="Überschrift 1 2" xfId="120" xr:uid="{00000000-0005-0000-0000-000078000000}"/>
    <cellStyle name="Überschrift 1 3" xfId="121" xr:uid="{00000000-0005-0000-0000-000079000000}"/>
    <cellStyle name="Überschrift 2 2" xfId="122" xr:uid="{00000000-0005-0000-0000-00007A000000}"/>
    <cellStyle name="Überschrift 2 3" xfId="123" xr:uid="{00000000-0005-0000-0000-00007B000000}"/>
    <cellStyle name="Überschrift 3 2" xfId="124" xr:uid="{00000000-0005-0000-0000-00007C000000}"/>
    <cellStyle name="Überschrift 3 3" xfId="125" xr:uid="{00000000-0005-0000-0000-00007D000000}"/>
    <cellStyle name="Überschrift 4 2" xfId="126" xr:uid="{00000000-0005-0000-0000-00007E000000}"/>
    <cellStyle name="Überschrift 4 3" xfId="127" xr:uid="{00000000-0005-0000-0000-00007F000000}"/>
    <cellStyle name="Überschrift 5" xfId="128" xr:uid="{00000000-0005-0000-0000-000080000000}"/>
    <cellStyle name="Überschrift 6" xfId="129" xr:uid="{00000000-0005-0000-0000-000081000000}"/>
    <cellStyle name="Verknüpfte Zelle 2" xfId="130" xr:uid="{00000000-0005-0000-0000-000082000000}"/>
    <cellStyle name="Verknüpfte Zelle 3" xfId="131" xr:uid="{00000000-0005-0000-0000-000083000000}"/>
    <cellStyle name="Währung" xfId="132" builtinId="4"/>
    <cellStyle name="Währung 2" xfId="133" xr:uid="{00000000-0005-0000-0000-000085000000}"/>
    <cellStyle name="Währung 2 2" xfId="134" xr:uid="{00000000-0005-0000-0000-000086000000}"/>
    <cellStyle name="Währung 2 2 2" xfId="135" xr:uid="{00000000-0005-0000-0000-000087000000}"/>
    <cellStyle name="Währung 2 2 2 2" xfId="136" xr:uid="{00000000-0005-0000-0000-000088000000}"/>
    <cellStyle name="Währung 2 2 2 2 2" xfId="137" xr:uid="{00000000-0005-0000-0000-000089000000}"/>
    <cellStyle name="Währung 2 2 2 3" xfId="138" xr:uid="{00000000-0005-0000-0000-00008A000000}"/>
    <cellStyle name="Währung 2 2 2 4" xfId="139" xr:uid="{00000000-0005-0000-0000-00008B000000}"/>
    <cellStyle name="Währung 2 2 3" xfId="140" xr:uid="{00000000-0005-0000-0000-00008C000000}"/>
    <cellStyle name="Währung 2 2 3 2" xfId="141" xr:uid="{00000000-0005-0000-0000-00008D000000}"/>
    <cellStyle name="Währung 2 2 4" xfId="142" xr:uid="{00000000-0005-0000-0000-00008E000000}"/>
    <cellStyle name="Währung 2 2 4 2" xfId="143" xr:uid="{00000000-0005-0000-0000-00008F000000}"/>
    <cellStyle name="Währung 2 2 5" xfId="144" xr:uid="{00000000-0005-0000-0000-000090000000}"/>
    <cellStyle name="Währung 2 3" xfId="145" xr:uid="{00000000-0005-0000-0000-000091000000}"/>
    <cellStyle name="Währung 2 4" xfId="146" xr:uid="{00000000-0005-0000-0000-000092000000}"/>
    <cellStyle name="Währung 2 5" xfId="147" xr:uid="{00000000-0005-0000-0000-000093000000}"/>
    <cellStyle name="Währung 3" xfId="148" xr:uid="{00000000-0005-0000-0000-000094000000}"/>
    <cellStyle name="Währung 3 2" xfId="149" xr:uid="{00000000-0005-0000-0000-000095000000}"/>
    <cellStyle name="Währung 3 2 2" xfId="150" xr:uid="{00000000-0005-0000-0000-000096000000}"/>
    <cellStyle name="Währung 3 2 3" xfId="151" xr:uid="{00000000-0005-0000-0000-000097000000}"/>
    <cellStyle name="Währung 3 2 3 2" xfId="152" xr:uid="{00000000-0005-0000-0000-000098000000}"/>
    <cellStyle name="Währung 3 2 4" xfId="153" xr:uid="{00000000-0005-0000-0000-000099000000}"/>
    <cellStyle name="Währung 3 2 4 2" xfId="154" xr:uid="{00000000-0005-0000-0000-00009A000000}"/>
    <cellStyle name="Währung 3 2 5" xfId="155" xr:uid="{00000000-0005-0000-0000-00009B000000}"/>
    <cellStyle name="Währung 3 3" xfId="156" xr:uid="{00000000-0005-0000-0000-00009C000000}"/>
    <cellStyle name="Währung 3 4" xfId="157" xr:uid="{00000000-0005-0000-0000-00009D000000}"/>
    <cellStyle name="Währung 3 5" xfId="158" xr:uid="{00000000-0005-0000-0000-00009E000000}"/>
    <cellStyle name="Währung 4" xfId="159" xr:uid="{00000000-0005-0000-0000-00009F000000}"/>
    <cellStyle name="Währung 4 2" xfId="160" xr:uid="{00000000-0005-0000-0000-0000A0000000}"/>
    <cellStyle name="Währung 4 2 2" xfId="161" xr:uid="{00000000-0005-0000-0000-0000A1000000}"/>
    <cellStyle name="Währung 4 2 2 2" xfId="162" xr:uid="{00000000-0005-0000-0000-0000A2000000}"/>
    <cellStyle name="Währung 4 2 3" xfId="163" xr:uid="{00000000-0005-0000-0000-0000A3000000}"/>
    <cellStyle name="Währung 4 2 4" xfId="164" xr:uid="{00000000-0005-0000-0000-0000A4000000}"/>
    <cellStyle name="Währung 4 3" xfId="165" xr:uid="{00000000-0005-0000-0000-0000A5000000}"/>
    <cellStyle name="Währung 5" xfId="166" xr:uid="{00000000-0005-0000-0000-0000A6000000}"/>
    <cellStyle name="Währung 5 2" xfId="167" xr:uid="{00000000-0005-0000-0000-0000A7000000}"/>
    <cellStyle name="Währung 5 3" xfId="168" xr:uid="{00000000-0005-0000-0000-0000A8000000}"/>
    <cellStyle name="Währung 5 3 2" xfId="169" xr:uid="{00000000-0005-0000-0000-0000A9000000}"/>
    <cellStyle name="Währung 5 4" xfId="170" xr:uid="{00000000-0005-0000-0000-0000AA000000}"/>
    <cellStyle name="Währung 5 4 2" xfId="171" xr:uid="{00000000-0005-0000-0000-0000AB000000}"/>
    <cellStyle name="Währung 5 5" xfId="172" xr:uid="{00000000-0005-0000-0000-0000AC000000}"/>
    <cellStyle name="Währung 6" xfId="173" xr:uid="{00000000-0005-0000-0000-0000AD000000}"/>
    <cellStyle name="Währung 6 2" xfId="174" xr:uid="{00000000-0005-0000-0000-0000AE000000}"/>
    <cellStyle name="Währung 6 2 2" xfId="175" xr:uid="{00000000-0005-0000-0000-0000AF000000}"/>
    <cellStyle name="Währung 6 3" xfId="176" xr:uid="{00000000-0005-0000-0000-0000B0000000}"/>
    <cellStyle name="Währung 6 4" xfId="177" xr:uid="{00000000-0005-0000-0000-0000B1000000}"/>
    <cellStyle name="Währung 7" xfId="178" xr:uid="{00000000-0005-0000-0000-0000B2000000}"/>
    <cellStyle name="Warnender Text 2" xfId="179" xr:uid="{00000000-0005-0000-0000-0000B3000000}"/>
    <cellStyle name="Warnender Text 3" xfId="180" xr:uid="{00000000-0005-0000-0000-0000B4000000}"/>
    <cellStyle name="Zelle überprüfen 2" xfId="181" xr:uid="{00000000-0005-0000-0000-0000B5000000}"/>
    <cellStyle name="Zelle überprüfen 3" xfId="182" xr:uid="{00000000-0005-0000-0000-0000B6000000}"/>
  </cellStyles>
  <dxfs count="0"/>
  <tableStyles count="0" defaultTableStyle="TableStyleMedium9"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18</xdr:col>
      <xdr:colOff>481965</xdr:colOff>
      <xdr:row>9</xdr:row>
      <xdr:rowOff>161925</xdr:rowOff>
    </xdr:from>
    <xdr:ext cx="184731" cy="264560"/>
    <xdr:sp macro="" textlink="">
      <xdr:nvSpPr>
        <xdr:cNvPr id="2" name="Textfeld 1">
          <a:extLst>
            <a:ext uri="{FF2B5EF4-FFF2-40B4-BE49-F238E27FC236}">
              <a16:creationId xmlns:a16="http://schemas.microsoft.com/office/drawing/2014/main" id="{8024BCA7-EBE5-411F-8A3C-AF0DF63BA561}"/>
            </a:ext>
          </a:extLst>
        </xdr:cNvPr>
        <xdr:cNvSpPr txBox="1"/>
      </xdr:nvSpPr>
      <xdr:spPr>
        <a:xfrm>
          <a:off x="16430625" y="18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
  <sheetViews>
    <sheetView tabSelected="1" zoomScaleNormal="100" zoomScalePageLayoutView="70" workbookViewId="0">
      <selection activeCell="C7" sqref="C7"/>
    </sheetView>
  </sheetViews>
  <sheetFormatPr baseColWidth="10" defaultColWidth="11.42578125" defaultRowHeight="14.25" x14ac:dyDescent="0.2"/>
  <cols>
    <col min="1" max="1" width="30.42578125" style="3" customWidth="1"/>
    <col min="2" max="2" width="27" style="3" customWidth="1"/>
    <col min="3" max="3" width="25.140625" style="3" customWidth="1"/>
    <col min="4" max="4" width="23.28515625" style="3" customWidth="1"/>
    <col min="5" max="5" width="24.85546875" style="3" customWidth="1"/>
    <col min="6" max="6" width="22.140625" style="3" customWidth="1"/>
    <col min="7" max="7" width="25" style="3" customWidth="1"/>
    <col min="8" max="8" width="21.85546875" style="3" customWidth="1"/>
    <col min="9" max="9" width="13.140625" style="3" customWidth="1"/>
    <col min="10" max="10" width="11.42578125" style="3"/>
    <col min="11" max="11" width="37.140625" style="3" customWidth="1"/>
    <col min="12" max="12" width="26.85546875" style="3" customWidth="1"/>
    <col min="13" max="16384" width="11.42578125" style="3"/>
  </cols>
  <sheetData>
    <row r="1" spans="1:22" ht="36" customHeight="1" x14ac:dyDescent="0.4">
      <c r="A1" s="90" t="s">
        <v>116</v>
      </c>
      <c r="S1" s="170"/>
      <c r="T1" s="170"/>
      <c r="U1" s="170"/>
      <c r="V1" s="170"/>
    </row>
    <row r="2" spans="1:22" ht="33.75" customHeight="1" x14ac:dyDescent="0.25">
      <c r="A2" s="212" t="s">
        <v>189</v>
      </c>
    </row>
    <row r="3" spans="1:22" ht="48" customHeight="1" x14ac:dyDescent="0.25">
      <c r="A3" s="213" t="s">
        <v>152</v>
      </c>
      <c r="K3" s="362" t="s">
        <v>224</v>
      </c>
      <c r="L3" s="362"/>
      <c r="M3" s="362"/>
      <c r="N3" s="362"/>
      <c r="O3" s="362"/>
      <c r="P3" s="362"/>
      <c r="Q3" s="362"/>
      <c r="R3" s="362"/>
      <c r="S3" s="362"/>
      <c r="T3" s="362"/>
      <c r="U3" s="362"/>
      <c r="V3" s="362"/>
    </row>
    <row r="4" spans="1:22" ht="57.75" customHeight="1" x14ac:dyDescent="0.25">
      <c r="A4" s="213" t="s">
        <v>150</v>
      </c>
      <c r="I4" s="34"/>
      <c r="K4" s="362" t="s">
        <v>140</v>
      </c>
      <c r="L4" s="362"/>
      <c r="M4" s="362"/>
      <c r="N4" s="362"/>
      <c r="O4" s="362"/>
      <c r="P4" s="362"/>
      <c r="Q4" s="362"/>
      <c r="R4" s="362"/>
      <c r="S4" s="362"/>
      <c r="T4" s="362"/>
      <c r="U4" s="362"/>
      <c r="V4" s="362"/>
    </row>
    <row r="5" spans="1:22" ht="15" thickBot="1" x14ac:dyDescent="0.25">
      <c r="K5" s="158"/>
      <c r="L5" s="158"/>
      <c r="M5" s="158"/>
      <c r="N5" s="158"/>
      <c r="O5" s="158"/>
      <c r="P5" s="158"/>
      <c r="Q5" s="158"/>
      <c r="R5" s="158"/>
      <c r="S5" s="158"/>
      <c r="T5" s="158"/>
      <c r="U5" s="158"/>
      <c r="V5" s="158"/>
    </row>
    <row r="6" spans="1:22" ht="30" x14ac:dyDescent="0.2">
      <c r="A6" s="153" t="s">
        <v>138</v>
      </c>
      <c r="B6" s="167" t="s">
        <v>122</v>
      </c>
      <c r="C6" s="154" t="s">
        <v>75</v>
      </c>
      <c r="D6" s="155" t="s">
        <v>117</v>
      </c>
      <c r="E6" s="156" t="s">
        <v>51</v>
      </c>
      <c r="F6" s="159" t="s">
        <v>120</v>
      </c>
      <c r="G6" s="157" t="s">
        <v>118</v>
      </c>
      <c r="H6" s="155" t="s">
        <v>119</v>
      </c>
      <c r="J6" s="34"/>
      <c r="K6" s="264" t="s">
        <v>127</v>
      </c>
      <c r="L6" s="264" t="s">
        <v>128</v>
      </c>
      <c r="M6" s="158"/>
      <c r="N6" s="158"/>
      <c r="O6" s="158"/>
      <c r="P6" s="158"/>
      <c r="Q6" s="158"/>
      <c r="R6" s="158"/>
      <c r="S6" s="158"/>
      <c r="T6" s="158"/>
      <c r="U6" s="158"/>
      <c r="V6" s="158"/>
    </row>
    <row r="7" spans="1:22" ht="45" customHeight="1" thickBot="1" x14ac:dyDescent="0.25">
      <c r="A7" s="214">
        <v>1</v>
      </c>
      <c r="B7" s="215" t="s">
        <v>151</v>
      </c>
      <c r="C7" s="216" t="s">
        <v>152</v>
      </c>
      <c r="D7" s="217" t="s">
        <v>150</v>
      </c>
      <c r="E7" s="218" t="s">
        <v>62</v>
      </c>
      <c r="F7" s="219" t="s">
        <v>21</v>
      </c>
      <c r="G7" s="262">
        <f>Volkshochschule!$I$5</f>
        <v>386</v>
      </c>
      <c r="H7" s="263">
        <f>Volkshochschule!$N$5</f>
        <v>43449.599999999999</v>
      </c>
      <c r="K7" s="158" t="str">
        <f>IF($B7="","","='"&amp;$B7&amp;"'!$I$5")</f>
        <v>='Volkshochschule '!$I$5</v>
      </c>
      <c r="L7" s="158" t="str">
        <f>IF($B7="","","='"&amp;$B7&amp;"'!$N$5")</f>
        <v>='Volkshochschule '!$N$5</v>
      </c>
      <c r="M7" s="158"/>
      <c r="N7" s="158"/>
      <c r="O7" s="158"/>
      <c r="P7" s="158"/>
      <c r="Q7" s="158"/>
      <c r="R7" s="158"/>
      <c r="S7" s="158"/>
      <c r="T7" s="158"/>
      <c r="U7" s="158"/>
      <c r="V7" s="158"/>
    </row>
    <row r="8" spans="1:22" ht="15.75" thickBot="1" x14ac:dyDescent="0.3">
      <c r="A8" s="103"/>
      <c r="B8" s="103"/>
      <c r="C8" s="104"/>
      <c r="D8" s="104"/>
      <c r="E8" s="161"/>
      <c r="F8" s="160" t="s">
        <v>87</v>
      </c>
      <c r="G8" s="203">
        <f>SUM(G7:G7)</f>
        <v>386</v>
      </c>
      <c r="H8" s="204">
        <f>SUM(H7:H7)</f>
        <v>43449.599999999999</v>
      </c>
      <c r="K8" s="158"/>
      <c r="L8" s="158"/>
      <c r="M8" s="158"/>
      <c r="N8" s="158"/>
      <c r="O8" s="158"/>
      <c r="P8" s="158"/>
      <c r="Q8" s="158"/>
      <c r="R8" s="158"/>
      <c r="S8" s="158"/>
      <c r="T8" s="158"/>
      <c r="U8" s="158"/>
      <c r="V8" s="158"/>
    </row>
    <row r="9" spans="1:22" ht="26.25" customHeight="1" x14ac:dyDescent="0.35">
      <c r="A9" s="56"/>
      <c r="B9" s="56"/>
      <c r="I9" s="91"/>
      <c r="K9" s="158"/>
      <c r="L9" s="158"/>
      <c r="M9" s="158"/>
      <c r="N9" s="158"/>
      <c r="O9" s="158"/>
      <c r="P9" s="158"/>
      <c r="Q9" s="158"/>
      <c r="R9" s="158"/>
      <c r="S9" s="158"/>
      <c r="T9" s="158"/>
      <c r="U9" s="158"/>
      <c r="V9" s="158"/>
    </row>
    <row r="10" spans="1:22" ht="30.75" customHeight="1" x14ac:dyDescent="0.2">
      <c r="A10" s="56"/>
      <c r="B10" s="56"/>
      <c r="K10" s="158"/>
      <c r="L10" s="158"/>
      <c r="M10" s="158"/>
      <c r="N10" s="158"/>
      <c r="O10" s="158"/>
      <c r="P10" s="158"/>
      <c r="Q10" s="158"/>
      <c r="R10" s="158"/>
      <c r="S10" s="158"/>
      <c r="T10" s="158"/>
      <c r="U10" s="158"/>
      <c r="V10" s="158"/>
    </row>
    <row r="11" spans="1:22" ht="23.25" x14ac:dyDescent="0.35">
      <c r="D11" s="91"/>
      <c r="E11" s="91"/>
      <c r="F11" s="91"/>
      <c r="G11" s="91"/>
      <c r="H11" s="91"/>
      <c r="K11" s="158"/>
      <c r="L11" s="158"/>
      <c r="M11" s="158"/>
      <c r="N11" s="158"/>
      <c r="O11" s="158"/>
      <c r="P11" s="158"/>
      <c r="Q11" s="158"/>
      <c r="R11" s="158"/>
      <c r="S11" s="158"/>
      <c r="T11" s="158"/>
      <c r="U11" s="158"/>
      <c r="V11" s="158"/>
    </row>
    <row r="13" spans="1:22" x14ac:dyDescent="0.2">
      <c r="K13" s="67"/>
      <c r="L13" s="67"/>
    </row>
  </sheetData>
  <sheetProtection algorithmName="SHA-512" hashValue="k/QH0Frsoz9HDXAgkaI5tZLIZNf5XDYBpG4XNlxXYSXuxqwIyrzREadNimYq5oIopspVF7qfgJ5mwXysisjibw==" saltValue="WLfAl3ar/OAN1Zb9Cn/rdQ==" spinCount="100000" sheet="1" objects="1" scenarios="1"/>
  <autoFilter ref="A6:H6" xr:uid="{00000000-0009-0000-0000-000000000000}"/>
  <mergeCells count="2">
    <mergeCell ref="K3:V3"/>
    <mergeCell ref="K4:V4"/>
  </mergeCells>
  <dataValidations count="1">
    <dataValidation type="list" allowBlank="1" showInputMessage="1" showErrorMessage="1" sqref="F7" xr:uid="{00000000-0002-0000-0000-000000000000}">
      <formula1>"Unterhaltsreinigung, Vertretungsreinigung, Unterhaltsreinigung (Voll- und Teilreinigung), Grundreinigung"</formula1>
    </dataValidation>
  </dataValidations>
  <pageMargins left="0.70866141732283472" right="0.70866141732283472" top="0.78740157480314965" bottom="0.78740157480314965" header="0.31496062992125984" footer="0.31496062992125984"/>
  <pageSetup paperSize="9" scale="57" fitToHeight="4" orientation="landscape" r:id="rId1"/>
  <headerFooter>
    <oddHeader>&amp;L&amp;"Arial,Standard"&amp;10Los X 05 Preisblatt</oddHeader>
    <oddFooter>&amp;C&amp;"Arial,Standard"&amp;9&amp;K000000Unterhaltsreinigung&amp;R&amp;"Arial,Standard"&amp;9Preisblätter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325"/>
  <sheetViews>
    <sheetView showGridLines="0" zoomScale="70" zoomScaleNormal="70" zoomScaleSheetLayoutView="50" zoomScalePageLayoutView="20" workbookViewId="0">
      <selection activeCell="L23" sqref="L23:S23"/>
    </sheetView>
  </sheetViews>
  <sheetFormatPr baseColWidth="10" defaultColWidth="11.42578125" defaultRowHeight="15" x14ac:dyDescent="0.25"/>
  <cols>
    <col min="1" max="1" width="30.28515625" style="51" customWidth="1"/>
    <col min="2" max="2" width="7" style="51" customWidth="1"/>
    <col min="3" max="3" width="27.85546875" style="51" customWidth="1"/>
    <col min="4" max="4" width="20" style="51" customWidth="1"/>
    <col min="5" max="5" width="20.5703125" style="51" customWidth="1"/>
    <col min="6" max="6" width="22" style="51" customWidth="1"/>
    <col min="7" max="10" width="19" style="51" customWidth="1"/>
    <col min="11" max="11" width="21.28515625" style="51" customWidth="1"/>
    <col min="12" max="22" width="19" style="51" customWidth="1"/>
    <col min="23" max="16384" width="11.42578125" style="51"/>
  </cols>
  <sheetData>
    <row r="1" spans="1:44" ht="26.25" x14ac:dyDescent="0.4">
      <c r="A1" s="341" t="s">
        <v>0</v>
      </c>
      <c r="B1" s="341"/>
      <c r="C1" s="341"/>
      <c r="D1" s="341"/>
      <c r="E1" s="341"/>
      <c r="F1" s="341"/>
      <c r="G1" s="341"/>
      <c r="H1" s="341"/>
      <c r="I1" s="341"/>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4" x14ac:dyDescent="0.25">
      <c r="A2" s="342" t="str">
        <f>Objektliste!A2</f>
        <v>Volkshochschule Emsdetten-Greven-Saerbeck</v>
      </c>
      <c r="B2" s="342"/>
      <c r="C2" s="342"/>
      <c r="D2" s="342"/>
      <c r="E2" s="342"/>
      <c r="F2" s="342"/>
      <c r="G2" s="342"/>
      <c r="H2" s="342"/>
      <c r="I2" s="342"/>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ht="15.75" thickBot="1" x14ac:dyDescent="0.3">
      <c r="A3" s="1"/>
      <c r="B3" s="1"/>
      <c r="C3" s="1"/>
      <c r="D3" s="1"/>
      <c r="E3" s="1"/>
      <c r="F3" s="1"/>
      <c r="G3" s="1"/>
      <c r="H3" s="1"/>
      <c r="I3" s="1"/>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row>
    <row r="4" spans="1:44" ht="24" customHeight="1" x14ac:dyDescent="0.25">
      <c r="A4" s="347" t="s">
        <v>41</v>
      </c>
      <c r="B4" s="348"/>
      <c r="C4" s="348"/>
      <c r="D4" s="348"/>
      <c r="E4" s="348"/>
      <c r="F4" s="348"/>
      <c r="G4" s="348"/>
      <c r="H4" s="348"/>
      <c r="I4" s="348"/>
      <c r="J4" s="348"/>
      <c r="K4" s="349"/>
      <c r="L4" s="98"/>
      <c r="M4" s="98"/>
      <c r="N4" s="98"/>
      <c r="O4" s="98"/>
      <c r="P4" s="98"/>
      <c r="Q4" s="98"/>
      <c r="R4" s="98"/>
      <c r="S4" s="98"/>
      <c r="T4" s="3"/>
      <c r="U4" s="3"/>
      <c r="V4" s="3"/>
      <c r="W4" s="3"/>
      <c r="X4" s="3"/>
      <c r="Y4" s="3"/>
      <c r="Z4" s="3"/>
      <c r="AA4" s="3"/>
      <c r="AB4" s="3"/>
      <c r="AC4" s="3"/>
      <c r="AD4" s="3"/>
      <c r="AE4" s="3"/>
      <c r="AF4" s="3"/>
      <c r="AG4" s="3"/>
      <c r="AH4" s="3"/>
      <c r="AI4" s="3"/>
      <c r="AJ4" s="3"/>
      <c r="AK4" s="3"/>
      <c r="AL4" s="3"/>
      <c r="AM4" s="3"/>
      <c r="AN4" s="3"/>
      <c r="AO4" s="3"/>
      <c r="AP4" s="3"/>
      <c r="AQ4" s="3"/>
      <c r="AR4" s="3"/>
    </row>
    <row r="5" spans="1:44" ht="24" customHeight="1" x14ac:dyDescent="0.25">
      <c r="A5" s="9"/>
      <c r="B5" s="10"/>
      <c r="C5" s="10"/>
      <c r="D5" s="10"/>
      <c r="E5" s="10"/>
      <c r="F5" s="10"/>
      <c r="G5" s="10"/>
      <c r="H5" s="10"/>
      <c r="I5" s="10"/>
      <c r="J5" s="10"/>
      <c r="K5" s="99"/>
      <c r="L5" s="10"/>
      <c r="M5" s="14"/>
      <c r="N5" s="14"/>
      <c r="O5" s="14"/>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ht="30" customHeight="1" x14ac:dyDescent="0.25">
      <c r="A6" s="353" t="s">
        <v>223</v>
      </c>
      <c r="B6" s="354"/>
      <c r="C6" s="354"/>
      <c r="D6" s="354"/>
      <c r="E6" s="354"/>
      <c r="F6" s="354"/>
      <c r="G6" s="354"/>
      <c r="H6" s="354"/>
      <c r="I6" s="354"/>
      <c r="J6" s="354"/>
      <c r="K6" s="355"/>
      <c r="L6" s="96"/>
      <c r="M6" s="96"/>
      <c r="N6" s="96"/>
      <c r="O6" s="96"/>
      <c r="P6" s="96"/>
      <c r="Q6" s="96"/>
      <c r="R6" s="96"/>
      <c r="S6" s="96"/>
      <c r="T6" s="3"/>
      <c r="U6" s="3"/>
      <c r="V6" s="3"/>
      <c r="W6" s="3"/>
      <c r="X6" s="3"/>
      <c r="Y6" s="3"/>
      <c r="Z6" s="3"/>
      <c r="AA6" s="3"/>
      <c r="AB6" s="3"/>
      <c r="AC6" s="3"/>
      <c r="AD6" s="3"/>
      <c r="AE6" s="3"/>
      <c r="AF6" s="3"/>
      <c r="AG6" s="3"/>
      <c r="AH6" s="3"/>
      <c r="AI6" s="3"/>
      <c r="AJ6" s="3"/>
      <c r="AK6" s="3"/>
      <c r="AL6" s="3"/>
      <c r="AM6" s="3"/>
      <c r="AN6" s="3"/>
      <c r="AO6" s="3"/>
      <c r="AP6" s="3"/>
      <c r="AQ6" s="3"/>
      <c r="AR6" s="3"/>
    </row>
    <row r="7" spans="1:44" ht="30" customHeight="1" x14ac:dyDescent="0.25">
      <c r="A7" s="353"/>
      <c r="B7" s="354"/>
      <c r="C7" s="354"/>
      <c r="D7" s="354"/>
      <c r="E7" s="354"/>
      <c r="F7" s="354"/>
      <c r="G7" s="354"/>
      <c r="H7" s="354"/>
      <c r="I7" s="354"/>
      <c r="J7" s="354"/>
      <c r="K7" s="355"/>
      <c r="L7" s="96"/>
      <c r="M7" s="96"/>
      <c r="N7" s="96"/>
      <c r="O7" s="96"/>
      <c r="P7" s="96"/>
      <c r="Q7" s="96"/>
      <c r="R7" s="96"/>
      <c r="S7" s="96"/>
      <c r="T7" s="3"/>
      <c r="U7" s="3"/>
      <c r="V7" s="3"/>
      <c r="W7" s="3"/>
      <c r="X7" s="3"/>
      <c r="Y7" s="3"/>
      <c r="Z7" s="3"/>
      <c r="AA7" s="3"/>
      <c r="AB7" s="3"/>
      <c r="AC7" s="3"/>
      <c r="AD7" s="3"/>
      <c r="AE7" s="3"/>
      <c r="AF7" s="3"/>
      <c r="AG7" s="3"/>
      <c r="AH7" s="3"/>
      <c r="AI7" s="3"/>
      <c r="AJ7" s="3"/>
      <c r="AK7" s="3"/>
      <c r="AL7" s="3"/>
      <c r="AM7" s="3"/>
      <c r="AN7" s="3"/>
      <c r="AO7" s="3"/>
      <c r="AP7" s="3"/>
      <c r="AQ7" s="3"/>
      <c r="AR7" s="3"/>
    </row>
    <row r="8" spans="1:44" ht="24" customHeight="1" x14ac:dyDescent="0.25">
      <c r="A8" s="353"/>
      <c r="B8" s="354"/>
      <c r="C8" s="354"/>
      <c r="D8" s="354"/>
      <c r="E8" s="354"/>
      <c r="F8" s="354"/>
      <c r="G8" s="354"/>
      <c r="H8" s="354"/>
      <c r="I8" s="354"/>
      <c r="J8" s="354"/>
      <c r="K8" s="355"/>
      <c r="L8" s="96"/>
      <c r="M8" s="96"/>
      <c r="N8" s="96"/>
      <c r="O8" s="96"/>
      <c r="P8" s="96"/>
      <c r="Q8" s="96"/>
      <c r="R8" s="96"/>
      <c r="S8" s="96"/>
      <c r="T8" s="3"/>
      <c r="U8" s="3"/>
      <c r="V8" s="3"/>
      <c r="W8" s="3"/>
      <c r="X8" s="3"/>
      <c r="Y8" s="3"/>
      <c r="Z8" s="3"/>
      <c r="AA8" s="3"/>
      <c r="AB8" s="3"/>
      <c r="AC8" s="3"/>
      <c r="AD8" s="3"/>
      <c r="AE8" s="3"/>
      <c r="AF8" s="3"/>
      <c r="AG8" s="3"/>
      <c r="AH8" s="3"/>
      <c r="AI8" s="3"/>
      <c r="AJ8" s="3"/>
      <c r="AK8" s="3"/>
      <c r="AL8" s="3"/>
      <c r="AM8" s="3"/>
      <c r="AN8" s="3"/>
      <c r="AO8" s="3"/>
      <c r="AP8" s="3"/>
      <c r="AQ8" s="3"/>
      <c r="AR8" s="3"/>
    </row>
    <row r="9" spans="1:44" ht="24" customHeight="1" x14ac:dyDescent="0.25">
      <c r="A9" s="11" t="s">
        <v>63</v>
      </c>
      <c r="B9" s="12"/>
      <c r="C9" s="41"/>
      <c r="D9" s="13"/>
      <c r="E9" s="13"/>
      <c r="F9" s="13"/>
      <c r="G9" s="13"/>
      <c r="H9" s="14"/>
      <c r="I9" s="14"/>
      <c r="J9" s="14"/>
      <c r="K9" s="100"/>
      <c r="L9" s="14"/>
      <c r="M9" s="14"/>
      <c r="N9" s="14"/>
      <c r="O9" s="14"/>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spans="1:44" ht="24" customHeight="1" x14ac:dyDescent="0.25">
      <c r="A10" s="178" t="s">
        <v>115</v>
      </c>
      <c r="B10" s="173"/>
      <c r="C10" s="179"/>
      <c r="D10" s="268"/>
      <c r="E10" s="268"/>
      <c r="F10" s="268"/>
      <c r="G10" s="268"/>
      <c r="H10" s="180"/>
      <c r="I10" s="180"/>
      <c r="J10" s="180"/>
      <c r="K10" s="181"/>
      <c r="L10" s="15"/>
      <c r="M10" s="15"/>
      <c r="N10" s="14"/>
      <c r="O10" s="14"/>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row>
    <row r="11" spans="1:44" ht="24" customHeight="1" x14ac:dyDescent="0.25">
      <c r="A11" s="319" t="s">
        <v>132</v>
      </c>
      <c r="B11" s="320"/>
      <c r="C11" s="320"/>
      <c r="D11" s="320"/>
      <c r="E11" s="320"/>
      <c r="F11" s="320"/>
      <c r="G11" s="320"/>
      <c r="H11" s="320"/>
      <c r="I11" s="320"/>
      <c r="J11" s="320"/>
      <c r="K11" s="321"/>
      <c r="L11" s="97"/>
      <c r="M11" s="97"/>
      <c r="N11" s="14"/>
      <c r="O11" s="14"/>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row>
    <row r="12" spans="1:44" ht="12" customHeight="1" x14ac:dyDescent="0.25">
      <c r="A12" s="175"/>
      <c r="B12" s="176"/>
      <c r="C12" s="176"/>
      <c r="D12" s="176"/>
      <c r="E12" s="176"/>
      <c r="F12" s="176"/>
      <c r="G12" s="176"/>
      <c r="H12" s="176"/>
      <c r="I12" s="176"/>
      <c r="J12" s="176"/>
      <c r="K12" s="177"/>
      <c r="L12" s="16"/>
      <c r="M12" s="16"/>
      <c r="N12" s="14"/>
      <c r="O12" s="14"/>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spans="1:44" ht="24" customHeight="1" x14ac:dyDescent="0.25">
      <c r="A13" s="333" t="s">
        <v>221</v>
      </c>
      <c r="B13" s="334"/>
      <c r="C13" s="334"/>
      <c r="D13" s="334"/>
      <c r="E13" s="334"/>
      <c r="F13" s="334"/>
      <c r="G13" s="251"/>
      <c r="H13" s="252"/>
      <c r="I13" s="252"/>
      <c r="J13" s="252"/>
      <c r="K13" s="253"/>
      <c r="L13" s="15"/>
      <c r="M13" s="15"/>
      <c r="N13" s="14"/>
      <c r="O13" s="14"/>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row>
    <row r="14" spans="1:44" ht="24" customHeight="1" x14ac:dyDescent="0.25">
      <c r="A14" s="350" t="s">
        <v>131</v>
      </c>
      <c r="B14" s="351"/>
      <c r="C14" s="351"/>
      <c r="D14" s="351"/>
      <c r="E14" s="351"/>
      <c r="F14" s="351"/>
      <c r="G14" s="351"/>
      <c r="H14" s="351"/>
      <c r="I14" s="351"/>
      <c r="J14" s="351"/>
      <c r="K14" s="352"/>
      <c r="L14" s="97"/>
      <c r="M14" s="97"/>
      <c r="N14" s="86"/>
      <c r="O14" s="86"/>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row>
    <row r="15" spans="1:44" ht="24" customHeight="1" x14ac:dyDescent="0.25">
      <c r="A15" s="319" t="s">
        <v>222</v>
      </c>
      <c r="B15" s="320"/>
      <c r="C15" s="320"/>
      <c r="D15" s="320"/>
      <c r="E15" s="320"/>
      <c r="F15" s="320"/>
      <c r="G15" s="320"/>
      <c r="H15" s="320"/>
      <c r="I15" s="320"/>
      <c r="J15" s="320"/>
      <c r="K15" s="321"/>
      <c r="L15" s="97"/>
      <c r="M15" s="97"/>
      <c r="N15" s="86"/>
      <c r="O15" s="86"/>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row>
    <row r="16" spans="1:44" ht="24" customHeight="1" x14ac:dyDescent="0.25">
      <c r="A16" s="319" t="s">
        <v>102</v>
      </c>
      <c r="B16" s="320"/>
      <c r="C16" s="320"/>
      <c r="D16" s="320"/>
      <c r="E16" s="320"/>
      <c r="F16" s="320"/>
      <c r="G16" s="320"/>
      <c r="H16" s="320"/>
      <c r="I16" s="320"/>
      <c r="J16" s="320"/>
      <c r="K16" s="321"/>
      <c r="L16" s="97"/>
      <c r="M16" s="97"/>
      <c r="N16" s="97"/>
      <c r="O16" s="97"/>
      <c r="P16" s="97"/>
      <c r="Q16" s="97"/>
      <c r="R16" s="97"/>
      <c r="S16" s="97"/>
      <c r="T16" s="3"/>
      <c r="U16" s="3"/>
      <c r="V16" s="3"/>
      <c r="W16" s="3"/>
      <c r="X16" s="3"/>
      <c r="Y16" s="3"/>
      <c r="Z16" s="3"/>
      <c r="AA16" s="3"/>
      <c r="AB16" s="3"/>
      <c r="AC16" s="3"/>
      <c r="AD16" s="3"/>
      <c r="AE16" s="3"/>
      <c r="AF16" s="3"/>
      <c r="AG16" s="3"/>
      <c r="AH16" s="3"/>
      <c r="AI16" s="3"/>
      <c r="AJ16" s="3"/>
      <c r="AK16" s="3"/>
      <c r="AL16" s="3"/>
      <c r="AM16" s="3"/>
      <c r="AN16" s="3"/>
      <c r="AO16" s="3"/>
      <c r="AP16" s="3"/>
      <c r="AQ16" s="3"/>
      <c r="AR16" s="3"/>
    </row>
    <row r="17" spans="1:44" ht="24" customHeight="1" x14ac:dyDescent="0.25">
      <c r="A17" s="319" t="s">
        <v>101</v>
      </c>
      <c r="B17" s="320"/>
      <c r="C17" s="320"/>
      <c r="D17" s="320"/>
      <c r="E17" s="320"/>
      <c r="F17" s="320"/>
      <c r="G17" s="320"/>
      <c r="H17" s="320"/>
      <c r="I17" s="320"/>
      <c r="J17" s="320"/>
      <c r="K17" s="321"/>
      <c r="L17" s="265"/>
      <c r="M17" s="265"/>
      <c r="N17" s="265"/>
      <c r="O17" s="265"/>
      <c r="P17" s="265"/>
      <c r="Q17" s="265"/>
      <c r="R17" s="265"/>
      <c r="S17" s="265"/>
      <c r="T17" s="3"/>
      <c r="U17" s="3"/>
      <c r="V17" s="3"/>
      <c r="W17" s="3"/>
      <c r="X17" s="3"/>
      <c r="Y17" s="3"/>
      <c r="Z17" s="3"/>
      <c r="AA17" s="3"/>
      <c r="AB17" s="3"/>
      <c r="AC17" s="3"/>
      <c r="AD17" s="3"/>
      <c r="AE17" s="3"/>
      <c r="AF17" s="3"/>
      <c r="AG17" s="3"/>
      <c r="AH17" s="3"/>
      <c r="AI17" s="3"/>
      <c r="AJ17" s="3"/>
      <c r="AK17" s="3"/>
      <c r="AL17" s="3"/>
      <c r="AM17" s="3"/>
      <c r="AN17" s="3"/>
      <c r="AO17" s="3"/>
      <c r="AP17" s="3"/>
      <c r="AQ17" s="3"/>
      <c r="AR17" s="3"/>
    </row>
    <row r="18" spans="1:44" ht="44.25" customHeight="1" x14ac:dyDescent="0.25">
      <c r="A18" s="324" t="str">
        <f>" - Tragen Sie in die grün markierte Zelle Ihren Stundensatz (Spalte F 'Laufende Unterhaltsreinigung' ) ein."</f>
        <v xml:space="preserve"> - Tragen Sie in die grün markierte Zelle Ihren Stundensatz (Spalte F 'Laufende Unterhaltsreinigung' ) ein.</v>
      </c>
      <c r="B18" s="325"/>
      <c r="C18" s="325"/>
      <c r="D18" s="325"/>
      <c r="E18" s="325"/>
      <c r="F18" s="325"/>
      <c r="G18" s="325"/>
      <c r="H18" s="325"/>
      <c r="I18" s="325"/>
      <c r="J18" s="325"/>
      <c r="K18" s="326"/>
      <c r="L18" s="97"/>
      <c r="M18" s="97"/>
      <c r="N18" s="97"/>
      <c r="O18" s="97"/>
      <c r="P18" s="97"/>
      <c r="Q18" s="97"/>
      <c r="R18" s="97"/>
      <c r="S18" s="97"/>
      <c r="T18" s="3"/>
      <c r="U18" s="3"/>
      <c r="V18" s="3"/>
      <c r="W18" s="3"/>
      <c r="X18" s="3"/>
      <c r="Y18" s="3"/>
      <c r="Z18" s="3"/>
      <c r="AA18" s="3"/>
      <c r="AB18" s="3"/>
      <c r="AC18" s="3"/>
      <c r="AD18" s="3"/>
      <c r="AE18" s="3"/>
      <c r="AF18" s="3"/>
      <c r="AG18" s="3"/>
      <c r="AH18" s="3"/>
      <c r="AI18" s="3"/>
      <c r="AJ18" s="3"/>
      <c r="AK18" s="3"/>
      <c r="AL18" s="3"/>
      <c r="AM18" s="3"/>
      <c r="AN18" s="3"/>
      <c r="AO18" s="3"/>
      <c r="AP18" s="3"/>
      <c r="AQ18" s="3"/>
      <c r="AR18" s="3"/>
    </row>
    <row r="19" spans="1:44" ht="45.75" customHeight="1" x14ac:dyDescent="0.25">
      <c r="A19" s="324" t="str">
        <f>" - Tragen Sie in die grün markierten Zellen die Anzahl der Mitarbeiter/-innen ein, die Sie beabsichtigen einzusetzen (Spalte F 'Laufende Unterhaltsreinigung' ) ein."</f>
        <v xml:space="preserve"> - Tragen Sie in die grün markierten Zellen die Anzahl der Mitarbeiter/-innen ein, die Sie beabsichtigen einzusetzen (Spalte F 'Laufende Unterhaltsreinigung' ) ein.</v>
      </c>
      <c r="B19" s="325"/>
      <c r="C19" s="325"/>
      <c r="D19" s="325"/>
      <c r="E19" s="325"/>
      <c r="F19" s="325"/>
      <c r="G19" s="325"/>
      <c r="H19" s="325"/>
      <c r="I19" s="325"/>
      <c r="J19" s="325"/>
      <c r="K19" s="326"/>
      <c r="L19" s="97"/>
      <c r="M19" s="97"/>
      <c r="N19" s="97"/>
      <c r="O19" s="97"/>
      <c r="P19" s="97"/>
      <c r="Q19" s="97"/>
      <c r="R19" s="97"/>
      <c r="S19" s="97"/>
      <c r="T19" s="3"/>
      <c r="U19" s="3"/>
      <c r="V19" s="3"/>
      <c r="W19" s="3"/>
      <c r="X19" s="3"/>
      <c r="Y19" s="3"/>
      <c r="Z19" s="3"/>
      <c r="AA19" s="3"/>
      <c r="AB19" s="3"/>
      <c r="AC19" s="3"/>
      <c r="AD19" s="3"/>
      <c r="AE19" s="3"/>
      <c r="AF19" s="3"/>
      <c r="AG19" s="3"/>
      <c r="AH19" s="3"/>
      <c r="AI19" s="3"/>
      <c r="AJ19" s="3"/>
      <c r="AK19" s="3"/>
      <c r="AL19" s="3"/>
      <c r="AM19" s="3"/>
      <c r="AN19" s="3"/>
      <c r="AO19" s="3"/>
      <c r="AP19" s="3"/>
      <c r="AQ19" s="3"/>
      <c r="AR19" s="3"/>
    </row>
    <row r="20" spans="1:44" ht="8.25" customHeight="1" x14ac:dyDescent="0.25">
      <c r="A20" s="337"/>
      <c r="B20" s="338"/>
      <c r="C20" s="338"/>
      <c r="D20" s="338"/>
      <c r="E20" s="338"/>
      <c r="F20" s="338"/>
      <c r="G20" s="338"/>
      <c r="H20" s="338"/>
      <c r="I20" s="338"/>
      <c r="J20" s="338"/>
      <c r="K20" s="339"/>
      <c r="L20" s="16"/>
      <c r="M20" s="16"/>
      <c r="N20" s="25"/>
      <c r="O20" s="25"/>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row>
    <row r="21" spans="1:44" ht="9" customHeight="1" x14ac:dyDescent="0.25">
      <c r="A21" s="172"/>
      <c r="B21" s="173"/>
      <c r="C21" s="173"/>
      <c r="D21" s="173"/>
      <c r="E21" s="173"/>
      <c r="F21" s="173"/>
      <c r="G21" s="173"/>
      <c r="H21" s="173"/>
      <c r="I21" s="173"/>
      <c r="J21" s="173"/>
      <c r="K21" s="174"/>
      <c r="L21" s="41"/>
      <c r="M21" s="41"/>
      <c r="N21" s="41"/>
      <c r="O21" s="41"/>
      <c r="P21" s="41"/>
      <c r="Q21" s="41"/>
      <c r="R21" s="41"/>
      <c r="S21" s="41"/>
      <c r="T21" s="3"/>
      <c r="U21" s="3"/>
      <c r="V21" s="3"/>
      <c r="W21" s="3"/>
      <c r="X21" s="3"/>
      <c r="Y21" s="3"/>
      <c r="Z21" s="3"/>
      <c r="AA21" s="3"/>
      <c r="AB21" s="3"/>
      <c r="AC21" s="3"/>
      <c r="AD21" s="3"/>
      <c r="AE21" s="3"/>
      <c r="AF21" s="3"/>
      <c r="AG21" s="3"/>
      <c r="AH21" s="3"/>
      <c r="AI21" s="3"/>
      <c r="AJ21" s="3"/>
      <c r="AK21" s="3"/>
      <c r="AL21" s="3"/>
      <c r="AM21" s="3"/>
      <c r="AN21" s="3"/>
      <c r="AO21" s="3"/>
      <c r="AP21" s="3"/>
      <c r="AQ21" s="3"/>
      <c r="AR21" s="3"/>
    </row>
    <row r="22" spans="1:44" ht="24" customHeight="1" x14ac:dyDescent="0.25">
      <c r="A22" s="333" t="s">
        <v>141</v>
      </c>
      <c r="B22" s="334"/>
      <c r="C22" s="334"/>
      <c r="D22" s="334"/>
      <c r="E22" s="254"/>
      <c r="F22" s="254"/>
      <c r="G22" s="254"/>
      <c r="H22" s="254"/>
      <c r="I22" s="254"/>
      <c r="J22" s="254"/>
      <c r="K22" s="255"/>
      <c r="L22" s="41"/>
      <c r="M22" s="41"/>
      <c r="N22" s="41"/>
      <c r="O22" s="41"/>
      <c r="P22" s="41"/>
      <c r="Q22" s="41"/>
      <c r="R22" s="41"/>
      <c r="S22" s="41"/>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ht="24" customHeight="1" x14ac:dyDescent="0.25">
      <c r="A23" s="319" t="str">
        <f>" - Tragen Sie in die grün markierte Zelle Ihren Stundensatz (Zeile "&amp;ROW($C$65)&amp;" 'Stundensatz') ein. Achtung, dieser Stundensatz wird auch für Sonderreinigungen auf Abruf im Stundennachweis eingesetzt."</f>
        <v xml:space="preserve"> - Tragen Sie in die grün markierte Zelle Ihren Stundensatz (Zeile 65 'Stundensatz') ein. Achtung, dieser Stundensatz wird auch für Sonderreinigungen auf Abruf im Stundennachweis eingesetzt.</v>
      </c>
      <c r="B23" s="320"/>
      <c r="C23" s="320"/>
      <c r="D23" s="320"/>
      <c r="E23" s="320"/>
      <c r="F23" s="320"/>
      <c r="G23" s="320"/>
      <c r="H23" s="320"/>
      <c r="I23" s="320"/>
      <c r="J23" s="320"/>
      <c r="K23" s="321"/>
      <c r="L23" s="312"/>
      <c r="M23" s="312"/>
      <c r="N23" s="312"/>
      <c r="O23" s="312"/>
      <c r="P23" s="312"/>
      <c r="Q23" s="312"/>
      <c r="R23" s="312"/>
      <c r="S23" s="312"/>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ht="24" customHeight="1" x14ac:dyDescent="0.25">
      <c r="A24" s="319" t="s">
        <v>98</v>
      </c>
      <c r="B24" s="320"/>
      <c r="C24" s="320"/>
      <c r="D24" s="320"/>
      <c r="E24" s="320"/>
      <c r="F24" s="320"/>
      <c r="G24" s="320"/>
      <c r="H24" s="320"/>
      <c r="I24" s="320"/>
      <c r="J24" s="320"/>
      <c r="K24" s="321"/>
      <c r="L24" s="312"/>
      <c r="M24" s="312"/>
      <c r="N24" s="312"/>
      <c r="O24" s="312"/>
      <c r="P24" s="312"/>
      <c r="Q24" s="312"/>
      <c r="R24" s="312"/>
      <c r="S24" s="312"/>
      <c r="T24" s="3"/>
      <c r="U24" s="3"/>
      <c r="V24" s="3"/>
      <c r="W24" s="3"/>
      <c r="X24" s="3"/>
      <c r="Y24" s="3"/>
      <c r="Z24" s="3"/>
      <c r="AA24" s="3"/>
      <c r="AB24" s="3"/>
      <c r="AC24" s="3"/>
      <c r="AD24" s="3"/>
      <c r="AE24" s="3"/>
      <c r="AF24" s="3"/>
      <c r="AG24" s="3"/>
      <c r="AH24" s="3"/>
      <c r="AI24" s="3"/>
      <c r="AJ24" s="3"/>
      <c r="AK24" s="3"/>
      <c r="AL24" s="3"/>
      <c r="AM24" s="3"/>
      <c r="AN24" s="3"/>
      <c r="AO24" s="3"/>
      <c r="AP24" s="3"/>
      <c r="AQ24" s="3"/>
      <c r="AR24" s="3"/>
    </row>
    <row r="25" spans="1:44" ht="13.5" customHeight="1" x14ac:dyDescent="0.25">
      <c r="A25" s="337"/>
      <c r="B25" s="338"/>
      <c r="C25" s="338"/>
      <c r="D25" s="338"/>
      <c r="E25" s="338"/>
      <c r="F25" s="338"/>
      <c r="G25" s="338"/>
      <c r="H25" s="338"/>
      <c r="I25" s="338"/>
      <c r="J25" s="338"/>
      <c r="K25" s="339"/>
      <c r="L25" s="41"/>
      <c r="M25" s="41"/>
      <c r="N25" s="41"/>
      <c r="O25" s="41"/>
      <c r="P25" s="41"/>
      <c r="Q25" s="41"/>
      <c r="R25" s="41"/>
      <c r="S25" s="41"/>
      <c r="T25" s="3"/>
      <c r="U25" s="3"/>
      <c r="V25" s="3"/>
      <c r="W25" s="3"/>
      <c r="X25" s="3"/>
      <c r="Y25" s="3"/>
      <c r="Z25" s="3"/>
      <c r="AA25" s="3"/>
      <c r="AB25" s="3"/>
      <c r="AC25" s="3"/>
      <c r="AD25" s="3"/>
      <c r="AE25" s="3"/>
      <c r="AF25" s="3"/>
      <c r="AG25" s="3"/>
      <c r="AH25" s="3"/>
      <c r="AI25" s="3"/>
      <c r="AJ25" s="3"/>
      <c r="AK25" s="3"/>
      <c r="AL25" s="3"/>
      <c r="AM25" s="3"/>
      <c r="AN25" s="3"/>
      <c r="AO25" s="3"/>
      <c r="AP25" s="3"/>
      <c r="AQ25" s="3"/>
      <c r="AR25" s="3"/>
    </row>
    <row r="26" spans="1:44" ht="24" customHeight="1" x14ac:dyDescent="0.25">
      <c r="A26" s="333" t="s">
        <v>142</v>
      </c>
      <c r="B26" s="334"/>
      <c r="C26" s="334"/>
      <c r="D26" s="334"/>
      <c r="E26" s="254"/>
      <c r="F26" s="254"/>
      <c r="G26" s="254"/>
      <c r="H26" s="254"/>
      <c r="I26" s="254"/>
      <c r="J26" s="254"/>
      <c r="K26" s="255"/>
      <c r="L26" s="41"/>
      <c r="M26" s="41"/>
      <c r="N26" s="41"/>
      <c r="O26" s="41"/>
      <c r="P26" s="41"/>
      <c r="Q26" s="41"/>
      <c r="R26" s="41"/>
      <c r="S26" s="41"/>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ht="24" customHeight="1" x14ac:dyDescent="0.25">
      <c r="A27" s="319" t="str">
        <f>" - Tragen Sie in die grün markierte Zelle Ihren Stundensatz (Zeile "&amp;ROW($C$71)&amp;" 'Stundensatz') ein. Achtung, dieser Stundensatz wird auch für Sonderreinigungen auf Abruf im Stundennachweis eingesetzt."</f>
        <v xml:space="preserve"> - Tragen Sie in die grün markierte Zelle Ihren Stundensatz (Zeile 71 'Stundensatz') ein. Achtung, dieser Stundensatz wird auch für Sonderreinigungen auf Abruf im Stundennachweis eingesetzt.</v>
      </c>
      <c r="B27" s="320"/>
      <c r="C27" s="320"/>
      <c r="D27" s="320"/>
      <c r="E27" s="320"/>
      <c r="F27" s="320"/>
      <c r="G27" s="320"/>
      <c r="H27" s="320"/>
      <c r="I27" s="320"/>
      <c r="J27" s="320"/>
      <c r="K27" s="321"/>
      <c r="L27" s="312"/>
      <c r="M27" s="312"/>
      <c r="N27" s="312"/>
      <c r="O27" s="312"/>
      <c r="P27" s="312"/>
      <c r="Q27" s="312"/>
      <c r="R27" s="312"/>
      <c r="S27" s="312"/>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ht="24" customHeight="1" x14ac:dyDescent="0.25">
      <c r="A28" s="319" t="s">
        <v>98</v>
      </c>
      <c r="B28" s="320"/>
      <c r="C28" s="320"/>
      <c r="D28" s="320"/>
      <c r="E28" s="320"/>
      <c r="F28" s="320"/>
      <c r="G28" s="320"/>
      <c r="H28" s="320"/>
      <c r="I28" s="320"/>
      <c r="J28" s="320"/>
      <c r="K28" s="321"/>
      <c r="L28" s="312"/>
      <c r="M28" s="312"/>
      <c r="N28" s="312"/>
      <c r="O28" s="312"/>
      <c r="P28" s="312"/>
      <c r="Q28" s="312"/>
      <c r="R28" s="312"/>
      <c r="S28" s="312"/>
      <c r="T28" s="3"/>
      <c r="U28" s="3"/>
      <c r="V28" s="3"/>
      <c r="W28" s="3"/>
      <c r="X28" s="3"/>
      <c r="Y28" s="3"/>
      <c r="Z28" s="3"/>
      <c r="AA28" s="3"/>
      <c r="AB28" s="3"/>
      <c r="AC28" s="3"/>
      <c r="AD28" s="3"/>
      <c r="AE28" s="3"/>
      <c r="AF28" s="3"/>
      <c r="AG28" s="3"/>
      <c r="AH28" s="3"/>
      <c r="AI28" s="3"/>
      <c r="AJ28" s="3"/>
      <c r="AK28" s="3"/>
      <c r="AL28" s="3"/>
      <c r="AM28" s="3"/>
      <c r="AN28" s="3"/>
      <c r="AO28" s="3"/>
      <c r="AP28" s="3"/>
      <c r="AQ28" s="3"/>
      <c r="AR28" s="3"/>
    </row>
    <row r="29" spans="1:44" ht="9" customHeight="1" x14ac:dyDescent="0.25">
      <c r="A29" s="337"/>
      <c r="B29" s="338"/>
      <c r="C29" s="338"/>
      <c r="D29" s="338"/>
      <c r="E29" s="338"/>
      <c r="F29" s="338"/>
      <c r="G29" s="338"/>
      <c r="H29" s="338"/>
      <c r="I29" s="338"/>
      <c r="J29" s="338"/>
      <c r="K29" s="339"/>
      <c r="L29" s="41"/>
      <c r="M29" s="41"/>
      <c r="N29" s="41"/>
      <c r="O29" s="41"/>
      <c r="P29" s="41"/>
      <c r="Q29" s="41"/>
      <c r="R29" s="41"/>
      <c r="S29" s="41"/>
      <c r="T29" s="3"/>
      <c r="U29" s="3"/>
      <c r="V29" s="3"/>
      <c r="W29" s="3"/>
      <c r="X29" s="3"/>
      <c r="Y29" s="3"/>
      <c r="Z29" s="3"/>
      <c r="AA29" s="3"/>
      <c r="AB29" s="3"/>
      <c r="AC29" s="3"/>
      <c r="AD29" s="3"/>
      <c r="AE29" s="3"/>
      <c r="AF29" s="3"/>
      <c r="AG29" s="3"/>
      <c r="AH29" s="3"/>
      <c r="AI29" s="3"/>
      <c r="AJ29" s="3"/>
      <c r="AK29" s="3"/>
      <c r="AL29" s="3"/>
      <c r="AM29" s="3"/>
      <c r="AN29" s="3"/>
      <c r="AO29" s="3"/>
      <c r="AP29" s="3"/>
      <c r="AQ29" s="3"/>
      <c r="AR29" s="3"/>
    </row>
    <row r="30" spans="1:44" ht="28.5" customHeight="1" x14ac:dyDescent="0.25">
      <c r="A30" s="333" t="s">
        <v>103</v>
      </c>
      <c r="B30" s="334"/>
      <c r="C30" s="334"/>
      <c r="D30" s="334"/>
      <c r="E30" s="266"/>
      <c r="F30" s="266"/>
      <c r="G30" s="266"/>
      <c r="H30" s="266"/>
      <c r="I30" s="266"/>
      <c r="J30" s="266"/>
      <c r="K30" s="267"/>
      <c r="L30" s="265"/>
      <c r="M30" s="265"/>
      <c r="N30" s="265"/>
      <c r="O30" s="265"/>
      <c r="P30" s="265"/>
      <c r="Q30" s="265"/>
      <c r="R30" s="265"/>
      <c r="S30" s="265"/>
      <c r="T30" s="3"/>
      <c r="U30" s="3"/>
      <c r="V30" s="3"/>
      <c r="W30" s="3"/>
      <c r="X30" s="3"/>
      <c r="Y30" s="3"/>
      <c r="Z30" s="3"/>
      <c r="AA30" s="3"/>
      <c r="AB30" s="3"/>
      <c r="AC30" s="3"/>
      <c r="AD30" s="3"/>
      <c r="AE30" s="3"/>
      <c r="AF30" s="3"/>
      <c r="AG30" s="3"/>
      <c r="AH30" s="3"/>
      <c r="AI30" s="3"/>
      <c r="AJ30" s="3"/>
      <c r="AK30" s="3"/>
      <c r="AL30" s="3"/>
      <c r="AM30" s="3"/>
      <c r="AN30" s="3"/>
      <c r="AO30" s="3"/>
      <c r="AP30" s="3"/>
      <c r="AQ30" s="3"/>
      <c r="AR30" s="3"/>
    </row>
    <row r="31" spans="1:44" ht="38.25" customHeight="1" x14ac:dyDescent="0.25">
      <c r="A31" s="319" t="str">
        <f>" - Tragen Sie in die grün markierte Zelle die jährliche unproduktive Zeit für Kontrolle und Aufsicht des Reinigungspersonals der laufenden Unterhaltsreinigung über die gesamte Vertragslaufzeit (Zeile "&amp;ROW($D$78)&amp;") ein."</f>
        <v xml:space="preserve"> - Tragen Sie in die grün markierte Zelle die jährliche unproduktive Zeit für Kontrolle und Aufsicht des Reinigungspersonals der laufenden Unterhaltsreinigung über die gesamte Vertragslaufzeit (Zeile 78) ein.</v>
      </c>
      <c r="B31" s="320"/>
      <c r="C31" s="320"/>
      <c r="D31" s="320"/>
      <c r="E31" s="320"/>
      <c r="F31" s="320"/>
      <c r="G31" s="320"/>
      <c r="H31" s="320"/>
      <c r="I31" s="320"/>
      <c r="J31" s="320"/>
      <c r="K31" s="321"/>
      <c r="L31" s="265"/>
      <c r="M31" s="265"/>
      <c r="N31" s="265"/>
      <c r="O31" s="265"/>
      <c r="P31" s="265"/>
      <c r="Q31" s="265"/>
      <c r="R31" s="265"/>
      <c r="S31" s="265"/>
      <c r="T31" s="3"/>
      <c r="U31" s="3"/>
      <c r="V31" s="3"/>
      <c r="W31" s="3"/>
      <c r="X31" s="3"/>
      <c r="Y31" s="3"/>
      <c r="Z31" s="3"/>
      <c r="AA31" s="3"/>
      <c r="AB31" s="3"/>
      <c r="AC31" s="3"/>
      <c r="AD31" s="3"/>
      <c r="AE31" s="3"/>
      <c r="AF31" s="3"/>
      <c r="AG31" s="3"/>
      <c r="AH31" s="3"/>
      <c r="AI31" s="3"/>
      <c r="AJ31" s="3"/>
      <c r="AK31" s="3"/>
      <c r="AL31" s="3"/>
      <c r="AM31" s="3"/>
      <c r="AN31" s="3"/>
      <c r="AO31" s="3"/>
      <c r="AP31" s="3"/>
      <c r="AQ31" s="3"/>
      <c r="AR31" s="3"/>
    </row>
    <row r="32" spans="1:44" ht="55.5" customHeight="1" x14ac:dyDescent="0.25">
      <c r="A32" s="324" t="str">
        <f>" - Tragen Sie in die grün markierte Zelle die Position der Stundenverrechnungssatzkalkulation (05 Vorlage Kalkulation SVS) für die Reinigungskraft, in der die Kosten für die Objektleitung berücksichtigt ist, ein (Zeile "&amp;ROW($D$79)&amp;")."</f>
        <v xml:space="preserve"> - Tragen Sie in die grün markierte Zelle die Position der Stundenverrechnungssatzkalkulation (05 Vorlage Kalkulation SVS) für die Reinigungskraft, in der die Kosten für die Objektleitung berücksichtigt ist, ein (Zeile 79).</v>
      </c>
      <c r="B32" s="325"/>
      <c r="C32" s="325"/>
      <c r="D32" s="325"/>
      <c r="E32" s="325"/>
      <c r="F32" s="325"/>
      <c r="G32" s="325"/>
      <c r="H32" s="325"/>
      <c r="I32" s="325"/>
      <c r="J32" s="325"/>
      <c r="K32" s="267"/>
      <c r="L32" s="265"/>
      <c r="M32" s="265"/>
      <c r="N32" s="265"/>
      <c r="O32" s="265"/>
      <c r="P32" s="265"/>
      <c r="Q32" s="265"/>
      <c r="R32" s="265"/>
      <c r="S32" s="265"/>
      <c r="T32" s="3"/>
      <c r="U32" s="3"/>
      <c r="V32" s="3"/>
      <c r="W32" s="3"/>
      <c r="X32" s="3"/>
      <c r="Y32" s="3"/>
      <c r="Z32" s="3"/>
      <c r="AA32" s="3"/>
      <c r="AB32" s="3"/>
      <c r="AC32" s="3"/>
      <c r="AD32" s="3"/>
      <c r="AE32" s="3"/>
      <c r="AF32" s="3"/>
      <c r="AG32" s="3"/>
      <c r="AH32" s="3"/>
      <c r="AI32" s="3"/>
      <c r="AJ32" s="3"/>
      <c r="AK32" s="3"/>
      <c r="AL32" s="3"/>
      <c r="AM32" s="3"/>
      <c r="AN32" s="3"/>
      <c r="AO32" s="3"/>
      <c r="AP32" s="3"/>
      <c r="AQ32" s="3"/>
      <c r="AR32" s="3"/>
    </row>
    <row r="33" spans="1:44" ht="38.25" customHeight="1" x14ac:dyDescent="0.25">
      <c r="A33" s="324" t="str">
        <f>" - Tragen Sie in die grün markierte Zelle den Zuschlagswert in EUR für die Position(-en) für die Kosten der Objektleitung aus der Stundenverrechnungssatzkalkulation (05 Vorlage Kalkulation SVS)) für die Reinigungskraft ein (Zeile "&amp;ROW($D$79)&amp;")."</f>
        <v xml:space="preserve"> - Tragen Sie in die grün markierte Zelle den Zuschlagswert in EUR für die Position(-en) für die Kosten der Objektleitung aus der Stundenverrechnungssatzkalkulation (05 Vorlage Kalkulation SVS)) für die Reinigungskraft ein (Zeile 79).</v>
      </c>
      <c r="B33" s="325"/>
      <c r="C33" s="325"/>
      <c r="D33" s="325"/>
      <c r="E33" s="325"/>
      <c r="F33" s="325"/>
      <c r="G33" s="325"/>
      <c r="H33" s="325"/>
      <c r="I33" s="325"/>
      <c r="J33" s="325"/>
      <c r="K33" s="326"/>
      <c r="L33" s="265"/>
      <c r="M33" s="265"/>
      <c r="N33" s="265"/>
      <c r="O33" s="265"/>
      <c r="P33" s="265"/>
      <c r="Q33" s="265"/>
      <c r="R33" s="265"/>
      <c r="S33" s="265"/>
      <c r="T33" s="3"/>
      <c r="U33" s="3"/>
      <c r="V33" s="3"/>
      <c r="W33" s="3"/>
      <c r="X33" s="3"/>
      <c r="Y33" s="3"/>
      <c r="Z33" s="3"/>
      <c r="AA33" s="3"/>
      <c r="AB33" s="3"/>
      <c r="AC33" s="3"/>
      <c r="AD33" s="3"/>
      <c r="AE33" s="3"/>
      <c r="AF33" s="3"/>
      <c r="AG33" s="3"/>
      <c r="AH33" s="3"/>
      <c r="AI33" s="3"/>
      <c r="AJ33" s="3"/>
      <c r="AK33" s="3"/>
      <c r="AL33" s="3"/>
      <c r="AM33" s="3"/>
      <c r="AN33" s="3"/>
      <c r="AO33" s="3"/>
      <c r="AP33" s="3"/>
      <c r="AQ33" s="3"/>
      <c r="AR33" s="3"/>
    </row>
    <row r="34" spans="1:44" ht="23.25" customHeight="1" x14ac:dyDescent="0.25">
      <c r="A34" s="319" t="str">
        <f>" - Tragen Sie in die grün markierte Zelle den Turnus für die Anwesenheit der Objektleitung pro Woche ein (Zeile "&amp;ROW($D$81)&amp;")."</f>
        <v xml:space="preserve"> - Tragen Sie in die grün markierte Zelle den Turnus für die Anwesenheit der Objektleitung pro Woche ein (Zeile 81).</v>
      </c>
      <c r="B34" s="320"/>
      <c r="C34" s="320"/>
      <c r="D34" s="320"/>
      <c r="E34" s="320"/>
      <c r="F34" s="320"/>
      <c r="G34" s="320"/>
      <c r="H34" s="320"/>
      <c r="I34" s="320"/>
      <c r="J34" s="320"/>
      <c r="K34" s="321"/>
      <c r="L34" s="265"/>
      <c r="M34" s="265"/>
      <c r="N34" s="265"/>
      <c r="O34" s="265"/>
      <c r="P34" s="265"/>
      <c r="Q34" s="265"/>
      <c r="R34" s="265"/>
      <c r="S34" s="265"/>
      <c r="T34" s="3"/>
      <c r="U34" s="3"/>
      <c r="V34" s="3"/>
      <c r="W34" s="3"/>
      <c r="X34" s="3"/>
      <c r="Y34" s="3"/>
      <c r="Z34" s="3"/>
      <c r="AA34" s="3"/>
      <c r="AB34" s="3"/>
      <c r="AC34" s="3"/>
      <c r="AD34" s="3"/>
      <c r="AE34" s="3"/>
      <c r="AF34" s="3"/>
      <c r="AG34" s="3"/>
      <c r="AH34" s="3"/>
      <c r="AI34" s="3"/>
      <c r="AJ34" s="3"/>
      <c r="AK34" s="3"/>
      <c r="AL34" s="3"/>
      <c r="AM34" s="3"/>
      <c r="AN34" s="3"/>
      <c r="AO34" s="3"/>
      <c r="AP34" s="3"/>
      <c r="AQ34" s="3"/>
      <c r="AR34" s="3"/>
    </row>
    <row r="35" spans="1:44" ht="23.25" customHeight="1" x14ac:dyDescent="0.25">
      <c r="A35" s="319" t="str">
        <f>" - Tragen Sie in die grün markierte Zelle den Stundenverrechnungssatz für die Objektleitung (Zeile "&amp;ROW($D$82)&amp;") ein."</f>
        <v xml:space="preserve"> - Tragen Sie in die grün markierte Zelle den Stundenverrechnungssatz für die Objektleitung (Zeile 82) ein.</v>
      </c>
      <c r="B35" s="320"/>
      <c r="C35" s="320"/>
      <c r="D35" s="320"/>
      <c r="E35" s="320"/>
      <c r="F35" s="320"/>
      <c r="G35" s="320"/>
      <c r="H35" s="320"/>
      <c r="I35" s="320"/>
      <c r="J35" s="320"/>
      <c r="K35" s="321"/>
      <c r="L35" s="265"/>
      <c r="M35" s="265"/>
      <c r="N35" s="265"/>
      <c r="O35" s="265"/>
      <c r="P35" s="265"/>
      <c r="Q35" s="265"/>
      <c r="R35" s="265"/>
      <c r="S35" s="265"/>
      <c r="T35" s="3"/>
      <c r="U35" s="3"/>
      <c r="V35" s="3"/>
      <c r="W35" s="3"/>
      <c r="X35" s="3"/>
      <c r="Y35" s="3"/>
      <c r="Z35" s="3"/>
      <c r="AA35" s="3"/>
      <c r="AB35" s="3"/>
      <c r="AC35" s="3"/>
      <c r="AD35" s="3"/>
      <c r="AE35" s="3"/>
      <c r="AF35" s="3"/>
      <c r="AG35" s="3"/>
      <c r="AH35" s="3"/>
      <c r="AI35" s="3"/>
      <c r="AJ35" s="3"/>
      <c r="AK35" s="3"/>
      <c r="AL35" s="3"/>
      <c r="AM35" s="3"/>
      <c r="AN35" s="3"/>
      <c r="AO35" s="3"/>
      <c r="AP35" s="3"/>
      <c r="AQ35" s="3"/>
      <c r="AR35" s="3"/>
    </row>
    <row r="36" spans="1:44" ht="14.25" customHeight="1" thickBot="1" x14ac:dyDescent="0.3">
      <c r="A36" s="256"/>
      <c r="B36" s="257"/>
      <c r="C36" s="257"/>
      <c r="D36" s="257"/>
      <c r="E36" s="257"/>
      <c r="F36" s="257"/>
      <c r="G36" s="257"/>
      <c r="H36" s="257"/>
      <c r="I36" s="257"/>
      <c r="J36" s="257"/>
      <c r="K36" s="258"/>
      <c r="L36" s="16"/>
      <c r="M36" s="16"/>
      <c r="N36" s="16"/>
      <c r="O36" s="16"/>
      <c r="P36" s="16"/>
      <c r="Q36" s="16"/>
      <c r="R36" s="16"/>
      <c r="S36" s="16"/>
      <c r="T36" s="3"/>
      <c r="U36" s="3"/>
      <c r="V36" s="3"/>
      <c r="W36" s="3"/>
      <c r="X36" s="3"/>
      <c r="Y36" s="3"/>
      <c r="Z36" s="3"/>
      <c r="AA36" s="3"/>
      <c r="AB36" s="3"/>
      <c r="AC36" s="3"/>
      <c r="AD36" s="3"/>
      <c r="AE36" s="3"/>
      <c r="AF36" s="3"/>
      <c r="AG36" s="3"/>
      <c r="AH36" s="3"/>
      <c r="AI36" s="3"/>
      <c r="AJ36" s="3"/>
      <c r="AK36" s="3"/>
      <c r="AL36" s="3"/>
      <c r="AM36" s="3"/>
      <c r="AN36" s="3"/>
      <c r="AO36" s="3"/>
      <c r="AP36" s="3"/>
      <c r="AQ36" s="3"/>
      <c r="AR36" s="3"/>
    </row>
    <row r="37" spans="1:44" x14ac:dyDescent="0.25">
      <c r="A37" s="1"/>
      <c r="B37" s="1"/>
      <c r="C37" s="1"/>
      <c r="D37" s="1"/>
      <c r="E37" s="1"/>
      <c r="F37" s="1"/>
      <c r="G37" s="1"/>
      <c r="H37" s="1"/>
      <c r="I37" s="1"/>
      <c r="J37" s="26"/>
      <c r="K37" s="26"/>
      <c r="L37" s="26"/>
      <c r="M37" s="26"/>
      <c r="N37" s="26"/>
      <c r="O37" s="26"/>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row>
    <row r="38" spans="1:44" ht="15.75" thickBot="1" x14ac:dyDescent="0.3">
      <c r="A38" s="1"/>
      <c r="B38" s="1"/>
      <c r="C38" s="1"/>
      <c r="D38" s="1"/>
      <c r="E38" s="1"/>
      <c r="F38" s="1"/>
      <c r="G38" s="1"/>
      <c r="H38" s="1"/>
      <c r="I38" s="1"/>
      <c r="J38" s="26"/>
      <c r="K38" s="26"/>
      <c r="L38" s="26"/>
      <c r="M38" s="26"/>
      <c r="N38" s="26"/>
      <c r="O38" s="26"/>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row>
    <row r="39" spans="1:44" ht="20.100000000000001" customHeight="1" x14ac:dyDescent="0.25">
      <c r="A39" s="27" t="s">
        <v>67</v>
      </c>
      <c r="B39" s="313"/>
      <c r="C39" s="314"/>
      <c r="D39" s="314"/>
      <c r="E39" s="314"/>
      <c r="F39" s="315"/>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row>
    <row r="40" spans="1:44" ht="20.100000000000001" customHeight="1" x14ac:dyDescent="0.25">
      <c r="A40" s="28" t="s">
        <v>65</v>
      </c>
      <c r="B40" s="344"/>
      <c r="C40" s="345"/>
      <c r="D40" s="345"/>
      <c r="E40" s="345"/>
      <c r="F40" s="346"/>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row>
    <row r="41" spans="1:44" ht="20.100000000000001" customHeight="1" thickBot="1" x14ac:dyDescent="0.3">
      <c r="A41" s="29" t="s">
        <v>66</v>
      </c>
      <c r="B41" s="316"/>
      <c r="C41" s="317"/>
      <c r="D41" s="317"/>
      <c r="E41" s="317"/>
      <c r="F41" s="318"/>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row>
    <row r="42" spans="1:44" x14ac:dyDescent="0.25">
      <c r="A42" s="1"/>
      <c r="B42" s="1"/>
      <c r="C42" s="1"/>
      <c r="D42" s="1"/>
      <c r="E42" s="1"/>
      <c r="F42" s="1"/>
      <c r="G42" s="1"/>
      <c r="H42" s="1"/>
      <c r="I42" s="1"/>
      <c r="J42" s="26"/>
      <c r="K42" s="26"/>
      <c r="L42" s="26"/>
      <c r="M42" s="26"/>
      <c r="N42" s="26"/>
      <c r="O42" s="26"/>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row>
    <row r="43" spans="1:44" x14ac:dyDescent="0.25">
      <c r="A43" s="1"/>
      <c r="B43" s="1"/>
      <c r="C43" s="1"/>
      <c r="D43" s="1"/>
      <c r="E43" s="1"/>
      <c r="F43" s="1"/>
      <c r="G43" s="1"/>
      <c r="H43" s="1"/>
      <c r="I43" s="1"/>
      <c r="J43" s="26"/>
      <c r="K43" s="26"/>
      <c r="L43" s="26"/>
      <c r="M43" s="26"/>
      <c r="N43" s="26"/>
      <c r="O43" s="26"/>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row>
    <row r="44" spans="1:44" x14ac:dyDescent="0.25">
      <c r="A44" s="1"/>
      <c r="B44" s="1"/>
      <c r="C44" s="1"/>
      <c r="D44" s="1"/>
      <c r="E44" s="1"/>
      <c r="F44" s="1"/>
      <c r="G44" s="1"/>
      <c r="H44" s="1"/>
      <c r="I44" s="1"/>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row>
    <row r="45" spans="1:44" ht="20.25" x14ac:dyDescent="0.3">
      <c r="A45" s="171" t="s">
        <v>130</v>
      </c>
      <c r="B45" s="1"/>
      <c r="C45" s="1"/>
      <c r="D45" s="1"/>
      <c r="E45" s="1"/>
      <c r="F45" s="1"/>
      <c r="G45" s="1"/>
      <c r="H45" s="1"/>
      <c r="I45" s="1"/>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row>
    <row r="46" spans="1:44" s="31" customFormat="1" ht="21" thickBot="1" x14ac:dyDescent="0.35">
      <c r="A46" s="343"/>
      <c r="B46" s="343"/>
      <c r="C46" s="343"/>
      <c r="D46" s="47"/>
      <c r="E46" s="47"/>
      <c r="F46" s="47"/>
      <c r="G46" s="47"/>
      <c r="H46" s="47"/>
      <c r="I46" s="47"/>
      <c r="J46" s="48"/>
      <c r="K46" s="48"/>
      <c r="L46" s="48"/>
      <c r="M46" s="48"/>
      <c r="N46" s="48"/>
      <c r="O46" s="47"/>
      <c r="P46" s="47"/>
      <c r="Q46" s="47"/>
      <c r="R46" s="47"/>
      <c r="S46" s="47"/>
      <c r="T46" s="47"/>
      <c r="U46" s="47"/>
      <c r="V46" s="47"/>
      <c r="W46" s="30"/>
      <c r="X46" s="30"/>
      <c r="Y46" s="30"/>
      <c r="Z46" s="30"/>
      <c r="AA46" s="30"/>
      <c r="AB46" s="30"/>
      <c r="AC46" s="30"/>
      <c r="AD46" s="30"/>
      <c r="AE46" s="30"/>
      <c r="AF46" s="30"/>
      <c r="AG46" s="30"/>
      <c r="AH46" s="30"/>
      <c r="AI46" s="30"/>
      <c r="AJ46" s="30"/>
      <c r="AK46" s="30"/>
      <c r="AL46" s="30"/>
      <c r="AM46" s="30"/>
      <c r="AN46" s="30"/>
      <c r="AO46" s="30"/>
      <c r="AP46" s="30"/>
      <c r="AQ46" s="30"/>
    </row>
    <row r="47" spans="1:44" ht="25.5" customHeight="1" x14ac:dyDescent="0.25">
      <c r="A47" s="327" t="s">
        <v>26</v>
      </c>
      <c r="B47" s="328"/>
      <c r="C47" s="329"/>
      <c r="D47" s="327" t="s">
        <v>88</v>
      </c>
      <c r="E47" s="335" t="s">
        <v>82</v>
      </c>
      <c r="F47" s="322" t="s">
        <v>81</v>
      </c>
      <c r="G47" s="3"/>
      <c r="H47" s="3"/>
      <c r="I47" s="3"/>
      <c r="J47" s="3"/>
      <c r="K47" s="3"/>
      <c r="L47" s="3"/>
      <c r="M47" s="3"/>
      <c r="N47" s="3"/>
    </row>
    <row r="48" spans="1:44" ht="69.75" customHeight="1" thickBot="1" x14ac:dyDescent="0.3">
      <c r="A48" s="330"/>
      <c r="B48" s="331"/>
      <c r="C48" s="332"/>
      <c r="D48" s="340"/>
      <c r="E48" s="336"/>
      <c r="F48" s="323"/>
    </row>
    <row r="49" spans="1:44" ht="75" customHeight="1" x14ac:dyDescent="0.25">
      <c r="A49" s="310" t="s">
        <v>78</v>
      </c>
      <c r="B49" s="311"/>
      <c r="C49" s="311"/>
      <c r="D49" s="69" t="s">
        <v>32</v>
      </c>
      <c r="E49" s="259">
        <v>250</v>
      </c>
      <c r="F49" s="198"/>
    </row>
    <row r="50" spans="1:44" ht="107.25" customHeight="1" x14ac:dyDescent="0.25">
      <c r="A50" s="289" t="s">
        <v>112</v>
      </c>
      <c r="B50" s="290"/>
      <c r="C50" s="290"/>
      <c r="D50" s="68" t="s">
        <v>31</v>
      </c>
      <c r="E50" s="260">
        <v>200</v>
      </c>
      <c r="F50" s="199"/>
    </row>
    <row r="51" spans="1:44" ht="95.25" customHeight="1" x14ac:dyDescent="0.25">
      <c r="A51" s="289" t="s">
        <v>83</v>
      </c>
      <c r="B51" s="290"/>
      <c r="C51" s="290"/>
      <c r="D51" s="68" t="s">
        <v>33</v>
      </c>
      <c r="E51" s="260">
        <v>350</v>
      </c>
      <c r="F51" s="199"/>
    </row>
    <row r="52" spans="1:44" ht="75" customHeight="1" x14ac:dyDescent="0.25">
      <c r="A52" s="289" t="s">
        <v>69</v>
      </c>
      <c r="B52" s="290"/>
      <c r="C52" s="290"/>
      <c r="D52" s="68" t="s">
        <v>34</v>
      </c>
      <c r="E52" s="260">
        <v>80</v>
      </c>
      <c r="F52" s="199"/>
    </row>
    <row r="53" spans="1:44" ht="75" customHeight="1" x14ac:dyDescent="0.25">
      <c r="A53" s="289" t="s">
        <v>70</v>
      </c>
      <c r="B53" s="290"/>
      <c r="C53" s="290"/>
      <c r="D53" s="68" t="s">
        <v>37</v>
      </c>
      <c r="E53" s="260">
        <v>130</v>
      </c>
      <c r="F53" s="199"/>
    </row>
    <row r="54" spans="1:44" ht="75" customHeight="1" x14ac:dyDescent="0.25">
      <c r="A54" s="289" t="s">
        <v>79</v>
      </c>
      <c r="B54" s="290"/>
      <c r="C54" s="290"/>
      <c r="D54" s="68" t="s">
        <v>35</v>
      </c>
      <c r="E54" s="260">
        <v>350</v>
      </c>
      <c r="F54" s="199"/>
    </row>
    <row r="55" spans="1:44" ht="75" customHeight="1" x14ac:dyDescent="0.25">
      <c r="A55" s="289" t="s">
        <v>73</v>
      </c>
      <c r="B55" s="290"/>
      <c r="C55" s="290"/>
      <c r="D55" s="68" t="s">
        <v>36</v>
      </c>
      <c r="E55" s="260">
        <v>320</v>
      </c>
      <c r="F55" s="199"/>
    </row>
    <row r="56" spans="1:44" ht="75" customHeight="1" x14ac:dyDescent="0.25">
      <c r="A56" s="289" t="s">
        <v>71</v>
      </c>
      <c r="B56" s="290"/>
      <c r="C56" s="290"/>
      <c r="D56" s="68" t="s">
        <v>38</v>
      </c>
      <c r="E56" s="260">
        <v>150</v>
      </c>
      <c r="F56" s="199"/>
    </row>
    <row r="57" spans="1:44" ht="75" customHeight="1" thickBot="1" x14ac:dyDescent="0.3">
      <c r="A57" s="289" t="s">
        <v>72</v>
      </c>
      <c r="B57" s="290"/>
      <c r="C57" s="290"/>
      <c r="D57" s="68" t="s">
        <v>74</v>
      </c>
      <c r="E57" s="260">
        <v>80</v>
      </c>
      <c r="F57" s="199"/>
    </row>
    <row r="58" spans="1:44" ht="33" customHeight="1" thickBot="1" x14ac:dyDescent="0.3">
      <c r="A58" s="32"/>
      <c r="B58" s="32"/>
      <c r="C58" s="49"/>
      <c r="D58" s="298" t="s">
        <v>96</v>
      </c>
      <c r="E58" s="299"/>
      <c r="F58" s="148"/>
      <c r="G58" s="3"/>
      <c r="H58" s="3"/>
      <c r="I58" s="3"/>
      <c r="J58" s="3"/>
      <c r="K58" s="3"/>
      <c r="L58" s="3"/>
      <c r="M58" s="3"/>
      <c r="N58" s="3"/>
    </row>
    <row r="59" spans="1:44" ht="55.5" customHeight="1" thickBot="1" x14ac:dyDescent="0.3">
      <c r="A59" s="32"/>
      <c r="B59" s="32"/>
      <c r="C59" s="49"/>
      <c r="D59" s="298" t="s">
        <v>114</v>
      </c>
      <c r="E59" s="299"/>
      <c r="F59" s="201"/>
      <c r="G59" s="3"/>
      <c r="H59" s="3"/>
      <c r="I59" s="3"/>
      <c r="J59" s="3"/>
      <c r="K59" s="3"/>
      <c r="L59" s="3"/>
      <c r="M59" s="3"/>
      <c r="N59" s="3"/>
      <c r="O59" s="3"/>
      <c r="P59" s="3"/>
      <c r="Q59" s="3"/>
      <c r="R59" s="3"/>
      <c r="S59" s="3"/>
      <c r="T59" s="3"/>
      <c r="U59" s="3"/>
      <c r="V59" s="3"/>
      <c r="W59" s="3"/>
      <c r="X59" s="3"/>
      <c r="Y59" s="3"/>
      <c r="Z59" s="3"/>
    </row>
    <row r="60" spans="1:44" ht="33" customHeight="1" thickBot="1" x14ac:dyDescent="0.3">
      <c r="A60" s="33"/>
      <c r="B60" s="33"/>
      <c r="C60" s="49"/>
      <c r="D60" s="298" t="s">
        <v>139</v>
      </c>
      <c r="E60" s="361"/>
      <c r="F60" s="200"/>
      <c r="G60" s="3"/>
      <c r="H60" s="3"/>
      <c r="I60" s="3"/>
      <c r="J60" s="3"/>
      <c r="K60" s="3"/>
      <c r="L60" s="3"/>
      <c r="M60" s="3"/>
      <c r="N60" s="3"/>
    </row>
    <row r="61" spans="1:44" s="93" customFormat="1" ht="20.25" customHeight="1" x14ac:dyDescent="0.25">
      <c r="A61" s="51"/>
      <c r="B61" s="51"/>
      <c r="C61" s="51"/>
      <c r="D61" s="51"/>
      <c r="E61" s="51"/>
      <c r="F61" s="51"/>
      <c r="G61" s="51"/>
      <c r="H61" s="51"/>
      <c r="I61" s="51"/>
      <c r="J61" s="51"/>
      <c r="K61" s="51"/>
      <c r="L61" s="51"/>
      <c r="M61" s="51"/>
      <c r="P61" s="94"/>
      <c r="Q61" s="94"/>
      <c r="R61" s="94"/>
      <c r="S61" s="94"/>
      <c r="T61" s="94"/>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row>
    <row r="62" spans="1:44" s="93" customFormat="1" ht="20.25" customHeight="1" x14ac:dyDescent="0.25">
      <c r="A62" s="35"/>
      <c r="B62" s="35"/>
      <c r="C62" s="35"/>
      <c r="D62" s="13"/>
      <c r="E62" s="13"/>
      <c r="F62" s="13"/>
      <c r="G62" s="13"/>
      <c r="H62" s="34"/>
      <c r="I62" s="34"/>
      <c r="J62" s="34"/>
      <c r="K62" s="34"/>
      <c r="L62" s="34"/>
      <c r="M62" s="3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row>
    <row r="63" spans="1:44" s="93" customFormat="1" ht="20.25" customHeight="1" x14ac:dyDescent="0.25">
      <c r="A63" s="35"/>
      <c r="B63" s="35"/>
      <c r="C63" s="35"/>
      <c r="D63" s="13"/>
      <c r="E63" s="13"/>
      <c r="F63" s="13"/>
      <c r="G63" s="13"/>
      <c r="H63" s="34"/>
      <c r="I63" s="34"/>
      <c r="J63" s="34"/>
      <c r="K63" s="34"/>
      <c r="L63" s="34"/>
      <c r="M63" s="3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row>
    <row r="64" spans="1:44" s="93" customFormat="1" ht="35.25" customHeight="1" thickBot="1" x14ac:dyDescent="0.3">
      <c r="A64" s="73" t="s">
        <v>143</v>
      </c>
      <c r="B64" s="35"/>
      <c r="C64" s="35"/>
      <c r="D64" s="13"/>
      <c r="E64" s="13"/>
      <c r="F64" s="13"/>
      <c r="L64" s="34"/>
      <c r="Q64" s="70"/>
      <c r="R64" s="70"/>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row>
    <row r="65" spans="1:27" customFormat="1" ht="57.75" customHeight="1" thickBot="1" x14ac:dyDescent="0.3">
      <c r="A65" s="291" t="s">
        <v>144</v>
      </c>
      <c r="B65" s="292"/>
      <c r="C65" s="148"/>
      <c r="D65" s="70"/>
      <c r="J65" s="72"/>
      <c r="K65" s="72"/>
      <c r="L65" s="72"/>
      <c r="M65" s="72"/>
      <c r="N65" s="72"/>
      <c r="O65" s="67"/>
      <c r="P65" s="67"/>
      <c r="Q65" s="67"/>
      <c r="R65" s="67"/>
      <c r="S65" s="67"/>
      <c r="T65" s="67"/>
    </row>
    <row r="66" spans="1:27" customFormat="1" ht="15" customHeight="1" x14ac:dyDescent="0.25">
      <c r="A66" s="93"/>
      <c r="B66" s="70"/>
      <c r="C66" s="70"/>
      <c r="D66" s="70"/>
      <c r="E66" s="70"/>
      <c r="F66" s="70"/>
      <c r="L66" s="72"/>
      <c r="M66" s="72"/>
      <c r="N66" s="72"/>
      <c r="O66" s="72"/>
      <c r="P66" s="72"/>
      <c r="Q66" s="67"/>
      <c r="R66" s="67"/>
      <c r="S66" s="67"/>
      <c r="T66" s="67"/>
      <c r="U66" s="67"/>
      <c r="V66" s="67"/>
    </row>
    <row r="67" spans="1:27" customFormat="1" ht="15" customHeight="1" x14ac:dyDescent="0.25">
      <c r="A67" s="93"/>
      <c r="B67" s="70"/>
      <c r="C67" s="70"/>
      <c r="D67" s="70"/>
      <c r="E67" s="70"/>
      <c r="F67" s="70"/>
      <c r="G67" s="71"/>
      <c r="H67" s="71"/>
      <c r="I67" s="71"/>
      <c r="J67" s="71"/>
      <c r="K67" s="72"/>
      <c r="L67" s="72"/>
      <c r="M67" s="72"/>
      <c r="N67" s="72"/>
      <c r="O67" s="72"/>
      <c r="P67" s="72"/>
      <c r="Q67" s="67"/>
      <c r="R67" s="67"/>
      <c r="S67" s="67"/>
      <c r="T67" s="67"/>
      <c r="U67" s="67"/>
      <c r="V67" s="67"/>
    </row>
    <row r="68" spans="1:27" customFormat="1" ht="15" customHeight="1" x14ac:dyDescent="0.25">
      <c r="A68" s="93"/>
      <c r="B68" s="70"/>
      <c r="C68" s="70"/>
      <c r="D68" s="70"/>
      <c r="E68" s="70"/>
      <c r="F68" s="70"/>
      <c r="G68" s="71"/>
      <c r="H68" s="71"/>
      <c r="I68" s="71"/>
      <c r="J68" s="71"/>
      <c r="K68" s="72"/>
      <c r="L68" s="72"/>
      <c r="M68" s="72"/>
      <c r="N68" s="72"/>
      <c r="O68" s="72"/>
      <c r="P68" s="72"/>
      <c r="Q68" s="67"/>
      <c r="R68" s="67"/>
      <c r="S68" s="67"/>
      <c r="T68" s="67"/>
      <c r="U68" s="67"/>
      <c r="V68" s="67"/>
    </row>
    <row r="69" spans="1:27" customFormat="1" ht="15" customHeight="1" x14ac:dyDescent="0.25">
      <c r="A69" s="93"/>
      <c r="B69" s="70"/>
      <c r="C69" s="70"/>
      <c r="D69" s="70"/>
      <c r="E69" s="70"/>
      <c r="F69" s="70"/>
      <c r="G69" s="71"/>
      <c r="H69" s="71"/>
      <c r="I69" s="71"/>
      <c r="J69" s="71"/>
      <c r="K69" s="72"/>
      <c r="L69" s="72"/>
      <c r="M69" s="72"/>
      <c r="N69" s="72"/>
      <c r="O69" s="72"/>
      <c r="P69" s="72"/>
      <c r="Q69" s="67"/>
      <c r="R69" s="67"/>
      <c r="S69" s="67"/>
      <c r="T69" s="67"/>
      <c r="U69" s="67"/>
      <c r="V69" s="67"/>
    </row>
    <row r="70" spans="1:27" customFormat="1" ht="27.75" customHeight="1" thickBot="1" x14ac:dyDescent="0.3">
      <c r="A70" s="73" t="s">
        <v>145</v>
      </c>
      <c r="B70" s="34"/>
      <c r="C70" s="34"/>
      <c r="D70" s="34"/>
      <c r="E70" s="34"/>
      <c r="F70" s="93"/>
      <c r="G70" s="70"/>
      <c r="H70" s="70"/>
      <c r="I70" s="70"/>
      <c r="J70" s="70"/>
      <c r="K70" s="70"/>
      <c r="L70" s="71"/>
      <c r="M70" s="71"/>
      <c r="N70" s="71"/>
      <c r="O70" s="71"/>
      <c r="P70" s="72"/>
      <c r="Q70" s="72"/>
      <c r="R70" s="72"/>
      <c r="S70" s="72"/>
      <c r="T70" s="72"/>
      <c r="U70" s="72"/>
      <c r="V70" s="67"/>
      <c r="W70" s="67"/>
      <c r="X70" s="67"/>
      <c r="Y70" s="67"/>
      <c r="Z70" s="67"/>
      <c r="AA70" s="67"/>
    </row>
    <row r="71" spans="1:27" customFormat="1" ht="67.5" customHeight="1" thickBot="1" x14ac:dyDescent="0.3">
      <c r="A71" s="291" t="s">
        <v>146</v>
      </c>
      <c r="B71" s="292"/>
      <c r="C71" s="148"/>
      <c r="D71" s="70"/>
      <c r="E71" s="70"/>
      <c r="F71" s="70"/>
      <c r="G71" s="71"/>
      <c r="H71" s="71"/>
      <c r="I71" s="71"/>
      <c r="J71" s="71"/>
      <c r="K71" s="72"/>
      <c r="L71" s="72"/>
      <c r="M71" s="70"/>
      <c r="N71" s="70"/>
      <c r="O71" s="70"/>
      <c r="P71" s="70"/>
      <c r="Q71" s="70"/>
      <c r="R71" s="70"/>
      <c r="S71" s="70"/>
      <c r="T71" s="70"/>
      <c r="U71" s="67"/>
      <c r="V71" s="67"/>
    </row>
    <row r="72" spans="1:27" customFormat="1" ht="15" customHeight="1" x14ac:dyDescent="0.25">
      <c r="A72" s="93"/>
      <c r="B72" s="70"/>
      <c r="C72" s="70"/>
      <c r="D72" s="70"/>
      <c r="E72" s="70"/>
      <c r="F72" s="70"/>
      <c r="G72" s="71"/>
      <c r="H72" s="71"/>
      <c r="I72" s="71"/>
      <c r="J72" s="71"/>
      <c r="K72" s="72"/>
      <c r="L72" s="72"/>
      <c r="M72" s="70"/>
      <c r="N72" s="70"/>
      <c r="O72" s="70"/>
      <c r="P72" s="70"/>
      <c r="Q72" s="70"/>
      <c r="R72" s="70"/>
      <c r="S72" s="70"/>
      <c r="T72" s="70"/>
      <c r="U72" s="67"/>
      <c r="V72" s="67"/>
    </row>
    <row r="73" spans="1:27" customFormat="1" ht="15" customHeight="1" x14ac:dyDescent="0.25">
      <c r="A73" s="93"/>
      <c r="B73" s="70"/>
      <c r="C73" s="70"/>
      <c r="D73" s="70"/>
      <c r="E73" s="70"/>
      <c r="F73" s="70"/>
      <c r="G73" s="71"/>
      <c r="H73" s="71"/>
      <c r="I73" s="71"/>
      <c r="J73" s="71"/>
      <c r="K73" s="72"/>
      <c r="L73" s="72"/>
      <c r="M73" s="70"/>
      <c r="N73" s="70"/>
      <c r="O73" s="70"/>
      <c r="P73" s="70"/>
      <c r="Q73" s="70"/>
      <c r="R73" s="70"/>
      <c r="S73" s="70"/>
      <c r="T73" s="70"/>
      <c r="U73" s="67"/>
      <c r="V73" s="67"/>
    </row>
    <row r="74" spans="1:27" customFormat="1" ht="30" customHeight="1" x14ac:dyDescent="0.25">
      <c r="A74" s="202" t="s">
        <v>107</v>
      </c>
      <c r="B74" s="70"/>
      <c r="C74" s="70"/>
      <c r="D74" s="70"/>
      <c r="E74" s="93"/>
      <c r="F74" s="70"/>
      <c r="G74" s="70"/>
      <c r="H74" s="70"/>
      <c r="I74" s="70"/>
      <c r="J74" s="70"/>
      <c r="K74" s="71"/>
      <c r="L74" s="71"/>
      <c r="M74" s="70"/>
      <c r="N74" s="70"/>
      <c r="O74" s="70"/>
      <c r="P74" s="70"/>
      <c r="Q74" s="70"/>
      <c r="R74" s="70"/>
      <c r="S74" s="70"/>
      <c r="T74" s="70"/>
      <c r="U74" s="67"/>
      <c r="V74" s="67"/>
      <c r="W74" s="67"/>
      <c r="X74" s="67"/>
      <c r="Y74" s="67"/>
      <c r="Z74" s="67"/>
    </row>
    <row r="75" spans="1:27" customFormat="1" ht="15" customHeight="1" x14ac:dyDescent="0.25">
      <c r="A75" s="93"/>
      <c r="B75" s="70"/>
      <c r="C75" s="70"/>
      <c r="D75" s="70"/>
      <c r="E75" s="93"/>
      <c r="F75" s="70"/>
      <c r="G75" s="70"/>
      <c r="H75" s="70"/>
      <c r="I75" s="70"/>
      <c r="J75" s="70"/>
      <c r="K75" s="71"/>
      <c r="L75" s="71"/>
      <c r="M75" s="70"/>
      <c r="N75" s="70"/>
      <c r="O75" s="70"/>
      <c r="P75" s="70"/>
      <c r="Q75" s="70"/>
      <c r="R75" s="70"/>
      <c r="S75" s="70"/>
      <c r="T75" s="70"/>
      <c r="U75" s="67"/>
      <c r="V75" s="67"/>
      <c r="W75" s="67"/>
      <c r="X75" s="67"/>
      <c r="Y75" s="67"/>
      <c r="Z75" s="67"/>
    </row>
    <row r="76" spans="1:27" customFormat="1" ht="15" customHeight="1" x14ac:dyDescent="0.25">
      <c r="A76" s="182"/>
      <c r="B76" s="182"/>
      <c r="C76" s="182"/>
      <c r="D76" s="13"/>
      <c r="E76" s="93"/>
      <c r="F76" s="70"/>
      <c r="G76" s="70"/>
      <c r="H76" s="70"/>
      <c r="I76" s="70"/>
      <c r="J76" s="70"/>
      <c r="K76" s="71"/>
      <c r="L76" s="71"/>
      <c r="M76" s="71"/>
      <c r="N76" s="71"/>
      <c r="O76" s="72"/>
      <c r="P76" s="72"/>
      <c r="Q76" s="72"/>
      <c r="R76" s="72"/>
      <c r="S76" s="72"/>
      <c r="T76" s="72"/>
      <c r="U76" s="67"/>
      <c r="V76" s="67"/>
      <c r="W76" s="67"/>
      <c r="X76" s="67"/>
      <c r="Y76" s="67"/>
      <c r="Z76" s="67"/>
    </row>
    <row r="77" spans="1:27" customFormat="1" ht="21" customHeight="1" thickBot="1" x14ac:dyDescent="0.3">
      <c r="A77" s="92" t="s">
        <v>104</v>
      </c>
      <c r="B77" s="35"/>
      <c r="C77" s="35"/>
      <c r="D77" s="13"/>
      <c r="E77" s="93"/>
      <c r="F77" s="70"/>
      <c r="G77" s="70"/>
      <c r="H77" s="70"/>
      <c r="I77" s="70"/>
      <c r="J77" s="70"/>
      <c r="K77" s="71"/>
      <c r="L77" s="71"/>
      <c r="M77" s="71"/>
      <c r="N77" s="71"/>
      <c r="O77" s="72"/>
      <c r="P77" s="72"/>
      <c r="Q77" s="72"/>
      <c r="R77" s="72"/>
      <c r="S77" s="72"/>
      <c r="T77" s="72"/>
      <c r="U77" s="67"/>
      <c r="V77" s="67"/>
      <c r="W77" s="67"/>
      <c r="X77" s="67"/>
      <c r="Y77" s="67"/>
      <c r="Z77" s="67"/>
    </row>
    <row r="78" spans="1:27" customFormat="1" ht="79.5" customHeight="1" thickBot="1" x14ac:dyDescent="0.3">
      <c r="A78" s="300" t="s">
        <v>188</v>
      </c>
      <c r="B78" s="301"/>
      <c r="C78" s="302"/>
      <c r="D78" s="87"/>
      <c r="E78" s="93"/>
      <c r="F78" s="70"/>
      <c r="G78" s="70"/>
      <c r="H78" s="70"/>
      <c r="I78" s="70"/>
      <c r="J78" s="70"/>
      <c r="K78" s="71"/>
      <c r="L78" s="71"/>
      <c r="M78" s="71"/>
      <c r="N78" s="71"/>
      <c r="O78" s="72"/>
      <c r="P78" s="72"/>
      <c r="Q78" s="72"/>
      <c r="R78" s="72"/>
      <c r="S78" s="72"/>
      <c r="T78" s="72"/>
      <c r="U78" s="67"/>
      <c r="V78" s="67"/>
      <c r="W78" s="67"/>
      <c r="X78" s="67"/>
      <c r="Y78" s="67"/>
      <c r="Z78" s="67"/>
    </row>
    <row r="79" spans="1:27" customFormat="1" ht="79.5" customHeight="1" thickBot="1" x14ac:dyDescent="0.3">
      <c r="A79" s="300" t="s">
        <v>204</v>
      </c>
      <c r="B79" s="301"/>
      <c r="C79" s="302"/>
      <c r="D79" s="87"/>
      <c r="E79" s="93"/>
      <c r="F79" s="70"/>
      <c r="G79" s="70"/>
      <c r="H79" s="70"/>
      <c r="I79" s="70"/>
      <c r="J79" s="70"/>
      <c r="K79" s="71"/>
      <c r="L79" s="71"/>
      <c r="M79" s="71"/>
      <c r="N79" s="71"/>
      <c r="O79" s="72"/>
      <c r="P79" s="72"/>
      <c r="Q79" s="72"/>
      <c r="R79" s="72"/>
      <c r="S79" s="72"/>
      <c r="T79" s="72"/>
      <c r="U79" s="67"/>
      <c r="V79" s="67"/>
      <c r="W79" s="67"/>
      <c r="X79" s="67"/>
      <c r="Y79" s="67"/>
      <c r="Z79" s="67"/>
    </row>
    <row r="80" spans="1:27" customFormat="1" ht="62.45" customHeight="1" thickBot="1" x14ac:dyDescent="0.3">
      <c r="A80" s="293" t="s">
        <v>205</v>
      </c>
      <c r="B80" s="294"/>
      <c r="C80" s="295"/>
      <c r="D80" s="211"/>
      <c r="E80" s="93"/>
      <c r="F80" s="70"/>
      <c r="G80" s="70"/>
      <c r="H80" s="70"/>
      <c r="I80" s="70"/>
      <c r="J80" s="70"/>
      <c r="K80" s="71"/>
      <c r="L80" s="71"/>
      <c r="M80" s="71"/>
      <c r="N80" s="71"/>
      <c r="O80" s="72"/>
      <c r="P80" s="72"/>
      <c r="Q80" s="72"/>
      <c r="R80" s="72"/>
      <c r="S80" s="72"/>
      <c r="T80" s="72"/>
      <c r="U80" s="67"/>
      <c r="V80" s="67"/>
      <c r="W80" s="67"/>
      <c r="X80" s="67"/>
      <c r="Y80" s="67"/>
      <c r="Z80" s="67"/>
    </row>
    <row r="81" spans="1:42" customFormat="1" ht="36.75" customHeight="1" thickBot="1" x14ac:dyDescent="0.3">
      <c r="A81" s="293" t="s">
        <v>106</v>
      </c>
      <c r="B81" s="294"/>
      <c r="C81" s="295"/>
      <c r="D81" s="87"/>
      <c r="E81" s="93"/>
      <c r="F81" s="70"/>
      <c r="G81" s="70"/>
      <c r="H81" s="70"/>
      <c r="I81" s="70"/>
      <c r="J81" s="70"/>
      <c r="K81" s="71"/>
      <c r="L81" s="71"/>
      <c r="M81" s="71"/>
      <c r="N81" s="71"/>
      <c r="O81" s="72"/>
      <c r="P81" s="72"/>
      <c r="Q81" s="72"/>
      <c r="R81" s="72"/>
      <c r="S81" s="72"/>
      <c r="T81" s="72"/>
      <c r="U81" s="67"/>
      <c r="V81" s="67"/>
      <c r="W81" s="67"/>
      <c r="X81" s="67"/>
      <c r="Y81" s="67"/>
      <c r="Z81" s="67"/>
    </row>
    <row r="82" spans="1:42" customFormat="1" ht="62.25" customHeight="1" thickBot="1" x14ac:dyDescent="0.3">
      <c r="A82" s="293" t="s">
        <v>113</v>
      </c>
      <c r="B82" s="294"/>
      <c r="C82" s="295"/>
      <c r="D82" s="148"/>
      <c r="E82" s="93"/>
      <c r="F82" s="70"/>
      <c r="G82" s="70"/>
      <c r="H82" s="70"/>
      <c r="I82" s="70"/>
      <c r="J82" s="70"/>
      <c r="K82" s="71"/>
      <c r="L82" s="71"/>
      <c r="M82" s="71"/>
      <c r="N82" s="71"/>
      <c r="O82" s="72"/>
      <c r="P82" s="72"/>
      <c r="Q82" s="72"/>
      <c r="R82" s="72"/>
      <c r="S82" s="72"/>
      <c r="T82" s="72"/>
      <c r="U82" s="67"/>
      <c r="V82" s="67"/>
      <c r="W82" s="67"/>
      <c r="X82" s="67"/>
      <c r="Y82" s="67"/>
      <c r="Z82" s="67"/>
    </row>
    <row r="83" spans="1:42" customFormat="1" ht="15" customHeight="1" x14ac:dyDescent="0.25">
      <c r="A83" s="93"/>
      <c r="B83" s="70"/>
      <c r="C83" s="70"/>
      <c r="D83" s="70"/>
      <c r="E83" s="70"/>
      <c r="F83" s="70"/>
      <c r="G83" s="71"/>
      <c r="H83" s="71"/>
      <c r="I83" s="71"/>
      <c r="J83" s="71"/>
      <c r="K83" s="72"/>
      <c r="L83" s="72"/>
      <c r="M83" s="72"/>
      <c r="N83" s="72"/>
      <c r="O83" s="72"/>
      <c r="P83" s="72"/>
      <c r="Q83" s="67"/>
      <c r="R83" s="67"/>
      <c r="S83" s="67"/>
      <c r="T83" s="67"/>
      <c r="U83" s="67"/>
      <c r="V83" s="67"/>
    </row>
    <row r="84" spans="1:42" customFormat="1" ht="15" customHeight="1" x14ac:dyDescent="0.25">
      <c r="A84" s="93"/>
      <c r="B84" s="70"/>
      <c r="C84" s="70"/>
      <c r="D84" s="70"/>
      <c r="E84" s="70"/>
      <c r="F84" s="70"/>
      <c r="G84" s="71"/>
      <c r="H84" s="71"/>
      <c r="I84" s="71"/>
      <c r="J84" s="71"/>
      <c r="K84" s="72"/>
      <c r="L84" s="72"/>
      <c r="M84" s="72"/>
      <c r="N84" s="72"/>
      <c r="O84" s="72"/>
      <c r="P84" s="72"/>
      <c r="Q84" s="67"/>
      <c r="R84" s="67"/>
      <c r="S84" s="67"/>
      <c r="T84" s="67"/>
      <c r="U84" s="67"/>
      <c r="V84" s="67"/>
    </row>
    <row r="85" spans="1:42" customFormat="1" ht="15" customHeight="1" x14ac:dyDescent="0.25">
      <c r="A85" s="93"/>
      <c r="B85" s="70"/>
      <c r="C85" s="70"/>
      <c r="D85" s="70"/>
      <c r="E85" s="70"/>
      <c r="F85" s="70"/>
      <c r="G85" s="71"/>
      <c r="H85" s="71"/>
      <c r="I85" s="71"/>
      <c r="J85" s="71"/>
      <c r="K85" s="72"/>
      <c r="L85" s="72"/>
      <c r="M85" s="72"/>
      <c r="N85" s="72"/>
      <c r="O85" s="72"/>
      <c r="P85" s="72"/>
      <c r="Q85" s="67"/>
      <c r="R85" s="67"/>
      <c r="S85" s="67"/>
      <c r="T85" s="67"/>
      <c r="U85" s="67"/>
      <c r="V85" s="67"/>
    </row>
    <row r="86" spans="1:42" customFormat="1" ht="15" customHeight="1" x14ac:dyDescent="0.25">
      <c r="A86" s="93"/>
      <c r="B86" s="70"/>
      <c r="C86" s="70"/>
      <c r="D86" s="70"/>
      <c r="E86" s="70"/>
      <c r="F86" s="70"/>
      <c r="G86" s="71"/>
      <c r="H86" s="71"/>
      <c r="I86" s="71"/>
      <c r="J86" s="71"/>
      <c r="K86" s="72"/>
      <c r="L86" s="72"/>
      <c r="M86" s="72"/>
      <c r="N86" s="72"/>
      <c r="O86" s="72"/>
      <c r="P86" s="72"/>
      <c r="Q86" s="67"/>
      <c r="R86" s="67"/>
      <c r="S86" s="67"/>
      <c r="T86" s="67"/>
      <c r="U86" s="67"/>
      <c r="V86" s="67"/>
    </row>
    <row r="87" spans="1:42" customFormat="1" ht="15" customHeight="1" x14ac:dyDescent="0.25">
      <c r="A87" s="93"/>
      <c r="B87" s="70"/>
      <c r="C87" s="70"/>
      <c r="D87" s="70"/>
      <c r="E87" s="70"/>
      <c r="F87" s="70"/>
      <c r="G87" s="71"/>
      <c r="H87" s="71"/>
      <c r="I87" s="71"/>
      <c r="J87" s="71"/>
      <c r="K87" s="72"/>
      <c r="L87" s="72"/>
      <c r="M87" s="72"/>
      <c r="N87" s="72"/>
      <c r="O87" s="72"/>
      <c r="P87" s="72"/>
      <c r="Q87" s="67"/>
      <c r="R87" s="67"/>
      <c r="S87" s="67"/>
      <c r="T87" s="67"/>
      <c r="U87" s="67"/>
      <c r="V87" s="67"/>
    </row>
    <row r="88" spans="1:42" ht="28.5" customHeight="1" thickBot="1" x14ac:dyDescent="0.3">
      <c r="A88" s="35" t="s">
        <v>97</v>
      </c>
      <c r="B88" s="35"/>
      <c r="C88" s="35"/>
      <c r="D88" s="13"/>
      <c r="E88" s="13"/>
      <c r="F88" s="13"/>
      <c r="G88" s="13"/>
      <c r="H88" s="34"/>
      <c r="I88" s="34"/>
      <c r="J88" s="34"/>
      <c r="K88" s="34"/>
      <c r="L88" s="34"/>
      <c r="M88" s="34"/>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row>
    <row r="89" spans="1:42" x14ac:dyDescent="0.25">
      <c r="A89" s="17" t="s">
        <v>40</v>
      </c>
      <c r="B89" s="18"/>
      <c r="C89" s="18"/>
      <c r="D89" s="42"/>
      <c r="E89" s="287" t="s">
        <v>62</v>
      </c>
      <c r="F89" s="288"/>
      <c r="G89" s="3"/>
      <c r="H89" s="3"/>
      <c r="I89" s="3"/>
      <c r="J89" s="3"/>
      <c r="K89" s="3"/>
      <c r="L89" s="3"/>
      <c r="M89" s="3"/>
      <c r="N89" s="3"/>
      <c r="O89" s="3"/>
      <c r="P89" s="3"/>
      <c r="Q89" s="3"/>
      <c r="R89" s="3"/>
      <c r="S89" s="3"/>
      <c r="T89" s="3"/>
      <c r="U89" s="3"/>
      <c r="V89" s="3"/>
      <c r="W89" s="3"/>
      <c r="X89" s="3"/>
      <c r="Y89" s="3"/>
      <c r="Z89" s="3"/>
    </row>
    <row r="90" spans="1:42" x14ac:dyDescent="0.25">
      <c r="A90" s="19"/>
      <c r="B90" s="20"/>
      <c r="C90" s="308" t="s">
        <v>4</v>
      </c>
      <c r="D90" s="309"/>
      <c r="E90" s="236">
        <v>5</v>
      </c>
      <c r="F90" s="237" t="s">
        <v>52</v>
      </c>
      <c r="G90" s="3"/>
      <c r="H90" s="3"/>
      <c r="I90" s="3"/>
      <c r="J90" s="3"/>
      <c r="K90" s="3"/>
      <c r="L90" s="3"/>
      <c r="M90" s="3"/>
      <c r="N90" s="3"/>
      <c r="O90" s="3"/>
      <c r="P90" s="3"/>
      <c r="Q90" s="3"/>
      <c r="R90" s="3"/>
      <c r="S90" s="3"/>
      <c r="T90" s="3"/>
      <c r="U90" s="3"/>
      <c r="V90" s="3"/>
      <c r="W90" s="3"/>
      <c r="X90" s="3"/>
      <c r="Y90" s="3"/>
      <c r="Z90" s="3"/>
    </row>
    <row r="91" spans="1:42" ht="15.75" thickBot="1" x14ac:dyDescent="0.3">
      <c r="A91" s="194"/>
      <c r="B91" s="195"/>
      <c r="C91" s="306" t="s">
        <v>6</v>
      </c>
      <c r="D91" s="307"/>
      <c r="E91" s="238">
        <v>247</v>
      </c>
      <c r="F91" s="239" t="s">
        <v>42</v>
      </c>
      <c r="G91" s="3"/>
      <c r="H91" s="3"/>
      <c r="I91" s="3"/>
      <c r="J91" s="3"/>
      <c r="K91" s="3"/>
      <c r="L91" s="3"/>
      <c r="M91" s="3"/>
      <c r="N91" s="3"/>
      <c r="O91" s="3"/>
      <c r="P91" s="3"/>
      <c r="Q91" s="3"/>
      <c r="R91" s="3"/>
      <c r="S91" s="3"/>
      <c r="T91" s="3"/>
      <c r="U91" s="3"/>
      <c r="V91" s="3"/>
      <c r="W91" s="3"/>
      <c r="X91" s="3"/>
      <c r="Y91" s="3"/>
      <c r="Z91" s="3"/>
    </row>
    <row r="92" spans="1:42" ht="15.75" thickBot="1" x14ac:dyDescent="0.3">
      <c r="A92" s="193" t="s">
        <v>53</v>
      </c>
      <c r="B92" s="303" t="s">
        <v>41</v>
      </c>
      <c r="C92" s="304"/>
      <c r="D92" s="305"/>
      <c r="E92" s="196"/>
      <c r="F92" s="197"/>
      <c r="G92" s="3"/>
      <c r="H92" s="3"/>
      <c r="I92" s="3"/>
      <c r="J92" s="3"/>
      <c r="K92" s="3"/>
      <c r="L92" s="3"/>
      <c r="M92" s="3"/>
      <c r="N92" s="3"/>
      <c r="O92" s="3"/>
      <c r="P92" s="3"/>
      <c r="Q92" s="3"/>
      <c r="R92" s="3"/>
      <c r="S92" s="3"/>
      <c r="T92" s="3"/>
      <c r="U92" s="3"/>
      <c r="V92" s="3"/>
      <c r="W92" s="3"/>
      <c r="X92" s="3"/>
      <c r="Y92" s="3"/>
      <c r="Z92" s="3"/>
    </row>
    <row r="93" spans="1:42" x14ac:dyDescent="0.25">
      <c r="A93" s="36">
        <v>0</v>
      </c>
      <c r="B93" s="37" t="s">
        <v>54</v>
      </c>
      <c r="C93" s="38" t="s">
        <v>84</v>
      </c>
      <c r="D93" s="39"/>
      <c r="E93" s="296">
        <v>0</v>
      </c>
      <c r="F93" s="297"/>
      <c r="G93" s="3"/>
      <c r="H93" s="3"/>
      <c r="I93" s="3"/>
      <c r="J93" s="3"/>
      <c r="K93" s="3"/>
      <c r="L93" s="3"/>
      <c r="M93" s="3"/>
      <c r="N93" s="3"/>
      <c r="O93" s="3"/>
      <c r="P93" s="3"/>
      <c r="Q93" s="3"/>
      <c r="R93" s="3"/>
      <c r="S93" s="3"/>
      <c r="T93" s="3"/>
      <c r="U93" s="3"/>
      <c r="V93" s="3"/>
      <c r="W93" s="3"/>
      <c r="X93" s="3"/>
      <c r="Y93" s="3"/>
      <c r="Z93" s="3"/>
    </row>
    <row r="94" spans="1:42" x14ac:dyDescent="0.25">
      <c r="A94" s="36">
        <v>1</v>
      </c>
      <c r="B94" s="37" t="s">
        <v>54</v>
      </c>
      <c r="C94" s="21" t="s">
        <v>47</v>
      </c>
      <c r="D94" s="22"/>
      <c r="E94" s="283">
        <v>51</v>
      </c>
      <c r="F94" s="284"/>
      <c r="G94" s="3"/>
      <c r="H94" s="3"/>
      <c r="I94" s="3"/>
      <c r="J94" s="3"/>
      <c r="K94" s="3"/>
      <c r="L94" s="3"/>
      <c r="M94" s="3"/>
      <c r="N94" s="3"/>
      <c r="O94" s="3"/>
      <c r="P94" s="3"/>
      <c r="Q94" s="3"/>
      <c r="R94" s="3"/>
      <c r="S94" s="3"/>
      <c r="T94" s="3"/>
      <c r="U94" s="3"/>
      <c r="V94" s="3"/>
      <c r="W94" s="3"/>
      <c r="X94" s="3"/>
      <c r="Y94" s="3"/>
      <c r="Z94" s="3"/>
    </row>
    <row r="95" spans="1:42" x14ac:dyDescent="0.25">
      <c r="A95" s="36">
        <v>2</v>
      </c>
      <c r="B95" s="37" t="s">
        <v>54</v>
      </c>
      <c r="C95" s="21" t="s">
        <v>46</v>
      </c>
      <c r="D95" s="22"/>
      <c r="E95" s="283">
        <f t="shared" ref="E95:E100" si="0">IF(VALUE(LEFT($C95,1))=E$90,E$91,E94+E$94)</f>
        <v>102</v>
      </c>
      <c r="F95" s="284"/>
      <c r="G95" s="3"/>
      <c r="H95" s="3"/>
      <c r="I95" s="3"/>
      <c r="J95" s="3"/>
      <c r="K95" s="3"/>
      <c r="L95" s="3"/>
      <c r="M95" s="3"/>
      <c r="N95" s="3"/>
      <c r="O95" s="3"/>
      <c r="P95" s="3"/>
      <c r="Q95" s="3"/>
      <c r="R95" s="3"/>
      <c r="S95" s="3"/>
      <c r="T95" s="3"/>
      <c r="U95" s="3"/>
      <c r="V95" s="3"/>
      <c r="W95" s="3"/>
      <c r="X95" s="3"/>
      <c r="Y95" s="3"/>
      <c r="Z95" s="3"/>
    </row>
    <row r="96" spans="1:42" x14ac:dyDescent="0.25">
      <c r="A96" s="36">
        <v>3</v>
      </c>
      <c r="B96" s="37" t="s">
        <v>54</v>
      </c>
      <c r="C96" s="21" t="s">
        <v>44</v>
      </c>
      <c r="D96" s="22"/>
      <c r="E96" s="283">
        <f t="shared" si="0"/>
        <v>153</v>
      </c>
      <c r="F96" s="284"/>
      <c r="G96" s="3"/>
      <c r="H96" s="3"/>
      <c r="I96" s="3"/>
      <c r="J96" s="3"/>
      <c r="K96" s="3"/>
      <c r="L96" s="3"/>
      <c r="M96" s="3"/>
      <c r="N96" s="3"/>
      <c r="O96" s="3"/>
      <c r="P96" s="3"/>
      <c r="Q96" s="3"/>
      <c r="R96" s="3"/>
      <c r="S96" s="3"/>
      <c r="T96" s="3"/>
      <c r="U96" s="3"/>
      <c r="V96" s="3"/>
      <c r="W96" s="3"/>
      <c r="X96" s="3"/>
      <c r="Y96" s="3"/>
      <c r="Z96" s="3"/>
    </row>
    <row r="97" spans="1:44" x14ac:dyDescent="0.25">
      <c r="A97" s="36">
        <v>4</v>
      </c>
      <c r="B97" s="37" t="s">
        <v>54</v>
      </c>
      <c r="C97" s="21" t="s">
        <v>56</v>
      </c>
      <c r="D97" s="22"/>
      <c r="E97" s="283">
        <f t="shared" si="0"/>
        <v>204</v>
      </c>
      <c r="F97" s="284"/>
      <c r="G97" s="3"/>
      <c r="H97" s="3"/>
      <c r="I97" s="3"/>
      <c r="J97" s="3"/>
      <c r="K97" s="3"/>
      <c r="L97" s="3"/>
      <c r="M97" s="3"/>
      <c r="N97" s="3"/>
      <c r="O97" s="3"/>
      <c r="P97" s="3"/>
      <c r="Q97" s="3"/>
      <c r="R97" s="3"/>
      <c r="S97" s="3"/>
      <c r="T97" s="3"/>
      <c r="U97" s="3"/>
      <c r="V97" s="3"/>
      <c r="W97" s="3"/>
      <c r="X97" s="3"/>
      <c r="Y97" s="3"/>
      <c r="Z97" s="3"/>
    </row>
    <row r="98" spans="1:44" x14ac:dyDescent="0.25">
      <c r="A98" s="36">
        <v>5</v>
      </c>
      <c r="B98" s="37" t="s">
        <v>54</v>
      </c>
      <c r="C98" s="21" t="s">
        <v>43</v>
      </c>
      <c r="D98" s="22"/>
      <c r="E98" s="283">
        <f t="shared" si="0"/>
        <v>247</v>
      </c>
      <c r="F98" s="284"/>
      <c r="G98" s="3"/>
      <c r="H98" s="3"/>
      <c r="I98" s="3"/>
      <c r="J98" s="3"/>
      <c r="K98" s="3"/>
      <c r="L98" s="3"/>
      <c r="M98" s="3"/>
      <c r="N98" s="3"/>
      <c r="O98" s="3"/>
      <c r="P98" s="3"/>
      <c r="Q98" s="3"/>
      <c r="R98" s="3"/>
      <c r="S98" s="3"/>
      <c r="T98" s="3"/>
      <c r="U98" s="3"/>
      <c r="V98" s="3"/>
      <c r="W98" s="3"/>
      <c r="X98" s="3"/>
      <c r="Y98" s="3"/>
      <c r="Z98" s="3"/>
    </row>
    <row r="99" spans="1:44" x14ac:dyDescent="0.25">
      <c r="A99" s="36">
        <v>6</v>
      </c>
      <c r="B99" s="37" t="s">
        <v>54</v>
      </c>
      <c r="C99" s="21" t="s">
        <v>57</v>
      </c>
      <c r="D99" s="22"/>
      <c r="E99" s="283">
        <f t="shared" si="0"/>
        <v>298</v>
      </c>
      <c r="F99" s="284"/>
      <c r="G99" s="3"/>
      <c r="H99" s="3"/>
      <c r="I99" s="3"/>
      <c r="J99" s="3"/>
      <c r="K99" s="3"/>
      <c r="L99" s="3"/>
      <c r="M99" s="3"/>
      <c r="N99" s="3"/>
      <c r="O99" s="3"/>
      <c r="P99" s="3"/>
      <c r="Q99" s="3"/>
      <c r="R99" s="3"/>
      <c r="S99" s="3"/>
      <c r="T99" s="3"/>
      <c r="U99" s="3"/>
      <c r="V99" s="3"/>
      <c r="W99" s="3"/>
      <c r="X99" s="3"/>
      <c r="Y99" s="3"/>
      <c r="Z99" s="3"/>
    </row>
    <row r="100" spans="1:44" x14ac:dyDescent="0.25">
      <c r="A100" s="36">
        <v>7</v>
      </c>
      <c r="B100" s="37" t="s">
        <v>54</v>
      </c>
      <c r="C100" s="21" t="s">
        <v>58</v>
      </c>
      <c r="D100" s="22"/>
      <c r="E100" s="283">
        <f t="shared" si="0"/>
        <v>349</v>
      </c>
      <c r="F100" s="284"/>
      <c r="G100" s="3"/>
      <c r="H100" s="3"/>
      <c r="I100" s="3"/>
      <c r="J100" s="3"/>
      <c r="K100" s="3"/>
      <c r="L100" s="3"/>
      <c r="M100" s="3"/>
      <c r="N100" s="3"/>
      <c r="O100" s="3"/>
      <c r="P100" s="3"/>
      <c r="Q100" s="3"/>
      <c r="R100" s="3"/>
      <c r="S100" s="3"/>
      <c r="T100" s="3"/>
      <c r="U100" s="3"/>
      <c r="V100" s="3"/>
      <c r="W100" s="3"/>
      <c r="X100" s="3"/>
      <c r="Y100" s="3"/>
      <c r="Z100" s="3"/>
    </row>
    <row r="101" spans="1:44" x14ac:dyDescent="0.25">
      <c r="A101" s="36">
        <v>8</v>
      </c>
      <c r="B101" s="37" t="s">
        <v>54</v>
      </c>
      <c r="C101" s="21" t="s">
        <v>45</v>
      </c>
      <c r="D101" s="22"/>
      <c r="E101" s="283">
        <f>E94*2.5</f>
        <v>128</v>
      </c>
      <c r="F101" s="284"/>
      <c r="G101" s="3"/>
      <c r="H101" s="3"/>
      <c r="I101" s="3"/>
      <c r="J101" s="3"/>
      <c r="K101" s="3"/>
      <c r="L101" s="3"/>
      <c r="M101" s="3"/>
      <c r="N101" s="3"/>
      <c r="O101" s="3"/>
      <c r="P101" s="3"/>
      <c r="Q101" s="3"/>
      <c r="R101" s="3"/>
      <c r="S101" s="3"/>
      <c r="T101" s="3"/>
      <c r="U101" s="3"/>
      <c r="V101" s="3"/>
      <c r="W101" s="3"/>
      <c r="X101" s="3"/>
      <c r="Y101" s="3"/>
      <c r="Z101" s="3"/>
    </row>
    <row r="102" spans="1:44" x14ac:dyDescent="0.25">
      <c r="A102" s="36">
        <v>9</v>
      </c>
      <c r="B102" s="37" t="s">
        <v>76</v>
      </c>
      <c r="C102" s="21" t="s">
        <v>59</v>
      </c>
      <c r="D102" s="22"/>
      <c r="E102" s="285">
        <f>E104*2</f>
        <v>24</v>
      </c>
      <c r="F102" s="286"/>
      <c r="G102" s="3"/>
      <c r="H102" s="3"/>
      <c r="I102" s="3"/>
      <c r="J102" s="3"/>
      <c r="K102" s="3"/>
      <c r="L102" s="3"/>
      <c r="M102" s="3"/>
      <c r="N102" s="3"/>
      <c r="O102" s="3"/>
      <c r="P102" s="3"/>
      <c r="Q102" s="3"/>
      <c r="R102" s="3"/>
      <c r="S102" s="3"/>
      <c r="T102" s="3"/>
      <c r="U102" s="3"/>
      <c r="V102" s="3"/>
      <c r="W102" s="3"/>
      <c r="X102" s="3"/>
      <c r="Y102" s="3"/>
      <c r="Z102" s="3"/>
    </row>
    <row r="103" spans="1:44" x14ac:dyDescent="0.25">
      <c r="A103" s="36">
        <v>10</v>
      </c>
      <c r="B103" s="37" t="s">
        <v>54</v>
      </c>
      <c r="C103" s="21" t="s">
        <v>77</v>
      </c>
      <c r="D103" s="22"/>
      <c r="E103" s="285">
        <f>E91*2</f>
        <v>494</v>
      </c>
      <c r="F103" s="286"/>
      <c r="G103" s="3"/>
      <c r="H103" s="3"/>
      <c r="I103" s="3"/>
      <c r="J103" s="3"/>
      <c r="K103" s="3"/>
      <c r="L103" s="3"/>
      <c r="M103" s="3"/>
      <c r="N103" s="3"/>
      <c r="O103" s="3"/>
      <c r="P103" s="3"/>
      <c r="Q103" s="3"/>
      <c r="R103" s="3"/>
      <c r="S103" s="3"/>
      <c r="T103" s="3"/>
      <c r="U103" s="3"/>
      <c r="V103" s="3"/>
      <c r="W103" s="3"/>
      <c r="X103" s="3"/>
      <c r="Y103" s="3"/>
      <c r="Z103" s="3"/>
    </row>
    <row r="104" spans="1:44" x14ac:dyDescent="0.25">
      <c r="A104" s="36">
        <v>11</v>
      </c>
      <c r="B104" s="37" t="s">
        <v>54</v>
      </c>
      <c r="C104" s="21" t="s">
        <v>48</v>
      </c>
      <c r="D104" s="22"/>
      <c r="E104" s="285">
        <v>12</v>
      </c>
      <c r="F104" s="286"/>
      <c r="G104" s="3"/>
      <c r="H104" s="3"/>
      <c r="I104" s="3"/>
      <c r="J104" s="3"/>
      <c r="K104" s="3"/>
      <c r="L104" s="3"/>
      <c r="M104" s="3"/>
      <c r="N104" s="3"/>
      <c r="O104" s="3"/>
      <c r="P104" s="3"/>
      <c r="Q104" s="3"/>
      <c r="R104" s="3"/>
      <c r="S104" s="3"/>
      <c r="T104" s="3"/>
      <c r="U104" s="3"/>
      <c r="V104" s="3"/>
      <c r="W104" s="3"/>
      <c r="X104" s="3"/>
      <c r="Y104" s="3"/>
      <c r="Z104" s="3"/>
    </row>
    <row r="105" spans="1:44" x14ac:dyDescent="0.25">
      <c r="A105" s="36">
        <v>12</v>
      </c>
      <c r="B105" s="37" t="s">
        <v>54</v>
      </c>
      <c r="C105" s="21" t="s">
        <v>49</v>
      </c>
      <c r="D105" s="22"/>
      <c r="E105" s="285">
        <v>4</v>
      </c>
      <c r="F105" s="286"/>
      <c r="G105" s="3"/>
      <c r="H105" s="3"/>
      <c r="I105" s="3"/>
      <c r="J105" s="3"/>
      <c r="K105" s="3"/>
      <c r="L105" s="3"/>
      <c r="M105" s="3"/>
      <c r="N105" s="3"/>
      <c r="O105" s="3"/>
      <c r="P105" s="3"/>
      <c r="Q105" s="3"/>
      <c r="R105" s="3"/>
      <c r="S105" s="3"/>
      <c r="T105" s="3"/>
      <c r="U105" s="3"/>
      <c r="V105" s="3"/>
      <c r="W105" s="3"/>
      <c r="X105" s="3"/>
      <c r="Y105" s="3"/>
      <c r="Z105" s="3"/>
    </row>
    <row r="106" spans="1:44" x14ac:dyDescent="0.25">
      <c r="A106" s="36">
        <v>13</v>
      </c>
      <c r="B106" s="37" t="s">
        <v>54</v>
      </c>
      <c r="C106" s="21" t="s">
        <v>60</v>
      </c>
      <c r="D106" s="22"/>
      <c r="E106" s="282">
        <v>2</v>
      </c>
      <c r="F106" s="282"/>
      <c r="G106" s="3"/>
      <c r="H106" s="3"/>
      <c r="I106" s="3"/>
      <c r="J106" s="3"/>
      <c r="K106" s="3"/>
      <c r="L106" s="3"/>
      <c r="M106" s="3"/>
      <c r="N106" s="3"/>
      <c r="O106" s="3"/>
      <c r="P106" s="3"/>
      <c r="Q106" s="3"/>
      <c r="R106" s="3"/>
      <c r="S106" s="3"/>
      <c r="T106" s="3"/>
      <c r="U106" s="3"/>
      <c r="V106" s="3"/>
      <c r="W106" s="3"/>
      <c r="X106" s="3"/>
      <c r="Y106" s="3"/>
      <c r="Z106" s="3"/>
    </row>
    <row r="107" spans="1:44" ht="15.75" thickBot="1" x14ac:dyDescent="0.3">
      <c r="A107" s="43">
        <v>14</v>
      </c>
      <c r="B107" s="44" t="s">
        <v>54</v>
      </c>
      <c r="C107" s="45" t="s">
        <v>61</v>
      </c>
      <c r="D107" s="46"/>
      <c r="E107" s="360">
        <v>1</v>
      </c>
      <c r="F107" s="360"/>
      <c r="G107" s="3"/>
      <c r="H107" s="3"/>
      <c r="I107" s="3"/>
      <c r="J107" s="3"/>
      <c r="K107" s="3"/>
      <c r="L107" s="3"/>
      <c r="M107" s="3"/>
      <c r="N107" s="3"/>
      <c r="O107" s="3"/>
      <c r="P107" s="3"/>
      <c r="Q107" s="3"/>
      <c r="R107" s="3"/>
      <c r="S107" s="3"/>
      <c r="T107" s="3"/>
      <c r="U107" s="3"/>
      <c r="V107" s="3"/>
      <c r="W107" s="3"/>
      <c r="X107" s="3"/>
      <c r="Y107" s="3"/>
      <c r="Z107" s="3"/>
    </row>
    <row r="108" spans="1:44" ht="62.25" customHeight="1" thickBot="1" x14ac:dyDescent="0.3">
      <c r="A108" s="356" t="s">
        <v>80</v>
      </c>
      <c r="B108" s="357"/>
      <c r="C108" s="357"/>
      <c r="D108" s="357"/>
      <c r="E108" s="358" t="s">
        <v>219</v>
      </c>
      <c r="F108" s="359"/>
      <c r="G108" s="3"/>
      <c r="H108" s="3"/>
      <c r="I108" s="3"/>
      <c r="J108" s="3"/>
      <c r="K108" s="3"/>
      <c r="L108" s="3"/>
      <c r="M108" s="3"/>
      <c r="N108" s="3"/>
      <c r="O108" s="3"/>
      <c r="P108" s="3"/>
      <c r="Q108" s="3"/>
      <c r="R108" s="3"/>
      <c r="S108" s="3"/>
      <c r="T108" s="3"/>
      <c r="U108" s="3"/>
      <c r="V108" s="3"/>
      <c r="W108" s="3"/>
      <c r="X108" s="3"/>
      <c r="Y108" s="3"/>
      <c r="Z108" s="3"/>
    </row>
    <row r="109" spans="1:44" ht="1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row>
    <row r="113" spans="1:44" ht="1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row>
    <row r="114" spans="1:44" ht="1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row>
    <row r="115" spans="1:44" ht="1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row>
    <row r="116" spans="1:44" ht="1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row>
    <row r="117" spans="1:44" ht="1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row>
    <row r="118" spans="1:44" ht="1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row>
    <row r="119" spans="1:44" ht="1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row>
    <row r="120" spans="1:44" ht="1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row>
    <row r="121" spans="1:44" ht="1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row>
    <row r="122" spans="1:44" ht="1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row>
    <row r="123" spans="1:44" ht="1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row>
    <row r="124" spans="1:44" ht="1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row>
    <row r="125" spans="1:44" ht="1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row>
    <row r="126" spans="1:44" ht="1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row>
    <row r="127" spans="1:44" ht="1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row>
    <row r="128" spans="1:44" ht="1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row>
    <row r="129" spans="1:44"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row>
    <row r="130" spans="1:44"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row>
    <row r="131" spans="1:44"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row>
    <row r="132" spans="1:44"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row>
    <row r="133" spans="1:44"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row>
    <row r="134" spans="1:44"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row>
    <row r="135" spans="1:44"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row>
    <row r="136" spans="1:44"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row>
    <row r="137" spans="1:44"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row>
    <row r="138" spans="1:44"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row>
    <row r="139" spans="1:44"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row>
    <row r="140" spans="1:44"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row>
    <row r="141" spans="1:44"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row>
    <row r="142" spans="1:44"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row>
    <row r="143" spans="1:44"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row>
    <row r="144" spans="1:44"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row>
    <row r="145" spans="1:44"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row>
    <row r="146" spans="1:44"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row>
    <row r="147" spans="1:44"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row>
    <row r="148" spans="1:44"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row>
    <row r="149" spans="1:44"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row>
    <row r="150" spans="1:44"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row>
    <row r="151" spans="1:44"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row>
    <row r="152" spans="1:44"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row>
    <row r="153" spans="1:44"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row>
    <row r="154" spans="1:44"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row>
    <row r="155" spans="1:44"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row>
    <row r="156" spans="1:44"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row>
    <row r="157" spans="1:44"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row>
    <row r="158" spans="1:44"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row>
    <row r="159" spans="1:44"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row>
    <row r="160" spans="1:44"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row>
    <row r="161" spans="1:44"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row>
    <row r="162" spans="1:44"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row>
    <row r="163" spans="1:44"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row>
    <row r="164" spans="1:44"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row>
    <row r="165" spans="1:44"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row>
    <row r="166" spans="1:44"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row>
    <row r="167" spans="1:44"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row>
    <row r="168" spans="1:44"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row>
    <row r="169" spans="1:44"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row>
    <row r="170" spans="1:44"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row>
    <row r="171" spans="1:44"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row>
    <row r="172" spans="1:44"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row>
    <row r="173" spans="1:44"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row>
    <row r="174" spans="1:44"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row>
    <row r="175" spans="1:44"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row>
    <row r="176" spans="1:44"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row>
    <row r="177" spans="1:44"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row>
    <row r="178" spans="1:44"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row>
    <row r="179" spans="1:44"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row>
    <row r="180" spans="1:44"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row>
    <row r="181" spans="1:44"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row>
    <row r="182" spans="1:44"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row>
    <row r="183" spans="1:44"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row>
    <row r="184" spans="1:44"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row>
    <row r="185" spans="1:44"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row>
    <row r="186" spans="1:44"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row>
    <row r="187" spans="1:44"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row>
    <row r="188" spans="1:44"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row>
    <row r="189" spans="1:44"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row>
    <row r="190" spans="1:44"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row>
    <row r="191" spans="1:44"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row>
    <row r="192" spans="1:44"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row>
    <row r="193" spans="1:44"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row>
    <row r="194" spans="1:44"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row>
    <row r="195" spans="1:44"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row>
    <row r="196" spans="1:44"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row>
    <row r="197" spans="1:44"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row>
    <row r="198" spans="1:44"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row>
    <row r="199" spans="1:44"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row>
    <row r="200" spans="1:44"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row>
    <row r="201" spans="1:44"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row>
    <row r="202" spans="1:44"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row>
    <row r="203" spans="1:44"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row>
    <row r="204" spans="1:44"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row>
    <row r="205" spans="1:44"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row>
    <row r="206" spans="1:44"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row>
    <row r="207" spans="1:44"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row>
    <row r="208" spans="1:44"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row>
    <row r="209" spans="1:44"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row>
    <row r="210" spans="1:44"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row>
    <row r="211" spans="1:44"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row>
    <row r="212" spans="1:44"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row>
    <row r="213" spans="1:44"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row>
    <row r="214" spans="1:44"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row>
    <row r="215" spans="1:44"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row>
    <row r="216" spans="1:44"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row>
    <row r="217" spans="1:44"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row>
    <row r="218" spans="1:44"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row>
    <row r="219" spans="1:44"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row>
    <row r="220" spans="1:44"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row>
    <row r="221" spans="1:44"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row>
    <row r="222" spans="1:44"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row>
    <row r="223" spans="1:44"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row>
    <row r="224" spans="1:44"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row>
    <row r="225" spans="1:44"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row>
    <row r="226" spans="1:44"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row>
    <row r="227" spans="1:44"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row>
    <row r="228" spans="1:44"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row>
    <row r="229" spans="1:44"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row>
    <row r="230" spans="1:44"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row>
    <row r="231" spans="1:44"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row>
    <row r="232" spans="1:44"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row>
    <row r="233" spans="1:44"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row>
    <row r="234" spans="1:44"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row>
    <row r="235" spans="1:44"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row>
    <row r="236" spans="1:44"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row>
    <row r="237" spans="1:44"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row>
    <row r="238" spans="1:44"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row>
    <row r="239" spans="1:44"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row>
    <row r="240" spans="1:44"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row>
    <row r="241" spans="1:44"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row>
    <row r="242" spans="1:44"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row>
    <row r="243" spans="1:44"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row>
    <row r="244" spans="1:44"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row>
    <row r="245" spans="1:44"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row>
    <row r="246" spans="1:44"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row>
    <row r="247" spans="1:44"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row>
    <row r="248" spans="1:44"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row>
    <row r="249" spans="1:44"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row>
    <row r="250" spans="1:44"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row>
    <row r="251" spans="1:44"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row>
    <row r="252" spans="1:44"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row>
    <row r="253" spans="1:44"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row>
    <row r="254" spans="1:44"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row>
    <row r="255" spans="1:44"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row>
    <row r="256" spans="1:44"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row>
    <row r="257" spans="1:44"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row>
    <row r="258" spans="1:44"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row>
    <row r="259" spans="1:44"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row>
    <row r="260" spans="1:44"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row>
    <row r="261" spans="1:44"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row>
    <row r="262" spans="1:44"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row>
    <row r="263" spans="1:44"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row>
    <row r="264" spans="1:44"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row>
    <row r="265" spans="1:44"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row>
    <row r="266" spans="1:44"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row>
    <row r="267" spans="1:44"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row>
    <row r="268" spans="1:44"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row>
    <row r="269" spans="1:44"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row>
    <row r="270" spans="1:44"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row>
    <row r="271" spans="1:44"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row>
    <row r="272" spans="1:44"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row>
    <row r="273" spans="1:44"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row>
    <row r="274" spans="1:44"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row>
    <row r="275" spans="1:44"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row>
    <row r="276" spans="1:44"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row>
    <row r="277" spans="1:44"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row>
    <row r="278" spans="1:44"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row>
    <row r="279" spans="1:44"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row>
    <row r="280" spans="1:44"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row>
    <row r="281" spans="1:44"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row>
    <row r="282" spans="1:44"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row>
    <row r="283" spans="1:44"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row>
    <row r="284" spans="1:44"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row>
    <row r="285" spans="1:44"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row>
    <row r="286" spans="1:44"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row>
    <row r="287" spans="1:44"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row>
    <row r="288" spans="1:44"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row>
    <row r="289" spans="1:44"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row>
    <row r="290" spans="1:44"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row>
    <row r="291" spans="1:44"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row>
    <row r="292" spans="1:44"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row>
    <row r="293" spans="1:44"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row>
    <row r="294" spans="1:44"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row>
    <row r="295" spans="1:44"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row>
    <row r="296" spans="1:44"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row>
    <row r="297" spans="1:44"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row>
    <row r="298" spans="1:44"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row>
    <row r="299" spans="1:44"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row>
    <row r="300" spans="1:44"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row>
    <row r="301" spans="1:44"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row>
    <row r="302" spans="1:44"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row>
    <row r="303" spans="1:44"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row>
    <row r="304" spans="1:44"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row>
    <row r="305" spans="1:44"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row>
    <row r="306" spans="1:44"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row>
    <row r="307" spans="1:44"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row>
    <row r="308" spans="1:44"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row>
    <row r="309" spans="1:44"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row>
    <row r="310" spans="1:44"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row>
    <row r="311" spans="1:44"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row>
    <row r="312" spans="1:44"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row>
    <row r="313" spans="1:44"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row>
    <row r="314" spans="1:44"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row>
    <row r="315" spans="1:44"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row>
    <row r="316" spans="1:44"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row>
    <row r="317" spans="1:44"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row>
    <row r="318" spans="1:44"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row>
    <row r="319" spans="1:44"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row>
    <row r="320" spans="1:44"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row>
    <row r="321" spans="1:44"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row>
    <row r="322" spans="1:44"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row>
    <row r="323" spans="1:44"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row>
    <row r="324" spans="1:44"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row>
    <row r="325" spans="1:44"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row>
  </sheetData>
  <sheetProtection algorithmName="SHA-512" hashValue="rx+nPvCOGhuMYysShidnkVxaZHwIkWyvwtPBRLlbxDmbDpO+pZHmEKpjZc6y1p8NQAKhfCn5n1opnAqe7gk2cg==" saltValue="aJ+Djie8p/UCNwxdurzuSQ==" spinCount="100000" sheet="1" objects="1" scenarios="1"/>
  <mergeCells count="79">
    <mergeCell ref="A108:D108"/>
    <mergeCell ref="E108:F108"/>
    <mergeCell ref="E107:F107"/>
    <mergeCell ref="A52:C52"/>
    <mergeCell ref="A81:C81"/>
    <mergeCell ref="E97:F97"/>
    <mergeCell ref="E98:F98"/>
    <mergeCell ref="E102:F102"/>
    <mergeCell ref="E99:F99"/>
    <mergeCell ref="A82:C82"/>
    <mergeCell ref="E101:F101"/>
    <mergeCell ref="E105:F105"/>
    <mergeCell ref="A78:C78"/>
    <mergeCell ref="D58:E58"/>
    <mergeCell ref="D60:E60"/>
    <mergeCell ref="A57:C57"/>
    <mergeCell ref="A1:I1"/>
    <mergeCell ref="A2:I2"/>
    <mergeCell ref="A46:C46"/>
    <mergeCell ref="B40:F40"/>
    <mergeCell ref="A4:K4"/>
    <mergeCell ref="A11:K11"/>
    <mergeCell ref="A14:K14"/>
    <mergeCell ref="A15:K15"/>
    <mergeCell ref="A19:K19"/>
    <mergeCell ref="A6:K8"/>
    <mergeCell ref="A23:K23"/>
    <mergeCell ref="A13:F13"/>
    <mergeCell ref="L23:S23"/>
    <mergeCell ref="E47:E48"/>
    <mergeCell ref="A51:C51"/>
    <mergeCell ref="A16:K16"/>
    <mergeCell ref="A18:K18"/>
    <mergeCell ref="A17:K17"/>
    <mergeCell ref="A20:K20"/>
    <mergeCell ref="A22:D22"/>
    <mergeCell ref="A50:C50"/>
    <mergeCell ref="D47:D48"/>
    <mergeCell ref="A26:D26"/>
    <mergeCell ref="A32:J32"/>
    <mergeCell ref="A24:K24"/>
    <mergeCell ref="A25:K25"/>
    <mergeCell ref="A29:K29"/>
    <mergeCell ref="A53:C53"/>
    <mergeCell ref="A49:C49"/>
    <mergeCell ref="L24:S24"/>
    <mergeCell ref="L27:S27"/>
    <mergeCell ref="L28:S28"/>
    <mergeCell ref="B39:F39"/>
    <mergeCell ref="B41:F41"/>
    <mergeCell ref="A34:K34"/>
    <mergeCell ref="F47:F48"/>
    <mergeCell ref="A33:K33"/>
    <mergeCell ref="A35:K35"/>
    <mergeCell ref="A47:C48"/>
    <mergeCell ref="A28:K28"/>
    <mergeCell ref="A27:K27"/>
    <mergeCell ref="A30:D30"/>
    <mergeCell ref="A31:K31"/>
    <mergeCell ref="A55:C55"/>
    <mergeCell ref="A56:C56"/>
    <mergeCell ref="A54:C54"/>
    <mergeCell ref="A65:B65"/>
    <mergeCell ref="E95:F95"/>
    <mergeCell ref="E94:F94"/>
    <mergeCell ref="A80:C80"/>
    <mergeCell ref="E93:F93"/>
    <mergeCell ref="D59:E59"/>
    <mergeCell ref="A79:C79"/>
    <mergeCell ref="B92:D92"/>
    <mergeCell ref="C91:D91"/>
    <mergeCell ref="C90:D90"/>
    <mergeCell ref="A71:B71"/>
    <mergeCell ref="E106:F106"/>
    <mergeCell ref="E96:F96"/>
    <mergeCell ref="E103:F103"/>
    <mergeCell ref="E104:F104"/>
    <mergeCell ref="E89:F89"/>
    <mergeCell ref="E100:F100"/>
  </mergeCells>
  <pageMargins left="0.70866141732283472" right="0.70866141732283472" top="0.78740157480314965" bottom="0.78740157480314965" header="0.31496062992125984" footer="0.31496062992125984"/>
  <pageSetup paperSize="9" scale="29" fitToWidth="2" fitToHeight="0" orientation="landscape" r:id="rId1"/>
  <headerFooter>
    <oddHeader>&amp;L&amp;"Arial,Standard"&amp;10Los X 05 Preisblatt</oddHeader>
    <oddFooter>&amp;C&amp;"Arial,Standard"&amp;9&amp;K000000Unterhaltsreinigung&amp;R&amp;"Arial,Standard"&amp;9Preisblätter</oddFooter>
  </headerFooter>
  <rowBreaks count="4" manualBreakCount="4">
    <brk id="21" max="21" man="1"/>
    <brk id="43" max="21" man="1"/>
    <brk id="60" max="21" man="1"/>
    <brk id="63"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6"/>
  <sheetViews>
    <sheetView view="pageBreakPreview" topLeftCell="A33" zoomScale="80" zoomScaleNormal="80" zoomScaleSheetLayoutView="80" zoomScalePageLayoutView="70" workbookViewId="0">
      <selection activeCell="A4" sqref="A4:D4"/>
    </sheetView>
  </sheetViews>
  <sheetFormatPr baseColWidth="10" defaultColWidth="11.42578125" defaultRowHeight="14.25" x14ac:dyDescent="0.2"/>
  <cols>
    <col min="1" max="1" width="51.140625" style="3" bestFit="1" customWidth="1"/>
    <col min="2" max="2" width="23.5703125" style="3" customWidth="1"/>
    <col min="3" max="3" width="25.140625" style="3" customWidth="1"/>
    <col min="4" max="4" width="25.28515625" style="3" customWidth="1"/>
    <col min="5" max="5" width="23.85546875" style="3" customWidth="1"/>
    <col min="6" max="6" width="19.85546875" style="3" customWidth="1"/>
    <col min="7" max="7" width="20.42578125" style="3" customWidth="1"/>
    <col min="8" max="8" width="20.28515625" style="3" customWidth="1"/>
    <col min="9" max="9" width="11.42578125" style="3"/>
    <col min="10" max="10" width="24.5703125" style="3" hidden="1" customWidth="1"/>
    <col min="11" max="11" width="25" style="3" hidden="1" customWidth="1"/>
    <col min="12" max="12" width="26" style="3" hidden="1" customWidth="1"/>
    <col min="13" max="13" width="22.28515625" style="3" hidden="1" customWidth="1"/>
    <col min="14" max="14" width="17.85546875" style="3" hidden="1" customWidth="1"/>
    <col min="15" max="15" width="11.85546875" style="3" hidden="1" customWidth="1"/>
    <col min="16" max="21" width="0" style="3" hidden="1" customWidth="1"/>
    <col min="22" max="16384" width="11.42578125" style="3"/>
  </cols>
  <sheetData>
    <row r="1" spans="1:21" ht="26.25" x14ac:dyDescent="0.4">
      <c r="A1" s="90" t="s">
        <v>92</v>
      </c>
    </row>
    <row r="2" spans="1:21" ht="26.25" x14ac:dyDescent="0.4">
      <c r="A2" s="90"/>
    </row>
    <row r="3" spans="1:21" x14ac:dyDescent="0.2">
      <c r="A3" s="102" t="s">
        <v>108</v>
      </c>
      <c r="B3" s="102"/>
      <c r="C3" s="67"/>
      <c r="D3" s="102"/>
    </row>
    <row r="4" spans="1:21" ht="15" x14ac:dyDescent="0.25">
      <c r="A4" s="377">
        <f>'Hilfstabelle '!$B$39</f>
        <v>0</v>
      </c>
      <c r="B4" s="378"/>
      <c r="C4" s="378"/>
      <c r="D4" s="379"/>
    </row>
    <row r="5" spans="1:21" ht="15" x14ac:dyDescent="0.25">
      <c r="A5" s="377">
        <f>'Hilfstabelle '!$B$40</f>
        <v>0</v>
      </c>
      <c r="B5" s="378"/>
      <c r="C5" s="378"/>
      <c r="D5" s="379"/>
      <c r="E5" s="1"/>
      <c r="F5" s="1"/>
      <c r="J5" s="3" t="s">
        <v>133</v>
      </c>
    </row>
    <row r="6" spans="1:21" ht="15" x14ac:dyDescent="0.25">
      <c r="A6" s="377">
        <f>'Hilfstabelle '!$B$41</f>
        <v>0</v>
      </c>
      <c r="B6" s="378"/>
      <c r="C6" s="378"/>
      <c r="D6" s="379"/>
      <c r="E6" s="1"/>
      <c r="F6" s="1"/>
    </row>
    <row r="7" spans="1:21" ht="15" x14ac:dyDescent="0.25">
      <c r="A7" s="163"/>
      <c r="B7" s="164"/>
      <c r="C7" s="163"/>
      <c r="D7" s="163"/>
      <c r="E7" s="1"/>
      <c r="F7" s="1"/>
    </row>
    <row r="8" spans="1:21" ht="15.75" customHeight="1" x14ac:dyDescent="0.25">
      <c r="A8" s="165" t="s">
        <v>121</v>
      </c>
      <c r="B8" s="240">
        <v>46296</v>
      </c>
      <c r="C8" s="163"/>
      <c r="D8" s="163"/>
      <c r="E8" s="1"/>
      <c r="F8" s="1"/>
      <c r="J8" s="369" t="s">
        <v>129</v>
      </c>
      <c r="K8" s="369"/>
      <c r="L8" s="369"/>
      <c r="M8" s="369"/>
      <c r="N8" s="369"/>
      <c r="O8" s="369"/>
      <c r="P8" s="369"/>
      <c r="Q8" s="369"/>
      <c r="R8" s="369"/>
      <c r="S8" s="369"/>
      <c r="T8" s="369"/>
      <c r="U8" s="369"/>
    </row>
    <row r="9" spans="1:21" ht="17.25" customHeight="1" x14ac:dyDescent="0.25">
      <c r="A9" s="1"/>
      <c r="B9" s="1"/>
      <c r="D9" s="1"/>
      <c r="E9" s="1"/>
      <c r="F9" s="1"/>
      <c r="J9" s="369"/>
      <c r="K9" s="369"/>
      <c r="L9" s="369"/>
      <c r="M9" s="369"/>
      <c r="N9" s="369"/>
      <c r="O9" s="369"/>
      <c r="P9" s="369"/>
      <c r="Q9" s="369"/>
      <c r="R9" s="369"/>
      <c r="S9" s="369"/>
      <c r="T9" s="369"/>
      <c r="U9" s="369"/>
    </row>
    <row r="10" spans="1:21" ht="23.25" customHeight="1" x14ac:dyDescent="0.25">
      <c r="A10" s="241" t="s">
        <v>21</v>
      </c>
      <c r="J10" s="363" t="s">
        <v>140</v>
      </c>
      <c r="K10" s="363"/>
      <c r="L10" s="363"/>
      <c r="M10" s="363"/>
      <c r="N10" s="363"/>
      <c r="O10" s="363"/>
      <c r="P10" s="363"/>
    </row>
    <row r="11" spans="1:21" ht="26.25" customHeight="1" thickBot="1" x14ac:dyDescent="0.25">
      <c r="J11" s="363"/>
      <c r="K11" s="363"/>
      <c r="L11" s="363"/>
      <c r="M11" s="363"/>
      <c r="N11" s="363"/>
      <c r="O11" s="363"/>
      <c r="P11" s="363"/>
    </row>
    <row r="12" spans="1:21" ht="15" customHeight="1" x14ac:dyDescent="0.2">
      <c r="A12" s="364" t="s">
        <v>23</v>
      </c>
      <c r="B12" s="366" t="s">
        <v>21</v>
      </c>
      <c r="C12" s="367"/>
      <c r="D12" s="368"/>
      <c r="E12" s="34"/>
      <c r="F12" s="34"/>
      <c r="G12" s="34"/>
      <c r="H12" s="34"/>
    </row>
    <row r="13" spans="1:21" ht="37.5" customHeight="1" thickBot="1" x14ac:dyDescent="0.25">
      <c r="A13" s="365"/>
      <c r="B13" s="52" t="s">
        <v>90</v>
      </c>
      <c r="C13" s="52" t="s">
        <v>85</v>
      </c>
      <c r="D13" s="53" t="s">
        <v>86</v>
      </c>
      <c r="E13" s="55"/>
      <c r="F13" s="55"/>
      <c r="G13" s="55"/>
      <c r="H13" s="55"/>
      <c r="I13" s="55"/>
      <c r="J13" s="169" t="s">
        <v>123</v>
      </c>
      <c r="K13" s="169" t="s">
        <v>124</v>
      </c>
      <c r="L13" s="55"/>
    </row>
    <row r="14" spans="1:21" ht="15" thickBot="1" x14ac:dyDescent="0.25">
      <c r="A14" s="147" t="s">
        <v>190</v>
      </c>
      <c r="B14" s="249">
        <f>Volkshochschule!L45</f>
        <v>0</v>
      </c>
      <c r="C14" s="250">
        <f>Volkshochschule!M45</f>
        <v>0</v>
      </c>
      <c r="D14" s="64">
        <f>IF(C14="","",C14*1.19)</f>
        <v>0</v>
      </c>
      <c r="J14" s="3" t="str">
        <f>IF($A14="","","=SVERWEIS(""Zusammenfassung"";'"&amp;$A14&amp;"'!$D$15:$Z$500;VERGLEICH(""Reinigungszeit"";'"&amp;$A14&amp;"'!$D$13:$Z$13;0);0)")</f>
        <v>=SVERWEIS("Zusammenfassung";'Volkshochschule'!$D$15:$Z$500;VERGLEICH("Reinigungszeit";'Volkshochschule'!$D$13:$Z$13;0);0)</v>
      </c>
      <c r="K14" s="3" t="str">
        <f>IF($A14="","","=SVERWEIS(""Zusammenfassung"";'"&amp;$A14&amp;"'!$D$15:$Z$500;VERGLEICH(""Jahrespreis"";'"&amp;$A14&amp;"'!$D$13:$Z$13;0);0)")</f>
        <v>=SVERWEIS("Zusammenfassung";'Volkshochschule'!$D$15:$Z$500;VERGLEICH("Jahrespreis";'Volkshochschule'!$D$13:$Z$13;0);0)</v>
      </c>
    </row>
    <row r="15" spans="1:21" ht="15.75" thickBot="1" x14ac:dyDescent="0.3">
      <c r="A15" s="60" t="s">
        <v>87</v>
      </c>
      <c r="B15" s="61">
        <f>SUM(B14:B14)</f>
        <v>0</v>
      </c>
      <c r="C15" s="62">
        <f>SUM(C14:C14)</f>
        <v>0</v>
      </c>
      <c r="D15" s="63">
        <f>SUM(D14:D14)</f>
        <v>0</v>
      </c>
    </row>
    <row r="16" spans="1:21" ht="15" x14ac:dyDescent="0.25">
      <c r="A16" s="54"/>
      <c r="B16" s="168"/>
      <c r="C16" s="168"/>
      <c r="D16" s="168"/>
      <c r="E16" s="89"/>
      <c r="F16" s="89"/>
      <c r="G16" s="88"/>
      <c r="H16" s="89"/>
    </row>
    <row r="17" spans="1:15" ht="15" x14ac:dyDescent="0.25">
      <c r="A17" s="54"/>
      <c r="B17" s="168"/>
      <c r="C17" s="168"/>
      <c r="D17" s="168"/>
      <c r="E17" s="89"/>
      <c r="F17" s="89"/>
      <c r="G17" s="88"/>
      <c r="H17" s="89"/>
    </row>
    <row r="18" spans="1:15" ht="15" x14ac:dyDescent="0.25">
      <c r="A18" s="54"/>
      <c r="B18" s="168"/>
      <c r="C18" s="88"/>
      <c r="D18" s="89"/>
      <c r="K18" s="146"/>
      <c r="L18" s="146"/>
      <c r="M18" s="146"/>
      <c r="N18" s="146"/>
    </row>
    <row r="20" spans="1:15" ht="17.25" customHeight="1" x14ac:dyDescent="0.25">
      <c r="A20" s="183" t="s">
        <v>135</v>
      </c>
      <c r="K20" s="146"/>
      <c r="L20" s="146"/>
      <c r="M20" s="146"/>
      <c r="N20" s="146"/>
    </row>
    <row r="21" spans="1:15" ht="15" customHeight="1" thickBot="1" x14ac:dyDescent="0.25">
      <c r="A21" s="3" t="s">
        <v>147</v>
      </c>
      <c r="K21" s="146"/>
      <c r="L21" s="146"/>
      <c r="M21" s="146"/>
      <c r="N21" s="146"/>
    </row>
    <row r="22" spans="1:15" ht="29.25" customHeight="1" thickBot="1" x14ac:dyDescent="0.25">
      <c r="A22" s="189" t="s">
        <v>134</v>
      </c>
      <c r="B22" s="81" t="s">
        <v>90</v>
      </c>
      <c r="C22" s="190" t="s">
        <v>91</v>
      </c>
      <c r="D22" s="190" t="s">
        <v>89</v>
      </c>
      <c r="E22" s="191" t="s">
        <v>86</v>
      </c>
      <c r="I22" s="57"/>
      <c r="J22" s="50"/>
      <c r="K22" s="50"/>
      <c r="L22" s="146"/>
      <c r="M22" s="146"/>
      <c r="N22" s="146"/>
      <c r="O22" s="146"/>
    </row>
    <row r="23" spans="1:15" ht="18" customHeight="1" x14ac:dyDescent="0.2">
      <c r="A23" s="209" t="s">
        <v>143</v>
      </c>
      <c r="B23" s="247">
        <v>10</v>
      </c>
      <c r="C23" s="187" t="str">
        <f>IF('Hilfstabelle '!$C$65="","",'Hilfstabelle '!$C$65)</f>
        <v/>
      </c>
      <c r="D23" s="188" t="str">
        <f>IF(C23="","",C23*B23)</f>
        <v/>
      </c>
      <c r="E23" s="185" t="str">
        <f>IF(D23="","",D23*1.19)</f>
        <v/>
      </c>
      <c r="J23" s="50"/>
      <c r="K23" s="50"/>
      <c r="L23" s="146"/>
      <c r="M23" s="146"/>
      <c r="N23" s="146"/>
      <c r="O23" s="146"/>
    </row>
    <row r="24" spans="1:15" ht="18" customHeight="1" thickBot="1" x14ac:dyDescent="0.25">
      <c r="A24" s="242" t="s">
        <v>145</v>
      </c>
      <c r="B24" s="248">
        <v>5</v>
      </c>
      <c r="C24" s="243" t="str">
        <f>IF('Hilfstabelle '!$C$71="","",'Hilfstabelle '!$C$71)</f>
        <v/>
      </c>
      <c r="D24" s="244" t="str">
        <f t="shared" ref="D24" si="0">IF(C24="","",C24*B24)</f>
        <v/>
      </c>
      <c r="E24" s="77" t="str">
        <f t="shared" ref="E24" si="1">IF(D24="","",D24*1.19)</f>
        <v/>
      </c>
      <c r="J24" s="50"/>
      <c r="K24" s="50"/>
      <c r="L24" s="146"/>
      <c r="M24" s="146"/>
      <c r="N24" s="146"/>
      <c r="O24" s="146"/>
    </row>
    <row r="25" spans="1:15" ht="15.75" customHeight="1" thickBot="1" x14ac:dyDescent="0.3">
      <c r="A25" s="184" t="s">
        <v>87</v>
      </c>
      <c r="B25" s="205">
        <f>SUM(B23:B24)</f>
        <v>15</v>
      </c>
      <c r="C25" s="79"/>
      <c r="D25" s="80">
        <f>SUM(D23:D24)</f>
        <v>0</v>
      </c>
      <c r="E25" s="85">
        <f>SUM(E23:E24)</f>
        <v>0</v>
      </c>
      <c r="J25" s="50"/>
      <c r="K25" s="50"/>
      <c r="L25" s="146"/>
      <c r="M25" s="146"/>
      <c r="N25" s="146"/>
      <c r="O25" s="146"/>
    </row>
    <row r="26" spans="1:15" ht="36" customHeight="1" x14ac:dyDescent="0.2">
      <c r="I26" s="50"/>
      <c r="J26" s="50"/>
      <c r="K26" s="146"/>
      <c r="L26" s="146"/>
      <c r="M26" s="146"/>
      <c r="N26" s="146"/>
    </row>
    <row r="27" spans="1:15" ht="23.25" customHeight="1" x14ac:dyDescent="0.25">
      <c r="A27" s="186" t="s">
        <v>137</v>
      </c>
      <c r="I27" s="50"/>
      <c r="J27" s="50"/>
      <c r="K27" s="146"/>
      <c r="L27" s="146"/>
      <c r="M27" s="146"/>
      <c r="N27" s="146"/>
    </row>
    <row r="28" spans="1:15" ht="32.450000000000003" customHeight="1" x14ac:dyDescent="0.25">
      <c r="A28" s="369" t="s">
        <v>136</v>
      </c>
      <c r="B28" s="369"/>
      <c r="C28" s="369"/>
      <c r="D28" s="369"/>
      <c r="E28" s="369"/>
      <c r="F28" s="369"/>
      <c r="G28" s="369"/>
      <c r="I28" s="50"/>
      <c r="J28" s="50"/>
      <c r="K28" s="146"/>
      <c r="L28" s="146"/>
      <c r="M28" s="146"/>
      <c r="N28" s="146"/>
    </row>
    <row r="29" spans="1:15" x14ac:dyDescent="0.2">
      <c r="B29" s="383"/>
      <c r="C29" s="383"/>
      <c r="D29" s="383"/>
      <c r="E29" s="383"/>
      <c r="F29" s="383"/>
      <c r="G29" s="383"/>
      <c r="H29" s="383"/>
      <c r="I29" s="50"/>
      <c r="J29" s="50"/>
      <c r="K29" s="146"/>
      <c r="L29" s="146"/>
      <c r="M29" s="146"/>
      <c r="N29" s="146"/>
    </row>
    <row r="30" spans="1:15" x14ac:dyDescent="0.2">
      <c r="H30" s="50"/>
      <c r="I30" s="50"/>
      <c r="J30" s="50"/>
      <c r="K30" s="50"/>
      <c r="L30" s="50"/>
      <c r="M30" s="50"/>
    </row>
    <row r="31" spans="1:15" ht="23.25" x14ac:dyDescent="0.35">
      <c r="A31" s="65" t="s">
        <v>95</v>
      </c>
      <c r="B31" s="51"/>
      <c r="C31" s="51"/>
      <c r="D31" s="51"/>
      <c r="E31" s="51"/>
      <c r="F31" s="51"/>
      <c r="G31" s="51"/>
      <c r="H31" s="51"/>
      <c r="I31" s="51"/>
      <c r="J31" s="51"/>
      <c r="K31" s="51"/>
      <c r="L31" s="51"/>
      <c r="M31" s="51"/>
    </row>
    <row r="32" spans="1:15" ht="15.75" thickBot="1" x14ac:dyDescent="0.3">
      <c r="A32" s="54"/>
      <c r="B32" s="51"/>
      <c r="C32" s="51"/>
      <c r="D32" s="51"/>
      <c r="E32" s="51"/>
      <c r="F32" s="51"/>
      <c r="G32" s="51"/>
      <c r="H32" s="51"/>
      <c r="I32" s="51"/>
      <c r="J32" s="51"/>
      <c r="K32" s="51"/>
      <c r="L32" s="51"/>
      <c r="M32" s="51"/>
    </row>
    <row r="33" spans="1:13" ht="77.25" customHeight="1" thickBot="1" x14ac:dyDescent="0.3">
      <c r="A33" s="58" t="s">
        <v>93</v>
      </c>
      <c r="B33" s="81" t="s">
        <v>100</v>
      </c>
      <c r="C33" s="74" t="s">
        <v>89</v>
      </c>
      <c r="D33" s="75" t="s">
        <v>86</v>
      </c>
      <c r="E33" s="51"/>
      <c r="F33" s="373" t="s">
        <v>220</v>
      </c>
      <c r="G33" s="374"/>
      <c r="H33" s="51"/>
      <c r="I33" s="51"/>
      <c r="J33" s="51"/>
      <c r="K33" s="51"/>
      <c r="L33" s="51"/>
      <c r="M33" s="51"/>
    </row>
    <row r="34" spans="1:13" ht="15" thickBot="1" x14ac:dyDescent="0.25">
      <c r="A34" s="245" t="s">
        <v>21</v>
      </c>
      <c r="B34" s="95" t="str">
        <f>IF($B$15=0,"",$B$15)</f>
        <v/>
      </c>
      <c r="C34" s="82" t="str">
        <f>IF(B34="","",$C$15)</f>
        <v/>
      </c>
      <c r="D34" s="66" t="str">
        <f>IF(C34="","",C34*1.19)</f>
        <v/>
      </c>
      <c r="F34" s="375">
        <f>SUM(B34:B34)</f>
        <v>0</v>
      </c>
      <c r="G34" s="376"/>
    </row>
    <row r="35" spans="1:13" ht="15" thickBot="1" x14ac:dyDescent="0.25">
      <c r="A35" s="246" t="s">
        <v>148</v>
      </c>
      <c r="B35" s="206">
        <f>B25</f>
        <v>15</v>
      </c>
      <c r="C35" s="83" t="str">
        <f>IF($D$25=0,"",$D$25)</f>
        <v/>
      </c>
      <c r="D35" s="77" t="str">
        <f>IF(C35="","",C35*1.19)</f>
        <v/>
      </c>
    </row>
    <row r="36" spans="1:13" ht="27.75" customHeight="1" thickBot="1" x14ac:dyDescent="0.25">
      <c r="A36" s="59" t="s">
        <v>94</v>
      </c>
      <c r="B36" s="84">
        <f>SUM(B34:B35)</f>
        <v>15</v>
      </c>
      <c r="C36" s="76">
        <f>SUM(C34:C35)</f>
        <v>0</v>
      </c>
      <c r="D36" s="78">
        <f>C36*1.19</f>
        <v>0</v>
      </c>
    </row>
    <row r="39" spans="1:13" ht="23.25" x14ac:dyDescent="0.35">
      <c r="A39" s="65" t="s">
        <v>105</v>
      </c>
    </row>
    <row r="42" spans="1:13" ht="20.25" x14ac:dyDescent="0.2">
      <c r="A42" s="73" t="s">
        <v>104</v>
      </c>
    </row>
    <row r="43" spans="1:13" ht="15" thickBot="1" x14ac:dyDescent="0.25"/>
    <row r="44" spans="1:13" ht="60" customHeight="1" thickBot="1" x14ac:dyDescent="0.25">
      <c r="A44" s="380" t="s">
        <v>188</v>
      </c>
      <c r="B44" s="381"/>
      <c r="C44" s="382"/>
      <c r="D44" s="192" t="str">
        <f>IF('Hilfstabelle '!$D$78="","",'Hilfstabelle '!$D$78)</f>
        <v/>
      </c>
    </row>
    <row r="45" spans="1:13" ht="63" customHeight="1" thickBot="1" x14ac:dyDescent="0.25">
      <c r="A45" s="370" t="s">
        <v>206</v>
      </c>
      <c r="B45" s="371"/>
      <c r="C45" s="372"/>
      <c r="D45" s="192" t="str">
        <f>IF('Hilfstabelle '!$D$79="","",'Hilfstabelle '!$D$79)</f>
        <v/>
      </c>
    </row>
    <row r="46" spans="1:13" ht="56.45" customHeight="1" thickBot="1" x14ac:dyDescent="0.25">
      <c r="A46" s="370" t="s">
        <v>207</v>
      </c>
      <c r="B46" s="371"/>
      <c r="C46" s="372"/>
      <c r="D46" s="192" t="str">
        <f>IF('Hilfstabelle '!$D$80="","",'Hilfstabelle '!$D$80)</f>
        <v/>
      </c>
    </row>
    <row r="47" spans="1:13" ht="45.75" customHeight="1" thickBot="1" x14ac:dyDescent="0.25">
      <c r="A47" s="370" t="s">
        <v>109</v>
      </c>
      <c r="B47" s="371"/>
      <c r="C47" s="372"/>
      <c r="D47" s="192" t="str">
        <f>IF('Hilfstabelle '!$D$81="","",'Hilfstabelle '!$D$81)</f>
        <v/>
      </c>
    </row>
    <row r="48" spans="1:13" ht="37.15" customHeight="1" thickBot="1" x14ac:dyDescent="0.25">
      <c r="A48" s="370" t="s">
        <v>113</v>
      </c>
      <c r="B48" s="371"/>
      <c r="C48" s="372"/>
      <c r="D48" s="152" t="str">
        <f>IF('Hilfstabelle '!$D$82="","",'Hilfstabelle '!$D$82)</f>
        <v/>
      </c>
    </row>
    <row r="51" spans="4:11" ht="26.25" customHeight="1" x14ac:dyDescent="0.35">
      <c r="D51" s="91"/>
      <c r="E51" s="91"/>
      <c r="F51" s="91"/>
      <c r="G51" s="91"/>
      <c r="H51" s="91"/>
    </row>
    <row r="52" spans="4:11" ht="26.25" customHeight="1" x14ac:dyDescent="0.35">
      <c r="D52" s="91"/>
      <c r="E52" s="91"/>
      <c r="F52" s="91"/>
      <c r="G52" s="91"/>
      <c r="H52" s="91"/>
    </row>
    <row r="53" spans="4:11" ht="30.75" customHeight="1" x14ac:dyDescent="0.2"/>
    <row r="56" spans="4:11" x14ac:dyDescent="0.2">
      <c r="J56" s="67"/>
      <c r="K56" s="67"/>
    </row>
  </sheetData>
  <sheetProtection algorithmName="SHA-512" hashValue="fiox3sXqZ9zkHD3Sf9plUsKSC5nL44U4Tcr0Zl1FkyV+2pGd03y2aHAp/2Qoq0g52XWt82ba/dQ9MAF63eBsQg==" saltValue="OGVrg4nqkJh5qTnDB9aqAA==" spinCount="100000" sheet="1" objects="1" scenarios="1"/>
  <mergeCells count="17">
    <mergeCell ref="A48:C48"/>
    <mergeCell ref="A47:C47"/>
    <mergeCell ref="A45:C45"/>
    <mergeCell ref="A44:C44"/>
    <mergeCell ref="B29:H29"/>
    <mergeCell ref="A28:G28"/>
    <mergeCell ref="A46:C46"/>
    <mergeCell ref="F33:G33"/>
    <mergeCell ref="F34:G34"/>
    <mergeCell ref="A4:D4"/>
    <mergeCell ref="A5:D5"/>
    <mergeCell ref="A6:D6"/>
    <mergeCell ref="J10:P11"/>
    <mergeCell ref="A12:A13"/>
    <mergeCell ref="B12:D12"/>
    <mergeCell ref="J8:U8"/>
    <mergeCell ref="J9:U9"/>
  </mergeCells>
  <pageMargins left="0.70866141732283472" right="0.70866141732283472" top="0.78740157480314965" bottom="0.78740157480314965" header="0.31496062992125984" footer="0.31496062992125984"/>
  <pageSetup paperSize="9" scale="39" orientation="portrait" r:id="rId1"/>
  <headerFooter>
    <oddHeader>&amp;L&amp;"Arial,Standard"&amp;10Los X 05 Preisblatt</oddHeader>
    <oddFooter>&amp;C&amp;"Arial,Standard"&amp;9&amp;K000000Unterhaltsreinigung&amp;R&amp;"Arial,Standard"&amp;9Preisblätter</oddFooter>
  </headerFooter>
  <rowBreaks count="1" manualBreakCount="1">
    <brk id="38"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72"/>
  <sheetViews>
    <sheetView showGridLines="0" view="pageBreakPreview" zoomScaleNormal="80" zoomScaleSheetLayoutView="100" zoomScalePageLayoutView="90" workbookViewId="0">
      <pane ySplit="14" topLeftCell="A15" activePane="bottomLeft" state="frozen"/>
      <selection pane="bottomLeft" activeCell="H17" sqref="H17"/>
    </sheetView>
  </sheetViews>
  <sheetFormatPr baseColWidth="10" defaultColWidth="11.42578125" defaultRowHeight="15" customHeight="1" x14ac:dyDescent="0.2"/>
  <cols>
    <col min="1" max="1" width="9.7109375" style="67" customWidth="1"/>
    <col min="2" max="2" width="7.7109375" style="67" customWidth="1"/>
    <col min="3" max="3" width="28.7109375" style="67" customWidth="1"/>
    <col min="4" max="4" width="9.85546875" style="67" customWidth="1"/>
    <col min="5" max="5" width="14.5703125" style="67" customWidth="1"/>
    <col min="6" max="6" width="13.28515625" style="67" customWidth="1"/>
    <col min="7" max="7" width="9.42578125" style="67" customWidth="1"/>
    <col min="8" max="8" width="15.28515625" style="67" customWidth="1"/>
    <col min="9" max="9" width="13.5703125" style="67" customWidth="1"/>
    <col min="10" max="10" width="20.140625" style="145" customWidth="1"/>
    <col min="11" max="11" width="17.140625" style="67" customWidth="1"/>
    <col min="12" max="12" width="17.42578125" style="67" customWidth="1"/>
    <col min="13" max="13" width="16.85546875" style="67" customWidth="1"/>
    <col min="14" max="14" width="11.85546875" style="67" bestFit="1" customWidth="1"/>
    <col min="15" max="15" width="9.7109375" style="67" customWidth="1"/>
    <col min="16" max="16" width="20" style="67" customWidth="1"/>
    <col min="17" max="17" width="19.140625" style="67" customWidth="1"/>
    <col min="18" max="18" width="18.5703125" style="67" customWidth="1"/>
    <col min="19" max="19" width="18" style="67" customWidth="1"/>
    <col min="20" max="20" width="16.85546875" style="67" customWidth="1"/>
    <col min="21" max="21" width="14.7109375" style="67" customWidth="1"/>
    <col min="22" max="22" width="16" style="67" customWidth="1"/>
    <col min="23" max="24" width="14" style="67" customWidth="1"/>
    <col min="25" max="16384" width="11.42578125" style="67"/>
  </cols>
  <sheetData>
    <row r="1" spans="1:16" ht="15" customHeight="1" x14ac:dyDescent="0.2">
      <c r="A1" s="105" t="s">
        <v>0</v>
      </c>
      <c r="B1" s="105"/>
      <c r="C1" s="105"/>
      <c r="D1" s="105"/>
      <c r="E1" s="105"/>
      <c r="F1" s="106"/>
      <c r="G1" s="106"/>
      <c r="H1" s="106"/>
      <c r="I1" s="107"/>
      <c r="J1" s="107"/>
      <c r="K1" s="107"/>
      <c r="L1" s="108"/>
      <c r="M1" s="109"/>
      <c r="N1" s="109"/>
      <c r="O1" s="109"/>
      <c r="P1" s="110"/>
    </row>
    <row r="2" spans="1:16" ht="15" customHeight="1" x14ac:dyDescent="0.2">
      <c r="A2" s="162" t="str">
        <f>Objektliste!A2</f>
        <v>Volkshochschule Emsdetten-Greven-Saerbeck</v>
      </c>
      <c r="B2" s="105"/>
      <c r="C2" s="105"/>
      <c r="D2" s="105"/>
      <c r="E2" s="105"/>
      <c r="F2" s="106"/>
      <c r="G2" s="106"/>
      <c r="H2" s="106"/>
      <c r="I2" s="107"/>
      <c r="J2" s="107"/>
      <c r="K2" s="107"/>
      <c r="L2" s="108"/>
      <c r="M2" s="109"/>
      <c r="N2" s="109"/>
      <c r="O2" s="109"/>
      <c r="P2" s="110"/>
    </row>
    <row r="3" spans="1:16" ht="15" customHeight="1" x14ac:dyDescent="0.2">
      <c r="A3" s="111"/>
      <c r="B3" s="111"/>
      <c r="C3" s="106"/>
      <c r="D3" s="109"/>
      <c r="E3" s="109"/>
      <c r="F3" s="106"/>
      <c r="G3" s="106"/>
      <c r="H3" s="106"/>
      <c r="I3" s="107"/>
      <c r="J3" s="107"/>
      <c r="K3" s="107"/>
      <c r="L3" s="108"/>
      <c r="M3" s="109"/>
      <c r="N3" s="109"/>
      <c r="O3" s="109"/>
      <c r="P3" s="110"/>
    </row>
    <row r="4" spans="1:16" ht="15" customHeight="1" x14ac:dyDescent="0.2">
      <c r="A4" s="111"/>
      <c r="B4" s="111"/>
      <c r="C4" s="106"/>
      <c r="D4" s="109"/>
      <c r="E4" s="109"/>
      <c r="F4" s="106"/>
      <c r="G4" s="106"/>
      <c r="H4" s="106"/>
      <c r="I4" s="107"/>
      <c r="J4" s="107"/>
      <c r="K4" s="107"/>
      <c r="L4" s="108"/>
      <c r="M4" s="109"/>
      <c r="N4" s="109"/>
      <c r="O4" s="109"/>
      <c r="P4" s="110"/>
    </row>
    <row r="5" spans="1:16" ht="15" customHeight="1" x14ac:dyDescent="0.2">
      <c r="A5" s="40" t="s">
        <v>138</v>
      </c>
      <c r="B5" s="8"/>
      <c r="C5" s="440">
        <f>IF(C6="","",INDEX(Objektliste!$A$6:$B$14,MATCH($C$6,Objektliste!$B$6:$B$14,0),MATCH($A$5,Objektliste!$A$6:$B$6,0)))</f>
        <v>1</v>
      </c>
      <c r="D5" s="440"/>
      <c r="E5" s="106"/>
      <c r="F5" s="451" t="s">
        <v>2</v>
      </c>
      <c r="G5" s="452"/>
      <c r="H5" s="453"/>
      <c r="I5" s="459">
        <f>IF(C6="","",$F$45)</f>
        <v>386</v>
      </c>
      <c r="J5" s="460"/>
      <c r="K5" s="109"/>
      <c r="L5" s="444" t="s">
        <v>22</v>
      </c>
      <c r="M5" s="445"/>
      <c r="N5" s="459">
        <f>IF(C6="","",$J$45)</f>
        <v>43449.599999999999</v>
      </c>
      <c r="O5" s="460"/>
      <c r="P5" s="110"/>
    </row>
    <row r="6" spans="1:16" ht="15" customHeight="1" x14ac:dyDescent="0.2">
      <c r="A6" s="272" t="s">
        <v>122</v>
      </c>
      <c r="B6" s="112"/>
      <c r="C6" s="456" t="s">
        <v>151</v>
      </c>
      <c r="D6" s="456"/>
      <c r="E6" s="106"/>
      <c r="F6" s="451" t="s">
        <v>4</v>
      </c>
      <c r="G6" s="452"/>
      <c r="H6" s="453"/>
      <c r="I6" s="444">
        <f>IF($C$9="","",VLOOKUP("max. Reinigungstage pro Woche",'Hilfstabelle '!$C$89:$AP$91,MATCH($C$9,'Hilfstabelle '!$C$89:$AP$89,0),0))</f>
        <v>5</v>
      </c>
      <c r="J6" s="445"/>
      <c r="K6" s="109"/>
      <c r="L6" s="444" t="s">
        <v>1</v>
      </c>
      <c r="M6" s="445"/>
      <c r="N6" s="457" t="e">
        <f>IF(C6="","",$L$46)</f>
        <v>#DIV/0!</v>
      </c>
      <c r="O6" s="458"/>
      <c r="P6" s="110"/>
    </row>
    <row r="7" spans="1:16" ht="15" customHeight="1" x14ac:dyDescent="0.2">
      <c r="A7" s="272" t="s">
        <v>75</v>
      </c>
      <c r="B7" s="112"/>
      <c r="C7" s="440" t="str">
        <f>IF($C$6="","",VLOOKUP($C$6,Objektliste!$B$7:$E$7,MATCH($A7,Objektliste!$B$6:$E$6,0),FALSE))</f>
        <v>Am Markt 9-10</v>
      </c>
      <c r="D7" s="440"/>
      <c r="E7" s="106"/>
      <c r="F7" s="451" t="s">
        <v>6</v>
      </c>
      <c r="G7" s="452"/>
      <c r="H7" s="453"/>
      <c r="I7" s="444">
        <f>IF($C$9="","",VLOOKUP("max. Reinigungstage pro Jahr",'Hilfstabelle '!$C$89:$AP$91,MATCH($C$9,'Hilfstabelle '!$C$89:$AP$89,0),FALSE))</f>
        <v>247</v>
      </c>
      <c r="J7" s="445"/>
      <c r="K7" s="109"/>
      <c r="L7" s="444" t="s">
        <v>3</v>
      </c>
      <c r="M7" s="445"/>
      <c r="N7" s="454" t="e">
        <f>IF(C6="","",$K$45)</f>
        <v>#DIV/0!</v>
      </c>
      <c r="O7" s="455"/>
      <c r="P7" s="113"/>
    </row>
    <row r="8" spans="1:16" ht="15" customHeight="1" x14ac:dyDescent="0.2">
      <c r="A8" s="40" t="s">
        <v>117</v>
      </c>
      <c r="B8" s="112"/>
      <c r="C8" s="440" t="str">
        <f>IF($C$6="","",VLOOKUP($C$6,Objektliste!$B$7:$E$7,MATCH($A8,Objektliste!$B$6:$E$6,0),FALSE))</f>
        <v xml:space="preserve">48282 Emsdetten </v>
      </c>
      <c r="D8" s="440"/>
      <c r="E8" s="106"/>
      <c r="F8" s="446" t="s">
        <v>55</v>
      </c>
      <c r="G8" s="446"/>
      <c r="H8" s="446"/>
      <c r="I8" s="447">
        <f>Zusammenfassung!$B$8</f>
        <v>46296</v>
      </c>
      <c r="J8" s="448"/>
      <c r="K8" s="109"/>
      <c r="L8" s="444" t="s">
        <v>5</v>
      </c>
      <c r="M8" s="445"/>
      <c r="N8" s="449">
        <f>'Hilfstabelle '!F60</f>
        <v>0</v>
      </c>
      <c r="O8" s="450"/>
      <c r="P8" s="110"/>
    </row>
    <row r="9" spans="1:16" ht="15" customHeight="1" x14ac:dyDescent="0.2">
      <c r="A9" s="438" t="s">
        <v>51</v>
      </c>
      <c r="B9" s="439"/>
      <c r="C9" s="440" t="str">
        <f>IF($C$6="","",VLOOKUP($C$6,Objektliste!$B$7:$E$7,MATCH($A9,Objektliste!$B$6:$E$6,0),FALSE))</f>
        <v>Verwaltungsgebäude</v>
      </c>
      <c r="D9" s="440"/>
      <c r="E9" s="106"/>
      <c r="F9" s="441"/>
      <c r="G9" s="441"/>
      <c r="H9" s="441"/>
      <c r="I9" s="442"/>
      <c r="J9" s="443"/>
      <c r="K9" s="109"/>
      <c r="L9" s="444" t="s">
        <v>27</v>
      </c>
      <c r="M9" s="445"/>
      <c r="N9" s="433">
        <f>'Hilfstabelle '!F58</f>
        <v>0</v>
      </c>
      <c r="O9" s="434"/>
      <c r="P9" s="110"/>
    </row>
    <row r="10" spans="1:16" ht="15" customHeight="1" x14ac:dyDescent="0.2">
      <c r="A10" s="111"/>
      <c r="B10" s="111"/>
      <c r="C10" s="427"/>
      <c r="D10" s="427"/>
      <c r="E10" s="109"/>
      <c r="F10" s="435"/>
      <c r="G10" s="435"/>
      <c r="H10" s="435"/>
      <c r="I10" s="436"/>
      <c r="J10" s="437"/>
      <c r="K10" s="109"/>
      <c r="L10" s="106"/>
      <c r="M10" s="114"/>
      <c r="N10" s="109"/>
      <c r="O10" s="115"/>
      <c r="P10" s="110"/>
    </row>
    <row r="11" spans="1:16" ht="15" customHeight="1" x14ac:dyDescent="0.2">
      <c r="A11" s="111"/>
      <c r="B11" s="111"/>
      <c r="C11" s="427"/>
      <c r="D11" s="427"/>
      <c r="E11" s="109"/>
      <c r="F11" s="106"/>
      <c r="G11" s="106"/>
      <c r="H11" s="106"/>
      <c r="I11" s="107"/>
      <c r="J11" s="107"/>
      <c r="K11" s="107"/>
      <c r="L11" s="108"/>
      <c r="M11" s="109"/>
      <c r="N11" s="109"/>
      <c r="O11" s="109"/>
      <c r="P11" s="110"/>
    </row>
    <row r="12" spans="1:16" ht="15" customHeight="1" x14ac:dyDescent="0.2">
      <c r="A12" s="111"/>
      <c r="B12" s="111"/>
      <c r="C12" s="427"/>
      <c r="D12" s="427"/>
      <c r="E12" s="109"/>
      <c r="F12" s="106"/>
      <c r="G12" s="106"/>
      <c r="H12" s="430" t="s">
        <v>110</v>
      </c>
      <c r="I12" s="431"/>
      <c r="J12" s="431"/>
      <c r="K12" s="431"/>
      <c r="L12" s="431"/>
      <c r="M12" s="431"/>
      <c r="N12" s="431"/>
      <c r="O12" s="432"/>
    </row>
    <row r="13" spans="1:16" ht="30" customHeight="1" x14ac:dyDescent="0.2">
      <c r="A13" s="116"/>
      <c r="B13" s="117"/>
      <c r="C13" s="117"/>
      <c r="D13" s="117"/>
      <c r="E13" s="117"/>
      <c r="F13" s="118"/>
      <c r="G13" s="118"/>
      <c r="H13" s="428" t="s">
        <v>19</v>
      </c>
      <c r="I13" s="429"/>
      <c r="J13" s="210" t="s">
        <v>125</v>
      </c>
      <c r="K13" s="271" t="s">
        <v>7</v>
      </c>
      <c r="L13" s="271" t="s">
        <v>126</v>
      </c>
      <c r="M13" s="271" t="s">
        <v>149</v>
      </c>
      <c r="N13" s="271" t="s">
        <v>8</v>
      </c>
      <c r="O13" s="271" t="s">
        <v>50</v>
      </c>
    </row>
    <row r="14" spans="1:16" ht="30" customHeight="1" x14ac:dyDescent="0.2">
      <c r="A14" s="120" t="s">
        <v>64</v>
      </c>
      <c r="B14" s="227" t="s">
        <v>28</v>
      </c>
      <c r="C14" s="227" t="s">
        <v>68</v>
      </c>
      <c r="D14" s="149" t="s">
        <v>29</v>
      </c>
      <c r="E14" s="121" t="s">
        <v>30</v>
      </c>
      <c r="F14" s="122" t="s">
        <v>111</v>
      </c>
      <c r="G14" s="227" t="s">
        <v>39</v>
      </c>
      <c r="H14" s="227" t="s">
        <v>9</v>
      </c>
      <c r="I14" s="227" t="s">
        <v>10</v>
      </c>
      <c r="J14" s="119" t="s">
        <v>11</v>
      </c>
      <c r="K14" s="227" t="s">
        <v>12</v>
      </c>
      <c r="L14" s="227" t="s">
        <v>11</v>
      </c>
      <c r="M14" s="227" t="s">
        <v>14</v>
      </c>
      <c r="N14" s="227" t="s">
        <v>14</v>
      </c>
      <c r="O14" s="227" t="s">
        <v>13</v>
      </c>
    </row>
    <row r="15" spans="1:16" ht="15" customHeight="1" x14ac:dyDescent="0.2">
      <c r="A15" s="220" t="s">
        <v>154</v>
      </c>
      <c r="B15" s="221" t="s">
        <v>191</v>
      </c>
      <c r="C15" s="224" t="s">
        <v>192</v>
      </c>
      <c r="D15" s="225" t="s">
        <v>33</v>
      </c>
      <c r="E15" s="228" t="s">
        <v>187</v>
      </c>
      <c r="F15" s="222">
        <v>31</v>
      </c>
      <c r="G15" s="225">
        <v>0</v>
      </c>
      <c r="H15" s="4" t="str">
        <f>IF(G15="","",VLOOKUP(G15,'Hilfstabelle '!$A$93:$D$107,3,FALSE))</f>
        <v>keine Reinigung</v>
      </c>
      <c r="I15" s="4">
        <f>IF(G15="","",IF(G15="","",VLOOKUP(G15,'Hilfstabelle '!$A$93:$F$107,MATCH($C$9,'Hilfstabelle '!$A$89:$AR$89,0))))</f>
        <v>0</v>
      </c>
      <c r="J15" s="101">
        <f t="shared" ref="J15" si="0">IF(I15="","",F15*I15)</f>
        <v>0</v>
      </c>
      <c r="K15" s="274">
        <f>IF(D15="","",VLOOKUP(D15,'Hilfstabelle '!$D$49:$F$57,3))</f>
        <v>0</v>
      </c>
      <c r="L15" s="5">
        <f t="shared" ref="L15" si="1">IF(K15="","",IF(K15=0,0,J15/K15))</f>
        <v>0</v>
      </c>
      <c r="M15" s="6">
        <f t="shared" ref="M15" si="2">IF(K15="","",L15*$N$9)</f>
        <v>0</v>
      </c>
      <c r="N15" s="275">
        <f>IF(M15="","",IF(M15=0,0,M15/I15))</f>
        <v>0</v>
      </c>
      <c r="O15" s="276">
        <f>IF(M15="","",IF(J15=0,0,M15/F15))</f>
        <v>0</v>
      </c>
    </row>
    <row r="16" spans="1:16" ht="15" customHeight="1" x14ac:dyDescent="0.2">
      <c r="A16" s="220" t="s">
        <v>155</v>
      </c>
      <c r="B16" s="221" t="s">
        <v>191</v>
      </c>
      <c r="C16" s="224" t="s">
        <v>193</v>
      </c>
      <c r="D16" s="225" t="s">
        <v>31</v>
      </c>
      <c r="E16" s="228" t="s">
        <v>187</v>
      </c>
      <c r="F16" s="222">
        <v>18.670000000000002</v>
      </c>
      <c r="G16" s="225">
        <v>8</v>
      </c>
      <c r="H16" s="4" t="str">
        <f>IF(G16="","",VLOOKUP(G16,'Hilfstabelle '!$A$93:$D$107,3,FALSE))</f>
        <v>2,5 x wöchentlich</v>
      </c>
      <c r="I16" s="4">
        <f>IF(G16="","",IF(G16="","",VLOOKUP(G16,'Hilfstabelle '!$A$93:$F$107,MATCH($C$9,'Hilfstabelle '!$A$89:$AR$89,0))))</f>
        <v>128</v>
      </c>
      <c r="J16" s="101">
        <f t="shared" ref="J16:J44" si="3">IF(I16="","",F16*I16)</f>
        <v>2389.7600000000002</v>
      </c>
      <c r="K16" s="274">
        <f>IF(D16="","",VLOOKUP(D16,'Hilfstabelle '!$D$49:$F$57,3))</f>
        <v>0</v>
      </c>
      <c r="L16" s="5">
        <f t="shared" ref="L16:L44" si="4">IF(K16="","",IF(K16=0,0,J16/K16))</f>
        <v>0</v>
      </c>
      <c r="M16" s="6">
        <f t="shared" ref="M16:M44" si="5">IF(K16="","",L16*$N$9)</f>
        <v>0</v>
      </c>
      <c r="N16" s="275">
        <f t="shared" ref="N16:N44" si="6">IF(M16="","",IF(M16=0,0,M16/I16))</f>
        <v>0</v>
      </c>
      <c r="O16" s="276">
        <f t="shared" ref="O16:O45" si="7">IF(M16="","",IF(J16=0,0,M16/F16))</f>
        <v>0</v>
      </c>
    </row>
    <row r="17" spans="1:15" ht="15" customHeight="1" x14ac:dyDescent="0.2">
      <c r="A17" s="220" t="s">
        <v>156</v>
      </c>
      <c r="B17" s="221" t="s">
        <v>153</v>
      </c>
      <c r="C17" s="224" t="s">
        <v>168</v>
      </c>
      <c r="D17" s="225" t="s">
        <v>32</v>
      </c>
      <c r="E17" s="228" t="s">
        <v>187</v>
      </c>
      <c r="F17" s="222">
        <v>26.27</v>
      </c>
      <c r="G17" s="225">
        <v>8</v>
      </c>
      <c r="H17" s="4" t="str">
        <f>IF(G17="","",VLOOKUP(G17,'Hilfstabelle '!$A$93:$D$107,3,FALSE))</f>
        <v>2,5 x wöchentlich</v>
      </c>
      <c r="I17" s="4">
        <f>IF(G17="","",IF(G17="","",VLOOKUP(G17,'Hilfstabelle '!$A$93:$F$107,MATCH($C$9,'Hilfstabelle '!$A$89:$AR$89,0))))</f>
        <v>128</v>
      </c>
      <c r="J17" s="101">
        <f t="shared" si="3"/>
        <v>3362.56</v>
      </c>
      <c r="K17" s="274">
        <f>IF(D17="","",VLOOKUP(D17,'Hilfstabelle '!$D$49:$F$57,3))</f>
        <v>0</v>
      </c>
      <c r="L17" s="5">
        <f t="shared" si="4"/>
        <v>0</v>
      </c>
      <c r="M17" s="6">
        <f t="shared" si="5"/>
        <v>0</v>
      </c>
      <c r="N17" s="275">
        <f t="shared" si="6"/>
        <v>0</v>
      </c>
      <c r="O17" s="276">
        <f t="shared" si="7"/>
        <v>0</v>
      </c>
    </row>
    <row r="18" spans="1:15" ht="15" customHeight="1" x14ac:dyDescent="0.2">
      <c r="A18" s="220" t="s">
        <v>157</v>
      </c>
      <c r="B18" s="221" t="s">
        <v>191</v>
      </c>
      <c r="C18" s="224" t="s">
        <v>194</v>
      </c>
      <c r="D18" s="225" t="s">
        <v>33</v>
      </c>
      <c r="E18" s="228" t="s">
        <v>187</v>
      </c>
      <c r="F18" s="222">
        <v>2.5</v>
      </c>
      <c r="G18" s="225">
        <v>0</v>
      </c>
      <c r="H18" s="4" t="str">
        <f>IF(G18="","",VLOOKUP(G18,'Hilfstabelle '!$A$93:$D$107,3,FALSE))</f>
        <v>keine Reinigung</v>
      </c>
      <c r="I18" s="4">
        <f>IF(G18="","",IF(G18="","",VLOOKUP(G18,'Hilfstabelle '!$A$93:$F$107,MATCH($C$9,'Hilfstabelle '!$A$89:$AR$89,0))))</f>
        <v>0</v>
      </c>
      <c r="J18" s="101">
        <f t="shared" si="3"/>
        <v>0</v>
      </c>
      <c r="K18" s="274">
        <f>IF(D18="","",VLOOKUP(D18,'Hilfstabelle '!$D$49:$F$57,3))</f>
        <v>0</v>
      </c>
      <c r="L18" s="5">
        <f t="shared" si="4"/>
        <v>0</v>
      </c>
      <c r="M18" s="6">
        <f t="shared" si="5"/>
        <v>0</v>
      </c>
      <c r="N18" s="275">
        <f t="shared" si="6"/>
        <v>0</v>
      </c>
      <c r="O18" s="276">
        <f t="shared" si="7"/>
        <v>0</v>
      </c>
    </row>
    <row r="19" spans="1:15" ht="15" customHeight="1" x14ac:dyDescent="0.2">
      <c r="A19" s="220" t="s">
        <v>158</v>
      </c>
      <c r="B19" s="221" t="s">
        <v>191</v>
      </c>
      <c r="C19" s="224" t="s">
        <v>195</v>
      </c>
      <c r="D19" s="225" t="s">
        <v>34</v>
      </c>
      <c r="E19" s="228" t="s">
        <v>187</v>
      </c>
      <c r="F19" s="222">
        <v>3.35</v>
      </c>
      <c r="G19" s="225">
        <v>8</v>
      </c>
      <c r="H19" s="4" t="str">
        <f>IF(G19="","",VLOOKUP(G19,'Hilfstabelle '!$A$93:$D$107,3,FALSE))</f>
        <v>2,5 x wöchentlich</v>
      </c>
      <c r="I19" s="4">
        <f>IF(G19="","",IF(G19="","",VLOOKUP(G19,'Hilfstabelle '!$A$93:$F$107,MATCH($C$9,'Hilfstabelle '!$A$89:$AR$89,0))))</f>
        <v>128</v>
      </c>
      <c r="J19" s="101">
        <f t="shared" si="3"/>
        <v>428.8</v>
      </c>
      <c r="K19" s="274">
        <f>IF(D19="","",VLOOKUP(D19,'Hilfstabelle '!$D$49:$F$57,3))</f>
        <v>0</v>
      </c>
      <c r="L19" s="5">
        <f t="shared" si="4"/>
        <v>0</v>
      </c>
      <c r="M19" s="6">
        <f t="shared" si="5"/>
        <v>0</v>
      </c>
      <c r="N19" s="275">
        <f t="shared" si="6"/>
        <v>0</v>
      </c>
      <c r="O19" s="276">
        <f t="shared" si="7"/>
        <v>0</v>
      </c>
    </row>
    <row r="20" spans="1:15" ht="15" customHeight="1" x14ac:dyDescent="0.2">
      <c r="A20" s="220" t="s">
        <v>159</v>
      </c>
      <c r="B20" s="221" t="s">
        <v>191</v>
      </c>
      <c r="C20" s="224" t="s">
        <v>196</v>
      </c>
      <c r="D20" s="225" t="s">
        <v>34</v>
      </c>
      <c r="E20" s="228" t="s">
        <v>187</v>
      </c>
      <c r="F20" s="222">
        <v>5.38</v>
      </c>
      <c r="G20" s="225">
        <v>8</v>
      </c>
      <c r="H20" s="4" t="str">
        <f>IF(G20="","",VLOOKUP(G20,'Hilfstabelle '!$A$93:$D$107,3,FALSE))</f>
        <v>2,5 x wöchentlich</v>
      </c>
      <c r="I20" s="4">
        <f>IF(G20="","",IF(G20="","",VLOOKUP(G20,'Hilfstabelle '!$A$93:$F$107,MATCH($C$9,'Hilfstabelle '!$A$89:$AR$89,0))))</f>
        <v>128</v>
      </c>
      <c r="J20" s="101">
        <f t="shared" si="3"/>
        <v>688.64</v>
      </c>
      <c r="K20" s="274">
        <f>IF(D20="","",VLOOKUP(D20,'Hilfstabelle '!$D$49:$F$57,3))</f>
        <v>0</v>
      </c>
      <c r="L20" s="5">
        <f t="shared" si="4"/>
        <v>0</v>
      </c>
      <c r="M20" s="6">
        <f t="shared" si="5"/>
        <v>0</v>
      </c>
      <c r="N20" s="275">
        <f t="shared" si="6"/>
        <v>0</v>
      </c>
      <c r="O20" s="276">
        <f t="shared" si="7"/>
        <v>0</v>
      </c>
    </row>
    <row r="21" spans="1:15" ht="15" customHeight="1" x14ac:dyDescent="0.2">
      <c r="A21" s="220" t="s">
        <v>160</v>
      </c>
      <c r="B21" s="221" t="s">
        <v>191</v>
      </c>
      <c r="C21" s="224" t="s">
        <v>185</v>
      </c>
      <c r="D21" s="225" t="s">
        <v>36</v>
      </c>
      <c r="E21" s="228" t="s">
        <v>187</v>
      </c>
      <c r="F21" s="222">
        <v>4.87</v>
      </c>
      <c r="G21" s="225">
        <v>8</v>
      </c>
      <c r="H21" s="4" t="str">
        <f>IF(G21="","",VLOOKUP(G21,'Hilfstabelle '!$A$93:$D$107,3,FALSE))</f>
        <v>2,5 x wöchentlich</v>
      </c>
      <c r="I21" s="4">
        <f>IF(G21="","",IF(G21="","",VLOOKUP(G21,'Hilfstabelle '!$A$93:$F$107,MATCH($C$9,'Hilfstabelle '!$A$89:$AR$89,0))))</f>
        <v>128</v>
      </c>
      <c r="J21" s="101">
        <f t="shared" si="3"/>
        <v>623.36</v>
      </c>
      <c r="K21" s="274">
        <f>IF(D21="","",VLOOKUP(D21,'Hilfstabelle '!$D$49:$F$57,3))</f>
        <v>0</v>
      </c>
      <c r="L21" s="5">
        <f t="shared" si="4"/>
        <v>0</v>
      </c>
      <c r="M21" s="6">
        <f t="shared" si="5"/>
        <v>0</v>
      </c>
      <c r="N21" s="275">
        <f t="shared" si="6"/>
        <v>0</v>
      </c>
      <c r="O21" s="276">
        <f t="shared" si="7"/>
        <v>0</v>
      </c>
    </row>
    <row r="22" spans="1:15" ht="15" customHeight="1" x14ac:dyDescent="0.2">
      <c r="A22" s="220" t="s">
        <v>161</v>
      </c>
      <c r="B22" s="221" t="s">
        <v>191</v>
      </c>
      <c r="C22" s="224" t="s">
        <v>197</v>
      </c>
      <c r="D22" s="225" t="s">
        <v>33</v>
      </c>
      <c r="E22" s="228" t="s">
        <v>187</v>
      </c>
      <c r="F22" s="222">
        <v>6.2</v>
      </c>
      <c r="G22" s="225">
        <v>0</v>
      </c>
      <c r="H22" s="4" t="str">
        <f>IF(G22="","",VLOOKUP(G22,'Hilfstabelle '!$A$93:$D$107,3,FALSE))</f>
        <v>keine Reinigung</v>
      </c>
      <c r="I22" s="4">
        <f>IF(G22="","",IF(G22="","",VLOOKUP(G22,'Hilfstabelle '!$A$93:$F$107,MATCH($C$9,'Hilfstabelle '!$A$89:$AR$89,0))))</f>
        <v>0</v>
      </c>
      <c r="J22" s="101">
        <f t="shared" si="3"/>
        <v>0</v>
      </c>
      <c r="K22" s="274">
        <f>IF(D22="","",VLOOKUP(D22,'Hilfstabelle '!$D$49:$F$57,3))</f>
        <v>0</v>
      </c>
      <c r="L22" s="5">
        <f t="shared" si="4"/>
        <v>0</v>
      </c>
      <c r="M22" s="6">
        <f t="shared" si="5"/>
        <v>0</v>
      </c>
      <c r="N22" s="275">
        <f t="shared" si="6"/>
        <v>0</v>
      </c>
      <c r="O22" s="276">
        <f t="shared" si="7"/>
        <v>0</v>
      </c>
    </row>
    <row r="23" spans="1:15" ht="15" customHeight="1" x14ac:dyDescent="0.2">
      <c r="A23" s="220" t="s">
        <v>162</v>
      </c>
      <c r="B23" s="221" t="s">
        <v>153</v>
      </c>
      <c r="C23" s="224" t="s">
        <v>198</v>
      </c>
      <c r="D23" s="225" t="s">
        <v>33</v>
      </c>
      <c r="E23" s="228" t="s">
        <v>99</v>
      </c>
      <c r="F23" s="222">
        <v>6.85</v>
      </c>
      <c r="G23" s="225">
        <v>0</v>
      </c>
      <c r="H23" s="4" t="str">
        <f>IF(G23="","",VLOOKUP(G23,'Hilfstabelle '!$A$93:$D$107,3,FALSE))</f>
        <v>keine Reinigung</v>
      </c>
      <c r="I23" s="4">
        <f>IF(G23="","",IF(G23="","",VLOOKUP(G23,'Hilfstabelle '!$A$93:$F$107,MATCH($C$9,'Hilfstabelle '!$A$89:$AR$89,0))))</f>
        <v>0</v>
      </c>
      <c r="J23" s="101">
        <f t="shared" si="3"/>
        <v>0</v>
      </c>
      <c r="K23" s="274">
        <f>IF(D23="","",VLOOKUP(D23,'Hilfstabelle '!$D$49:$F$57,3))</f>
        <v>0</v>
      </c>
      <c r="L23" s="5">
        <f t="shared" si="4"/>
        <v>0</v>
      </c>
      <c r="M23" s="6">
        <f t="shared" si="5"/>
        <v>0</v>
      </c>
      <c r="N23" s="275">
        <f t="shared" si="6"/>
        <v>0</v>
      </c>
      <c r="O23" s="276">
        <f t="shared" si="7"/>
        <v>0</v>
      </c>
    </row>
    <row r="24" spans="1:15" ht="15" customHeight="1" x14ac:dyDescent="0.2">
      <c r="A24" s="220" t="s">
        <v>163</v>
      </c>
      <c r="B24" s="221" t="s">
        <v>191</v>
      </c>
      <c r="C24" s="224" t="s">
        <v>199</v>
      </c>
      <c r="D24" s="225" t="s">
        <v>31</v>
      </c>
      <c r="E24" s="228" t="s">
        <v>187</v>
      </c>
      <c r="F24" s="222">
        <v>15.11</v>
      </c>
      <c r="G24" s="225">
        <v>8</v>
      </c>
      <c r="H24" s="4" t="str">
        <f>IF(G24="","",VLOOKUP(G24,'Hilfstabelle '!$A$93:$D$107,3,FALSE))</f>
        <v>2,5 x wöchentlich</v>
      </c>
      <c r="I24" s="4">
        <f>IF(G24="","",IF(G24="","",VLOOKUP(G24,'Hilfstabelle '!$A$93:$F$107,MATCH($C$9,'Hilfstabelle '!$A$89:$AR$89,0))))</f>
        <v>128</v>
      </c>
      <c r="J24" s="101">
        <f t="shared" si="3"/>
        <v>1934.08</v>
      </c>
      <c r="K24" s="274">
        <f>IF(D24="","",VLOOKUP(D24,'Hilfstabelle '!$D$49:$F$57,3))</f>
        <v>0</v>
      </c>
      <c r="L24" s="5">
        <f t="shared" si="4"/>
        <v>0</v>
      </c>
      <c r="M24" s="6">
        <f t="shared" si="5"/>
        <v>0</v>
      </c>
      <c r="N24" s="275">
        <f t="shared" si="6"/>
        <v>0</v>
      </c>
      <c r="O24" s="276">
        <f t="shared" si="7"/>
        <v>0</v>
      </c>
    </row>
    <row r="25" spans="1:15" ht="15" customHeight="1" x14ac:dyDescent="0.2">
      <c r="A25" s="220" t="s">
        <v>164</v>
      </c>
      <c r="B25" s="221" t="s">
        <v>191</v>
      </c>
      <c r="C25" s="224" t="s">
        <v>200</v>
      </c>
      <c r="D25" s="225" t="s">
        <v>36</v>
      </c>
      <c r="E25" s="228" t="s">
        <v>187</v>
      </c>
      <c r="F25" s="222">
        <v>6.57</v>
      </c>
      <c r="G25" s="225">
        <v>8</v>
      </c>
      <c r="H25" s="4" t="str">
        <f>IF(G25="","",VLOOKUP(G25,'Hilfstabelle '!$A$93:$D$107,3,FALSE))</f>
        <v>2,5 x wöchentlich</v>
      </c>
      <c r="I25" s="4">
        <f>IF(G25="","",IF(G25="","",VLOOKUP(G25,'Hilfstabelle '!$A$93:$F$107,MATCH($C$9,'Hilfstabelle '!$A$89:$AR$89,0))))</f>
        <v>128</v>
      </c>
      <c r="J25" s="101">
        <f t="shared" si="3"/>
        <v>840.96</v>
      </c>
      <c r="K25" s="274">
        <f>IF(D25="","",VLOOKUP(D25,'Hilfstabelle '!$D$49:$F$57,3))</f>
        <v>0</v>
      </c>
      <c r="L25" s="5">
        <f t="shared" si="4"/>
        <v>0</v>
      </c>
      <c r="M25" s="6">
        <f t="shared" si="5"/>
        <v>0</v>
      </c>
      <c r="N25" s="275">
        <f t="shared" si="6"/>
        <v>0</v>
      </c>
      <c r="O25" s="276">
        <f t="shared" si="7"/>
        <v>0</v>
      </c>
    </row>
    <row r="26" spans="1:15" ht="15" customHeight="1" x14ac:dyDescent="0.2">
      <c r="A26" s="220" t="s">
        <v>165</v>
      </c>
      <c r="B26" s="221" t="s">
        <v>191</v>
      </c>
      <c r="C26" s="224" t="s">
        <v>200</v>
      </c>
      <c r="D26" s="225" t="s">
        <v>36</v>
      </c>
      <c r="E26" s="228" t="s">
        <v>187</v>
      </c>
      <c r="F26" s="222">
        <v>5.44</v>
      </c>
      <c r="G26" s="225">
        <v>8</v>
      </c>
      <c r="H26" s="4" t="str">
        <f>IF(G26="","",VLOOKUP(G26,'Hilfstabelle '!$A$93:$D$107,3,FALSE))</f>
        <v>2,5 x wöchentlich</v>
      </c>
      <c r="I26" s="4">
        <f>IF(G26="","",IF(G26="","",VLOOKUP(G26,'Hilfstabelle '!$A$93:$F$107,MATCH($C$9,'Hilfstabelle '!$A$89:$AR$89,0))))</f>
        <v>128</v>
      </c>
      <c r="J26" s="101">
        <f t="shared" si="3"/>
        <v>696.32</v>
      </c>
      <c r="K26" s="274">
        <f>IF(D26="","",VLOOKUP(D26,'Hilfstabelle '!$D$49:$F$57,3))</f>
        <v>0</v>
      </c>
      <c r="L26" s="5">
        <f t="shared" si="4"/>
        <v>0</v>
      </c>
      <c r="M26" s="6">
        <f t="shared" si="5"/>
        <v>0</v>
      </c>
      <c r="N26" s="275">
        <f t="shared" si="6"/>
        <v>0</v>
      </c>
      <c r="O26" s="276">
        <f t="shared" si="7"/>
        <v>0</v>
      </c>
    </row>
    <row r="27" spans="1:15" ht="15" customHeight="1" x14ac:dyDescent="0.2">
      <c r="A27" s="220" t="s">
        <v>166</v>
      </c>
      <c r="B27" s="221" t="s">
        <v>191</v>
      </c>
      <c r="C27" s="224" t="s">
        <v>200</v>
      </c>
      <c r="D27" s="225" t="s">
        <v>36</v>
      </c>
      <c r="E27" s="228" t="s">
        <v>187</v>
      </c>
      <c r="F27" s="222">
        <v>13.76</v>
      </c>
      <c r="G27" s="225">
        <v>8</v>
      </c>
      <c r="H27" s="4" t="str">
        <f>IF(G27="","",VLOOKUP(G27,'Hilfstabelle '!$A$93:$D$107,3,FALSE))</f>
        <v>2,5 x wöchentlich</v>
      </c>
      <c r="I27" s="4">
        <f>IF(G27="","",IF(G27="","",VLOOKUP(G27,'Hilfstabelle '!$A$93:$F$107,MATCH($C$9,'Hilfstabelle '!$A$89:$AR$89,0))))</f>
        <v>128</v>
      </c>
      <c r="J27" s="101">
        <f t="shared" si="3"/>
        <v>1761.28</v>
      </c>
      <c r="K27" s="274">
        <f>IF(D27="","",VLOOKUP(D27,'Hilfstabelle '!$D$49:$F$57,3))</f>
        <v>0</v>
      </c>
      <c r="L27" s="5">
        <f t="shared" si="4"/>
        <v>0</v>
      </c>
      <c r="M27" s="6">
        <f t="shared" si="5"/>
        <v>0</v>
      </c>
      <c r="N27" s="275">
        <f t="shared" si="6"/>
        <v>0</v>
      </c>
      <c r="O27" s="276">
        <f t="shared" si="7"/>
        <v>0</v>
      </c>
    </row>
    <row r="28" spans="1:15" ht="15" customHeight="1" x14ac:dyDescent="0.2">
      <c r="A28" s="220" t="s">
        <v>167</v>
      </c>
      <c r="B28" s="221" t="s">
        <v>191</v>
      </c>
      <c r="C28" s="224" t="s">
        <v>201</v>
      </c>
      <c r="D28" s="225" t="s">
        <v>38</v>
      </c>
      <c r="E28" s="229" t="s">
        <v>203</v>
      </c>
      <c r="F28" s="222">
        <f>0.3*1.2*9</f>
        <v>3.24</v>
      </c>
      <c r="G28" s="225">
        <v>8</v>
      </c>
      <c r="H28" s="4" t="str">
        <f>IF(G28="","",VLOOKUP(G28,'Hilfstabelle '!$A$93:$D$107,3,FALSE))</f>
        <v>2,5 x wöchentlich</v>
      </c>
      <c r="I28" s="4">
        <f>IF(G28="","",IF(G28="","",VLOOKUP(G28,'Hilfstabelle '!$A$93:$F$107,MATCH($C$9,'Hilfstabelle '!$A$89:$AR$89,0))))</f>
        <v>128</v>
      </c>
      <c r="J28" s="101">
        <f t="shared" si="3"/>
        <v>414.72</v>
      </c>
      <c r="K28" s="274">
        <f>IF(D28="","",VLOOKUP(D28,'Hilfstabelle '!$D$49:$F$57,3))</f>
        <v>0</v>
      </c>
      <c r="L28" s="5">
        <f t="shared" si="4"/>
        <v>0</v>
      </c>
      <c r="M28" s="6">
        <f t="shared" si="5"/>
        <v>0</v>
      </c>
      <c r="N28" s="275">
        <f t="shared" si="6"/>
        <v>0</v>
      </c>
      <c r="O28" s="276">
        <f t="shared" si="7"/>
        <v>0</v>
      </c>
    </row>
    <row r="29" spans="1:15" ht="15" customHeight="1" x14ac:dyDescent="0.2">
      <c r="A29" s="223" t="s">
        <v>154</v>
      </c>
      <c r="B29" s="221" t="s">
        <v>171</v>
      </c>
      <c r="C29" s="224" t="s">
        <v>172</v>
      </c>
      <c r="D29" s="225" t="s">
        <v>35</v>
      </c>
      <c r="E29" s="230" t="s">
        <v>186</v>
      </c>
      <c r="F29" s="222">
        <f>(4.82*(2.25+0.125+3.5))+(0.68*3.01)-6.47</f>
        <v>23.89</v>
      </c>
      <c r="G29" s="225">
        <v>8</v>
      </c>
      <c r="H29" s="4" t="str">
        <f>IF(G29="","",VLOOKUP(G29,'Hilfstabelle '!$A$93:$D$107,3,FALSE))</f>
        <v>2,5 x wöchentlich</v>
      </c>
      <c r="I29" s="4">
        <f>IF(G29="","",IF(G29="","",VLOOKUP(G29,'Hilfstabelle '!$A$93:$F$107,MATCH($C$9,'Hilfstabelle '!$A$89:$AR$89,0))))</f>
        <v>128</v>
      </c>
      <c r="J29" s="101">
        <f t="shared" si="3"/>
        <v>3057.92</v>
      </c>
      <c r="K29" s="274">
        <f>IF(D29="","",VLOOKUP(D29,'Hilfstabelle '!$D$49:$F$57,3))</f>
        <v>0</v>
      </c>
      <c r="L29" s="5">
        <f t="shared" si="4"/>
        <v>0</v>
      </c>
      <c r="M29" s="6">
        <f t="shared" si="5"/>
        <v>0</v>
      </c>
      <c r="N29" s="275">
        <f t="shared" si="6"/>
        <v>0</v>
      </c>
      <c r="O29" s="276">
        <f t="shared" si="7"/>
        <v>0</v>
      </c>
    </row>
    <row r="30" spans="1:15" ht="15" customHeight="1" x14ac:dyDescent="0.2">
      <c r="A30" s="223" t="s">
        <v>155</v>
      </c>
      <c r="B30" s="221" t="s">
        <v>171</v>
      </c>
      <c r="C30" s="224" t="s">
        <v>176</v>
      </c>
      <c r="D30" s="225" t="s">
        <v>35</v>
      </c>
      <c r="E30" s="230" t="s">
        <v>187</v>
      </c>
      <c r="F30" s="222">
        <v>54.93</v>
      </c>
      <c r="G30" s="225">
        <v>8</v>
      </c>
      <c r="H30" s="4" t="str">
        <f>IF(G30="","",VLOOKUP(G30,'Hilfstabelle '!$A$93:$D$107,3,FALSE))</f>
        <v>2,5 x wöchentlich</v>
      </c>
      <c r="I30" s="4">
        <f>IF(G30="","",IF(G30="","",VLOOKUP(G30,'Hilfstabelle '!$A$93:$F$107,MATCH($C$9,'Hilfstabelle '!$A$89:$AR$89,0))))</f>
        <v>128</v>
      </c>
      <c r="J30" s="101">
        <f t="shared" ref="J30" si="8">IF(I30="","",F30*I30)</f>
        <v>7031.04</v>
      </c>
      <c r="K30" s="274">
        <f>IF(D30="","",VLOOKUP(D30,'Hilfstabelle '!$D$49:$F$57,3))</f>
        <v>0</v>
      </c>
      <c r="L30" s="5">
        <f t="shared" ref="L30" si="9">IF(K30="","",IF(K30=0,0,J30/K30))</f>
        <v>0</v>
      </c>
      <c r="M30" s="6">
        <f t="shared" ref="M30" si="10">IF(K30="","",L30*$N$9)</f>
        <v>0</v>
      </c>
      <c r="N30" s="275">
        <f t="shared" si="6"/>
        <v>0</v>
      </c>
      <c r="O30" s="276">
        <f t="shared" si="7"/>
        <v>0</v>
      </c>
    </row>
    <row r="31" spans="1:15" ht="15" customHeight="1" x14ac:dyDescent="0.2">
      <c r="A31" s="223" t="s">
        <v>156</v>
      </c>
      <c r="B31" s="221" t="s">
        <v>171</v>
      </c>
      <c r="C31" s="224" t="s">
        <v>173</v>
      </c>
      <c r="D31" s="225" t="s">
        <v>34</v>
      </c>
      <c r="E31" s="230" t="s">
        <v>187</v>
      </c>
      <c r="F31" s="222">
        <v>6.47</v>
      </c>
      <c r="G31" s="225">
        <v>8</v>
      </c>
      <c r="H31" s="4" t="str">
        <f>IF(G31="","",VLOOKUP(G31,'Hilfstabelle '!$A$93:$D$107,3,FALSE))</f>
        <v>2,5 x wöchentlich</v>
      </c>
      <c r="I31" s="4">
        <f>IF(G31="","",IF(G31="","",VLOOKUP(G31,'Hilfstabelle '!$A$93:$F$107,MATCH($C$9,'Hilfstabelle '!$A$89:$AR$89,0))))</f>
        <v>128</v>
      </c>
      <c r="J31" s="101">
        <f t="shared" si="3"/>
        <v>828.16</v>
      </c>
      <c r="K31" s="274">
        <f>IF(D31="","",VLOOKUP(D31,'Hilfstabelle '!$D$49:$F$57,3))</f>
        <v>0</v>
      </c>
      <c r="L31" s="5">
        <f t="shared" si="4"/>
        <v>0</v>
      </c>
      <c r="M31" s="6">
        <f t="shared" si="5"/>
        <v>0</v>
      </c>
      <c r="N31" s="275">
        <f t="shared" si="6"/>
        <v>0</v>
      </c>
      <c r="O31" s="276">
        <f t="shared" si="7"/>
        <v>0</v>
      </c>
    </row>
    <row r="32" spans="1:15" ht="15" customHeight="1" x14ac:dyDescent="0.2">
      <c r="A32" s="223" t="s">
        <v>157</v>
      </c>
      <c r="B32" s="221" t="s">
        <v>171</v>
      </c>
      <c r="C32" s="224" t="s">
        <v>174</v>
      </c>
      <c r="D32" s="225" t="s">
        <v>169</v>
      </c>
      <c r="E32" s="230" t="s">
        <v>187</v>
      </c>
      <c r="F32" s="222">
        <v>15.98</v>
      </c>
      <c r="G32" s="225">
        <v>8</v>
      </c>
      <c r="H32" s="4" t="str">
        <f>IF(G32="","",VLOOKUP(G32,'Hilfstabelle '!$A$93:$D$107,3,FALSE))</f>
        <v>2,5 x wöchentlich</v>
      </c>
      <c r="I32" s="4">
        <f>IF(G32="","",IF(G32="","",VLOOKUP(G32,'Hilfstabelle '!$A$93:$F$107,MATCH($C$9,'Hilfstabelle '!$A$89:$AR$89,0))))</f>
        <v>128</v>
      </c>
      <c r="J32" s="101">
        <f t="shared" si="3"/>
        <v>2045.44</v>
      </c>
      <c r="K32" s="274">
        <f>IF(D32="","",VLOOKUP(D32,'Hilfstabelle '!$D$49:$F$57,3))</f>
        <v>0</v>
      </c>
      <c r="L32" s="5">
        <f t="shared" si="4"/>
        <v>0</v>
      </c>
      <c r="M32" s="6">
        <f t="shared" si="5"/>
        <v>0</v>
      </c>
      <c r="N32" s="275">
        <f t="shared" si="6"/>
        <v>0</v>
      </c>
      <c r="O32" s="276">
        <f t="shared" si="7"/>
        <v>0</v>
      </c>
    </row>
    <row r="33" spans="1:25" ht="15" customHeight="1" x14ac:dyDescent="0.2">
      <c r="A33" s="223" t="s">
        <v>158</v>
      </c>
      <c r="B33" s="221" t="s">
        <v>171</v>
      </c>
      <c r="C33" s="224" t="s">
        <v>175</v>
      </c>
      <c r="D33" s="225" t="s">
        <v>169</v>
      </c>
      <c r="E33" s="230" t="s">
        <v>187</v>
      </c>
      <c r="F33" s="222">
        <v>17.940000000000001</v>
      </c>
      <c r="G33" s="225">
        <v>8</v>
      </c>
      <c r="H33" s="4" t="str">
        <f>IF(G33="","",VLOOKUP(G33,'Hilfstabelle '!$A$93:$D$107,3,FALSE))</f>
        <v>2,5 x wöchentlich</v>
      </c>
      <c r="I33" s="4">
        <f>IF(G33="","",IF(G33="","",VLOOKUP(G33,'Hilfstabelle '!$A$93:$F$107,MATCH($C$9,'Hilfstabelle '!$A$89:$AR$89,0))))</f>
        <v>128</v>
      </c>
      <c r="J33" s="101">
        <f t="shared" si="3"/>
        <v>2296.3200000000002</v>
      </c>
      <c r="K33" s="274">
        <f>IF(D33="","",VLOOKUP(D33,'Hilfstabelle '!$D$49:$F$57,3))</f>
        <v>0</v>
      </c>
      <c r="L33" s="5">
        <f t="shared" si="4"/>
        <v>0</v>
      </c>
      <c r="M33" s="6">
        <f t="shared" si="5"/>
        <v>0</v>
      </c>
      <c r="N33" s="275">
        <f t="shared" si="6"/>
        <v>0</v>
      </c>
      <c r="O33" s="276">
        <f t="shared" si="7"/>
        <v>0</v>
      </c>
    </row>
    <row r="34" spans="1:25" ht="15" customHeight="1" x14ac:dyDescent="0.2">
      <c r="A34" s="223" t="s">
        <v>159</v>
      </c>
      <c r="B34" s="221" t="s">
        <v>171</v>
      </c>
      <c r="C34" s="224" t="s">
        <v>177</v>
      </c>
      <c r="D34" s="225" t="s">
        <v>35</v>
      </c>
      <c r="E34" s="230" t="s">
        <v>187</v>
      </c>
      <c r="F34" s="222">
        <v>6.99</v>
      </c>
      <c r="G34" s="225">
        <v>8</v>
      </c>
      <c r="H34" s="4" t="str">
        <f>IF(G34="","",VLOOKUP(G34,'Hilfstabelle '!$A$93:$D$107,3,FALSE))</f>
        <v>2,5 x wöchentlich</v>
      </c>
      <c r="I34" s="4">
        <f>IF(G34="","",IF(G34="","",VLOOKUP(G34,'Hilfstabelle '!$A$93:$F$107,MATCH($C$9,'Hilfstabelle '!$A$89:$AR$89,0))))</f>
        <v>128</v>
      </c>
      <c r="J34" s="101">
        <f t="shared" si="3"/>
        <v>894.72</v>
      </c>
      <c r="K34" s="274">
        <f>IF(D34="","",VLOOKUP(D34,'Hilfstabelle '!$D$49:$F$57,3))</f>
        <v>0</v>
      </c>
      <c r="L34" s="5">
        <f t="shared" si="4"/>
        <v>0</v>
      </c>
      <c r="M34" s="6">
        <f t="shared" si="5"/>
        <v>0</v>
      </c>
      <c r="N34" s="275">
        <f t="shared" si="6"/>
        <v>0</v>
      </c>
      <c r="O34" s="276">
        <f t="shared" si="7"/>
        <v>0</v>
      </c>
    </row>
    <row r="35" spans="1:25" ht="15" customHeight="1" x14ac:dyDescent="0.2">
      <c r="A35" s="223" t="s">
        <v>160</v>
      </c>
      <c r="B35" s="221" t="s">
        <v>171</v>
      </c>
      <c r="C35" s="224" t="s">
        <v>178</v>
      </c>
      <c r="D35" s="225" t="s">
        <v>169</v>
      </c>
      <c r="E35" s="230" t="s">
        <v>187</v>
      </c>
      <c r="F35" s="222">
        <v>9.41</v>
      </c>
      <c r="G35" s="225">
        <v>8</v>
      </c>
      <c r="H35" s="4" t="str">
        <f>IF(G35="","",VLOOKUP(G35,'Hilfstabelle '!$A$93:$D$107,3,FALSE))</f>
        <v>2,5 x wöchentlich</v>
      </c>
      <c r="I35" s="4">
        <f>IF(G35="","",IF(G35="","",VLOOKUP(G35,'Hilfstabelle '!$A$93:$F$107,MATCH($C$9,'Hilfstabelle '!$A$89:$AR$89,0))))</f>
        <v>128</v>
      </c>
      <c r="J35" s="101">
        <f t="shared" si="3"/>
        <v>1204.48</v>
      </c>
      <c r="K35" s="274">
        <f>IF(D35="","",VLOOKUP(D35,'Hilfstabelle '!$D$49:$F$57,3))</f>
        <v>0</v>
      </c>
      <c r="L35" s="5">
        <f t="shared" si="4"/>
        <v>0</v>
      </c>
      <c r="M35" s="6">
        <f t="shared" si="5"/>
        <v>0</v>
      </c>
      <c r="N35" s="275">
        <f t="shared" si="6"/>
        <v>0</v>
      </c>
      <c r="O35" s="276">
        <f t="shared" si="7"/>
        <v>0</v>
      </c>
    </row>
    <row r="36" spans="1:25" ht="15" customHeight="1" x14ac:dyDescent="0.2">
      <c r="A36" s="223" t="s">
        <v>161</v>
      </c>
      <c r="B36" s="221" t="s">
        <v>171</v>
      </c>
      <c r="C36" s="224" t="s">
        <v>179</v>
      </c>
      <c r="D36" s="225" t="s">
        <v>74</v>
      </c>
      <c r="E36" s="230" t="s">
        <v>187</v>
      </c>
      <c r="F36" s="222">
        <f>1.509*1.46</f>
        <v>2.2000000000000002</v>
      </c>
      <c r="G36" s="225">
        <v>8</v>
      </c>
      <c r="H36" s="4" t="str">
        <f>IF(G36="","",VLOOKUP(G36,'Hilfstabelle '!$A$93:$D$107,3,FALSE))</f>
        <v>2,5 x wöchentlich</v>
      </c>
      <c r="I36" s="4">
        <f>IF(G36="","",IF(G36="","",VLOOKUP(G36,'Hilfstabelle '!$A$93:$F$107,MATCH($C$9,'Hilfstabelle '!$A$89:$AR$89,0))))</f>
        <v>128</v>
      </c>
      <c r="J36" s="101">
        <f t="shared" si="3"/>
        <v>281.60000000000002</v>
      </c>
      <c r="K36" s="274">
        <f>IF(D36="","",VLOOKUP(D36,'Hilfstabelle '!$D$49:$F$57,3))</f>
        <v>0</v>
      </c>
      <c r="L36" s="5">
        <f t="shared" si="4"/>
        <v>0</v>
      </c>
      <c r="M36" s="6">
        <f t="shared" si="5"/>
        <v>0</v>
      </c>
      <c r="N36" s="275">
        <f t="shared" si="6"/>
        <v>0</v>
      </c>
      <c r="O36" s="276">
        <f t="shared" si="7"/>
        <v>0</v>
      </c>
    </row>
    <row r="37" spans="1:25" ht="15" customHeight="1" x14ac:dyDescent="0.2">
      <c r="A37" s="223" t="s">
        <v>162</v>
      </c>
      <c r="B37" s="221" t="s">
        <v>171</v>
      </c>
      <c r="C37" s="224" t="s">
        <v>201</v>
      </c>
      <c r="D37" s="225" t="s">
        <v>38</v>
      </c>
      <c r="E37" s="229" t="s">
        <v>203</v>
      </c>
      <c r="F37" s="222">
        <v>3.24</v>
      </c>
      <c r="G37" s="225">
        <v>8</v>
      </c>
      <c r="H37" s="4" t="str">
        <f>IF(G37="","",VLOOKUP(G37,'Hilfstabelle '!$A$93:$D$107,3,FALSE))</f>
        <v>2,5 x wöchentlich</v>
      </c>
      <c r="I37" s="4">
        <f>IF(G37="","",IF(G37="","",VLOOKUP(G37,'Hilfstabelle '!$A$93:$F$107,MATCH($C$9,'Hilfstabelle '!$A$89:$AR$89,0))))</f>
        <v>128</v>
      </c>
      <c r="J37" s="101">
        <f t="shared" ref="J37" si="11">IF(I37="","",F37*I37)</f>
        <v>414.72</v>
      </c>
      <c r="K37" s="274">
        <f>IF(D37="","",VLOOKUP(D37,'Hilfstabelle '!$D$49:$F$57,3))</f>
        <v>0</v>
      </c>
      <c r="L37" s="5">
        <f t="shared" ref="L37" si="12">IF(K37="","",IF(K37=0,0,J37/K37))</f>
        <v>0</v>
      </c>
      <c r="M37" s="6">
        <f t="shared" ref="M37" si="13">IF(K37="","",L37*$N$9)</f>
        <v>0</v>
      </c>
      <c r="N37" s="275">
        <f t="shared" si="6"/>
        <v>0</v>
      </c>
      <c r="O37" s="276">
        <f t="shared" si="7"/>
        <v>0</v>
      </c>
    </row>
    <row r="38" spans="1:25" ht="15" customHeight="1" x14ac:dyDescent="0.2">
      <c r="A38" s="223" t="s">
        <v>154</v>
      </c>
      <c r="B38" s="221" t="s">
        <v>202</v>
      </c>
      <c r="C38" s="224" t="s">
        <v>180</v>
      </c>
      <c r="D38" s="225" t="s">
        <v>169</v>
      </c>
      <c r="E38" s="230" t="s">
        <v>187</v>
      </c>
      <c r="F38" s="222">
        <v>21.4</v>
      </c>
      <c r="G38" s="225">
        <v>8</v>
      </c>
      <c r="H38" s="4" t="str">
        <f>IF(G38="","",VLOOKUP(G38,'Hilfstabelle '!$A$93:$D$107,3,FALSE))</f>
        <v>2,5 x wöchentlich</v>
      </c>
      <c r="I38" s="4">
        <f>IF(G38="","",IF(G38="","",VLOOKUP(G38,'Hilfstabelle '!$A$93:$F$107,MATCH($C$9,'Hilfstabelle '!$A$89:$AR$89,0))))</f>
        <v>128</v>
      </c>
      <c r="J38" s="101">
        <f t="shared" si="3"/>
        <v>2739.2</v>
      </c>
      <c r="K38" s="274">
        <f>IF(D38="","",VLOOKUP(D38,'Hilfstabelle '!$D$49:$F$57,3))</f>
        <v>0</v>
      </c>
      <c r="L38" s="5">
        <f t="shared" si="4"/>
        <v>0</v>
      </c>
      <c r="M38" s="6">
        <f t="shared" si="5"/>
        <v>0</v>
      </c>
      <c r="N38" s="275">
        <f t="shared" si="6"/>
        <v>0</v>
      </c>
      <c r="O38" s="276">
        <f t="shared" si="7"/>
        <v>0</v>
      </c>
    </row>
    <row r="39" spans="1:25" ht="15" customHeight="1" x14ac:dyDescent="0.2">
      <c r="A39" s="223" t="s">
        <v>155</v>
      </c>
      <c r="B39" s="221" t="s">
        <v>202</v>
      </c>
      <c r="C39" s="224" t="s">
        <v>170</v>
      </c>
      <c r="D39" s="225" t="s">
        <v>36</v>
      </c>
      <c r="E39" s="230" t="s">
        <v>187</v>
      </c>
      <c r="F39" s="222">
        <v>11.08</v>
      </c>
      <c r="G39" s="225">
        <v>8</v>
      </c>
      <c r="H39" s="4" t="str">
        <f>IF(G39="","",VLOOKUP(G39,'Hilfstabelle '!$A$93:$D$107,3,FALSE))</f>
        <v>2,5 x wöchentlich</v>
      </c>
      <c r="I39" s="4">
        <f>IF(G39="","",IF(G39="","",VLOOKUP(G39,'Hilfstabelle '!$A$93:$F$107,MATCH($C$9,'Hilfstabelle '!$A$89:$AR$89,0))))</f>
        <v>128</v>
      </c>
      <c r="J39" s="101">
        <f t="shared" si="3"/>
        <v>1418.24</v>
      </c>
      <c r="K39" s="274">
        <f>IF(D39="","",VLOOKUP(D39,'Hilfstabelle '!$D$49:$F$57,3))</f>
        <v>0</v>
      </c>
      <c r="L39" s="5">
        <f t="shared" si="4"/>
        <v>0</v>
      </c>
      <c r="M39" s="6">
        <f t="shared" si="5"/>
        <v>0</v>
      </c>
      <c r="N39" s="275">
        <f t="shared" si="6"/>
        <v>0</v>
      </c>
      <c r="O39" s="276">
        <f t="shared" si="7"/>
        <v>0</v>
      </c>
    </row>
    <row r="40" spans="1:25" ht="15" customHeight="1" x14ac:dyDescent="0.2">
      <c r="A40" s="223" t="s">
        <v>156</v>
      </c>
      <c r="B40" s="221" t="s">
        <v>202</v>
      </c>
      <c r="C40" s="224" t="s">
        <v>181</v>
      </c>
      <c r="D40" s="225" t="s">
        <v>34</v>
      </c>
      <c r="E40" s="230" t="s">
        <v>187</v>
      </c>
      <c r="F40" s="222">
        <v>2.7</v>
      </c>
      <c r="G40" s="225">
        <v>8</v>
      </c>
      <c r="H40" s="4" t="str">
        <f>IF(G40="","",VLOOKUP(G40,'Hilfstabelle '!$A$93:$D$107,3,FALSE))</f>
        <v>2,5 x wöchentlich</v>
      </c>
      <c r="I40" s="4">
        <f>IF(G40="","",IF(G40="","",VLOOKUP(G40,'Hilfstabelle '!$A$93:$F$107,MATCH($C$9,'Hilfstabelle '!$A$89:$AR$89,0))))</f>
        <v>128</v>
      </c>
      <c r="J40" s="101">
        <f t="shared" si="3"/>
        <v>345.6</v>
      </c>
      <c r="K40" s="274">
        <f>IF(D40="","",VLOOKUP(D40,'Hilfstabelle '!$D$49:$F$57,3))</f>
        <v>0</v>
      </c>
      <c r="L40" s="5">
        <f t="shared" si="4"/>
        <v>0</v>
      </c>
      <c r="M40" s="6">
        <f t="shared" si="5"/>
        <v>0</v>
      </c>
      <c r="N40" s="275">
        <f t="shared" si="6"/>
        <v>0</v>
      </c>
      <c r="O40" s="276">
        <f t="shared" si="7"/>
        <v>0</v>
      </c>
    </row>
    <row r="41" spans="1:25" ht="15" customHeight="1" x14ac:dyDescent="0.2">
      <c r="A41" s="223" t="s">
        <v>157</v>
      </c>
      <c r="B41" s="221" t="s">
        <v>202</v>
      </c>
      <c r="C41" s="224" t="s">
        <v>181</v>
      </c>
      <c r="D41" s="225" t="s">
        <v>34</v>
      </c>
      <c r="E41" s="230" t="s">
        <v>187</v>
      </c>
      <c r="F41" s="222">
        <v>3.05</v>
      </c>
      <c r="G41" s="225">
        <v>8</v>
      </c>
      <c r="H41" s="4" t="str">
        <f>IF(G41="","",VLOOKUP(G41,'Hilfstabelle '!$A$93:$D$107,3,FALSE))</f>
        <v>2,5 x wöchentlich</v>
      </c>
      <c r="I41" s="4">
        <f>IF(G41="","",IF(G41="","",VLOOKUP(G41,'Hilfstabelle '!$A$93:$F$107,MATCH($C$9,'Hilfstabelle '!$A$89:$AR$89,0))))</f>
        <v>128</v>
      </c>
      <c r="J41" s="101">
        <f t="shared" si="3"/>
        <v>390.4</v>
      </c>
      <c r="K41" s="274">
        <f>IF(D41="","",VLOOKUP(D41,'Hilfstabelle '!$D$49:$F$57,3))</f>
        <v>0</v>
      </c>
      <c r="L41" s="5">
        <f t="shared" si="4"/>
        <v>0</v>
      </c>
      <c r="M41" s="6">
        <f t="shared" si="5"/>
        <v>0</v>
      </c>
      <c r="N41" s="275">
        <f t="shared" si="6"/>
        <v>0</v>
      </c>
      <c r="O41" s="276">
        <f t="shared" si="7"/>
        <v>0</v>
      </c>
    </row>
    <row r="42" spans="1:25" ht="15" customHeight="1" x14ac:dyDescent="0.2">
      <c r="A42" s="223" t="s">
        <v>158</v>
      </c>
      <c r="B42" s="221" t="s">
        <v>202</v>
      </c>
      <c r="C42" s="224" t="s">
        <v>182</v>
      </c>
      <c r="D42" s="225" t="s">
        <v>169</v>
      </c>
      <c r="E42" s="230" t="s">
        <v>187</v>
      </c>
      <c r="F42" s="222">
        <v>12.86</v>
      </c>
      <c r="G42" s="225">
        <v>8</v>
      </c>
      <c r="H42" s="4" t="str">
        <f>IF(G42="","",VLOOKUP(G42,'Hilfstabelle '!$A$93:$D$107,3,FALSE))</f>
        <v>2,5 x wöchentlich</v>
      </c>
      <c r="I42" s="4">
        <f>IF(G42="","",IF(G42="","",VLOOKUP(G42,'Hilfstabelle '!$A$93:$F$107,MATCH($C$9,'Hilfstabelle '!$A$89:$AR$89,0))))</f>
        <v>128</v>
      </c>
      <c r="J42" s="101">
        <f t="shared" si="3"/>
        <v>1646.08</v>
      </c>
      <c r="K42" s="274">
        <f>IF(D42="","",VLOOKUP(D42,'Hilfstabelle '!$D$49:$F$57,3))</f>
        <v>0</v>
      </c>
      <c r="L42" s="5">
        <f t="shared" si="4"/>
        <v>0</v>
      </c>
      <c r="M42" s="6">
        <f t="shared" si="5"/>
        <v>0</v>
      </c>
      <c r="N42" s="275">
        <f t="shared" si="6"/>
        <v>0</v>
      </c>
      <c r="O42" s="276">
        <f t="shared" si="7"/>
        <v>0</v>
      </c>
    </row>
    <row r="43" spans="1:25" ht="15" customHeight="1" x14ac:dyDescent="0.2">
      <c r="A43" s="223" t="s">
        <v>159</v>
      </c>
      <c r="B43" s="221" t="s">
        <v>202</v>
      </c>
      <c r="C43" s="224" t="s">
        <v>183</v>
      </c>
      <c r="D43" s="225" t="s">
        <v>169</v>
      </c>
      <c r="E43" s="230" t="s">
        <v>187</v>
      </c>
      <c r="F43" s="222">
        <v>13.99</v>
      </c>
      <c r="G43" s="225">
        <v>8</v>
      </c>
      <c r="H43" s="4" t="str">
        <f>IF(G43="","",VLOOKUP(G43,'Hilfstabelle '!$A$93:$D$107,3,FALSE))</f>
        <v>2,5 x wöchentlich</v>
      </c>
      <c r="I43" s="4">
        <f>IF(G43="","",IF(G43="","",VLOOKUP(G43,'Hilfstabelle '!$A$93:$F$107,MATCH($C$9,'Hilfstabelle '!$A$89:$AR$89,0))))</f>
        <v>128</v>
      </c>
      <c r="J43" s="101">
        <f t="shared" si="3"/>
        <v>1790.72</v>
      </c>
      <c r="K43" s="274">
        <f>IF(D43="","",VLOOKUP(D43,'Hilfstabelle '!$D$49:$F$57,3))</f>
        <v>0</v>
      </c>
      <c r="L43" s="5">
        <f t="shared" si="4"/>
        <v>0</v>
      </c>
      <c r="M43" s="6">
        <f t="shared" si="5"/>
        <v>0</v>
      </c>
      <c r="N43" s="275">
        <f t="shared" si="6"/>
        <v>0</v>
      </c>
      <c r="O43" s="276">
        <f t="shared" si="7"/>
        <v>0</v>
      </c>
    </row>
    <row r="44" spans="1:25" ht="15" customHeight="1" thickBot="1" x14ac:dyDescent="0.25">
      <c r="A44" s="223" t="s">
        <v>160</v>
      </c>
      <c r="B44" s="221" t="s">
        <v>202</v>
      </c>
      <c r="C44" s="224" t="s">
        <v>184</v>
      </c>
      <c r="D44" s="225" t="s">
        <v>169</v>
      </c>
      <c r="E44" s="230" t="s">
        <v>187</v>
      </c>
      <c r="F44" s="222">
        <v>30.66</v>
      </c>
      <c r="G44" s="225">
        <v>8</v>
      </c>
      <c r="H44" s="4" t="str">
        <f>IF(G44="","",VLOOKUP(G44,'Hilfstabelle '!$A$93:$D$107,3,FALSE))</f>
        <v>2,5 x wöchentlich</v>
      </c>
      <c r="I44" s="4">
        <f>IF(G44="","",IF(G44="","",VLOOKUP(G44,'Hilfstabelle '!$A$93:$F$107,MATCH($C$9,'Hilfstabelle '!$A$89:$AR$89,0))))</f>
        <v>128</v>
      </c>
      <c r="J44" s="101">
        <f t="shared" si="3"/>
        <v>3924.48</v>
      </c>
      <c r="K44" s="274">
        <f>IF(D44="","",VLOOKUP(D44,'Hilfstabelle '!$D$49:$F$57,3))</f>
        <v>0</v>
      </c>
      <c r="L44" s="5">
        <f t="shared" si="4"/>
        <v>0</v>
      </c>
      <c r="M44" s="6">
        <f t="shared" si="5"/>
        <v>0</v>
      </c>
      <c r="N44" s="275">
        <f t="shared" si="6"/>
        <v>0</v>
      </c>
      <c r="O44" s="276">
        <f t="shared" si="7"/>
        <v>0</v>
      </c>
    </row>
    <row r="45" spans="1:25" ht="15" customHeight="1" thickBot="1" x14ac:dyDescent="0.25">
      <c r="A45" s="110"/>
      <c r="B45" s="110"/>
      <c r="C45" s="110"/>
      <c r="D45" s="166" t="s">
        <v>92</v>
      </c>
      <c r="E45" s="110"/>
      <c r="F45" s="150">
        <f>SUM($F$15:$F$44)</f>
        <v>386</v>
      </c>
      <c r="G45" s="124"/>
      <c r="H45" s="125"/>
      <c r="I45" s="126"/>
      <c r="J45" s="150">
        <f>SUM($J$15:$J$44)</f>
        <v>43449.599999999999</v>
      </c>
      <c r="K45" s="7" t="e">
        <f>IF(J45=0,0,$J$45/$L$45)</f>
        <v>#DIV/0!</v>
      </c>
      <c r="L45" s="151">
        <f>SUM($L$15:$L$44)</f>
        <v>0</v>
      </c>
      <c r="M45" s="23">
        <f>SUM(M15:M44)</f>
        <v>0</v>
      </c>
      <c r="N45" s="23">
        <f>SUM(N15:N44)</f>
        <v>0</v>
      </c>
      <c r="O45" s="24">
        <f t="shared" si="7"/>
        <v>0</v>
      </c>
      <c r="S45" s="231"/>
      <c r="T45" s="231"/>
      <c r="U45" s="231"/>
      <c r="V45" s="231"/>
      <c r="W45" s="231"/>
      <c r="X45" s="231"/>
    </row>
    <row r="46" spans="1:25" ht="15" customHeight="1" thickBot="1" x14ac:dyDescent="0.25">
      <c r="A46" s="110"/>
      <c r="B46" s="110"/>
      <c r="C46" s="110"/>
      <c r="D46" s="110"/>
      <c r="E46" s="110"/>
      <c r="F46" s="127"/>
      <c r="G46" s="110"/>
      <c r="H46" s="110"/>
      <c r="I46" s="277" t="s">
        <v>20</v>
      </c>
      <c r="J46" s="278"/>
      <c r="K46" s="278"/>
      <c r="L46" s="279" t="e">
        <f>IF(K45=0,0,K45/MAX($I$15:$I$102))</f>
        <v>#DIV/0!</v>
      </c>
      <c r="M46" s="226"/>
      <c r="N46" s="280"/>
      <c r="O46" s="281"/>
      <c r="P46" s="128"/>
      <c r="Q46" s="110"/>
      <c r="R46" s="110"/>
      <c r="S46" s="418"/>
      <c r="T46" s="419"/>
      <c r="U46" s="420"/>
      <c r="V46" s="232"/>
      <c r="W46" s="233"/>
      <c r="X46" s="231"/>
    </row>
    <row r="47" spans="1:25" ht="15" customHeight="1" x14ac:dyDescent="0.2">
      <c r="A47" s="110"/>
      <c r="B47" s="110"/>
      <c r="C47" s="110"/>
      <c r="D47" s="110"/>
      <c r="E47" s="110"/>
      <c r="F47" s="110"/>
      <c r="G47" s="110"/>
      <c r="H47" s="110"/>
      <c r="I47" s="110"/>
      <c r="J47" s="129"/>
      <c r="K47" s="110"/>
      <c r="L47" s="110"/>
      <c r="M47" s="110"/>
      <c r="N47" s="280"/>
      <c r="O47" s="281"/>
      <c r="P47" s="110"/>
      <c r="Q47" s="110"/>
      <c r="R47" s="110"/>
      <c r="S47" s="231"/>
      <c r="T47" s="231"/>
      <c r="U47" s="231"/>
      <c r="V47" s="231"/>
      <c r="W47" s="231"/>
      <c r="X47" s="231"/>
    </row>
    <row r="48" spans="1:25" ht="15" customHeight="1" x14ac:dyDescent="0.2">
      <c r="A48" s="130" t="s">
        <v>24</v>
      </c>
      <c r="B48" s="273"/>
      <c r="C48" s="131"/>
      <c r="D48" s="273"/>
      <c r="E48" s="273"/>
      <c r="F48" s="132"/>
      <c r="G48" s="132"/>
      <c r="H48" s="133"/>
      <c r="I48" s="134"/>
      <c r="J48" s="261"/>
      <c r="K48" s="136"/>
      <c r="L48" s="426" t="s">
        <v>21</v>
      </c>
      <c r="M48" s="426"/>
      <c r="N48" s="426"/>
      <c r="O48" s="2">
        <f>$M$45</f>
        <v>0</v>
      </c>
      <c r="S48" s="231"/>
      <c r="T48" s="231"/>
      <c r="U48" s="231"/>
      <c r="V48" s="421"/>
      <c r="W48" s="421"/>
      <c r="X48" s="421"/>
      <c r="Y48" s="2">
        <f>M45</f>
        <v>0</v>
      </c>
    </row>
    <row r="49" spans="1:25" ht="29.25" customHeight="1" x14ac:dyDescent="0.2">
      <c r="A49" s="423" t="s">
        <v>208</v>
      </c>
      <c r="B49" s="424"/>
      <c r="C49" s="424"/>
      <c r="D49" s="424"/>
      <c r="E49" s="424"/>
      <c r="F49" s="424"/>
      <c r="G49" s="424"/>
      <c r="H49" s="424"/>
      <c r="I49" s="424"/>
      <c r="J49" s="425"/>
      <c r="L49" s="426" t="s">
        <v>25</v>
      </c>
      <c r="M49" s="426"/>
      <c r="N49" s="426"/>
      <c r="O49" s="2">
        <f>O48*0.19</f>
        <v>0</v>
      </c>
      <c r="S49" s="231"/>
      <c r="T49" s="231"/>
      <c r="U49" s="231"/>
      <c r="V49" s="421"/>
      <c r="W49" s="421"/>
      <c r="X49" s="421"/>
      <c r="Y49" s="2" t="e">
        <f>#REF!</f>
        <v>#REF!</v>
      </c>
    </row>
    <row r="50" spans="1:25" ht="15" customHeight="1" x14ac:dyDescent="0.2">
      <c r="A50" s="401" t="s">
        <v>209</v>
      </c>
      <c r="B50" s="402"/>
      <c r="C50" s="402"/>
      <c r="D50" s="402"/>
      <c r="E50" s="402"/>
      <c r="F50" s="402"/>
      <c r="G50" s="402"/>
      <c r="H50" s="402"/>
      <c r="I50" s="402"/>
      <c r="J50" s="403"/>
      <c r="L50" s="426" t="s">
        <v>15</v>
      </c>
      <c r="M50" s="426"/>
      <c r="N50" s="426"/>
      <c r="O50" s="2">
        <f>SUM(O48:O49)</f>
        <v>0</v>
      </c>
      <c r="S50" s="231"/>
      <c r="T50" s="231"/>
      <c r="U50" s="231"/>
      <c r="V50" s="421"/>
      <c r="W50" s="421"/>
      <c r="X50" s="421"/>
      <c r="Y50" s="2" t="e">
        <f>SUM(Y48:Y49)</f>
        <v>#REF!</v>
      </c>
    </row>
    <row r="51" spans="1:25" ht="14.25" x14ac:dyDescent="0.2">
      <c r="A51" s="401" t="s">
        <v>210</v>
      </c>
      <c r="B51" s="402"/>
      <c r="C51" s="402"/>
      <c r="D51" s="402"/>
      <c r="E51" s="402"/>
      <c r="F51" s="402"/>
      <c r="G51" s="402"/>
      <c r="H51" s="402"/>
      <c r="I51" s="402"/>
      <c r="J51" s="403"/>
      <c r="N51" s="280"/>
      <c r="O51" s="281"/>
      <c r="S51" s="231"/>
      <c r="T51" s="231"/>
      <c r="U51" s="231"/>
      <c r="V51" s="422"/>
      <c r="W51" s="422"/>
      <c r="X51" s="422"/>
      <c r="Y51" s="2" t="e">
        <f>Y50*0.19</f>
        <v>#REF!</v>
      </c>
    </row>
    <row r="52" spans="1:25" ht="15" customHeight="1" x14ac:dyDescent="0.2">
      <c r="A52" s="401" t="s">
        <v>211</v>
      </c>
      <c r="B52" s="402"/>
      <c r="C52" s="402"/>
      <c r="D52" s="402"/>
      <c r="E52" s="402"/>
      <c r="F52" s="402"/>
      <c r="G52" s="402"/>
      <c r="H52" s="402"/>
      <c r="I52" s="402"/>
      <c r="J52" s="403"/>
      <c r="N52" s="280"/>
      <c r="O52" s="281"/>
      <c r="S52" s="231"/>
      <c r="T52" s="231"/>
      <c r="U52" s="234"/>
      <c r="V52" s="234"/>
      <c r="W52" s="234"/>
      <c r="X52" s="234"/>
    </row>
    <row r="53" spans="1:25" ht="15" customHeight="1" x14ac:dyDescent="0.2">
      <c r="A53" s="415" t="s">
        <v>212</v>
      </c>
      <c r="B53" s="416"/>
      <c r="C53" s="416"/>
      <c r="D53" s="416"/>
      <c r="E53" s="416"/>
      <c r="F53" s="416"/>
      <c r="G53" s="416"/>
      <c r="H53" s="416"/>
      <c r="I53" s="416"/>
      <c r="J53" s="417"/>
      <c r="L53" s="235" t="s">
        <v>218</v>
      </c>
      <c r="M53" s="207"/>
      <c r="N53" s="207"/>
      <c r="O53" s="208"/>
      <c r="S53" s="231"/>
      <c r="T53" s="231"/>
      <c r="U53" s="234"/>
      <c r="V53" s="234"/>
      <c r="W53" s="234"/>
      <c r="X53" s="234"/>
    </row>
    <row r="54" spans="1:25" ht="15" customHeight="1" x14ac:dyDescent="0.2">
      <c r="A54" s="401" t="s">
        <v>213</v>
      </c>
      <c r="B54" s="402"/>
      <c r="C54" s="402"/>
      <c r="D54" s="402"/>
      <c r="E54" s="402"/>
      <c r="F54" s="402"/>
      <c r="G54" s="402"/>
      <c r="H54" s="402"/>
      <c r="I54" s="402"/>
      <c r="J54" s="403"/>
      <c r="L54" s="413" t="s">
        <v>13</v>
      </c>
      <c r="M54" s="413"/>
      <c r="N54" s="414">
        <f>O48/12</f>
        <v>0</v>
      </c>
      <c r="O54" s="414"/>
      <c r="S54" s="231"/>
      <c r="T54" s="231"/>
      <c r="U54" s="234"/>
      <c r="V54" s="234"/>
      <c r="W54" s="234"/>
      <c r="X54" s="234"/>
    </row>
    <row r="55" spans="1:25" ht="15" customHeight="1" x14ac:dyDescent="0.2">
      <c r="A55" s="401" t="s">
        <v>216</v>
      </c>
      <c r="B55" s="402"/>
      <c r="C55" s="402"/>
      <c r="D55" s="402"/>
      <c r="E55" s="402"/>
      <c r="F55" s="402"/>
      <c r="G55" s="402"/>
      <c r="H55" s="402"/>
      <c r="I55" s="402"/>
      <c r="J55" s="403"/>
      <c r="L55" s="413"/>
      <c r="M55" s="413"/>
      <c r="N55" s="414"/>
      <c r="O55" s="414">
        <f>$Y$48/12</f>
        <v>0</v>
      </c>
      <c r="S55" s="231"/>
      <c r="T55" s="231"/>
      <c r="U55" s="234"/>
      <c r="V55" s="234"/>
      <c r="W55" s="234"/>
      <c r="X55" s="234"/>
    </row>
    <row r="56" spans="1:25" ht="18" customHeight="1" x14ac:dyDescent="0.2">
      <c r="A56" s="415" t="s">
        <v>214</v>
      </c>
      <c r="B56" s="416"/>
      <c r="C56" s="416"/>
      <c r="D56" s="416"/>
      <c r="E56" s="416"/>
      <c r="F56" s="416"/>
      <c r="G56" s="416"/>
      <c r="H56" s="416"/>
      <c r="I56" s="416"/>
      <c r="J56" s="417"/>
      <c r="L56" s="413" t="s">
        <v>18</v>
      </c>
      <c r="M56" s="413"/>
      <c r="N56" s="414">
        <f>N54*1.19</f>
        <v>0</v>
      </c>
      <c r="O56" s="414"/>
      <c r="S56" s="234"/>
      <c r="T56" s="234"/>
      <c r="U56" s="234"/>
      <c r="V56" s="234"/>
      <c r="W56" s="231"/>
      <c r="X56" s="231"/>
    </row>
    <row r="57" spans="1:25" ht="15" customHeight="1" x14ac:dyDescent="0.2">
      <c r="A57" s="401" t="s">
        <v>215</v>
      </c>
      <c r="B57" s="402"/>
      <c r="C57" s="402"/>
      <c r="D57" s="402"/>
      <c r="E57" s="402"/>
      <c r="F57" s="402"/>
      <c r="G57" s="402"/>
      <c r="H57" s="402"/>
      <c r="I57" s="402"/>
      <c r="J57" s="403"/>
      <c r="L57" s="413"/>
      <c r="M57" s="413"/>
      <c r="N57" s="414"/>
      <c r="O57" s="414"/>
      <c r="W57" s="231"/>
      <c r="X57" s="231"/>
    </row>
    <row r="58" spans="1:25" ht="14.25" x14ac:dyDescent="0.2">
      <c r="A58" s="410" t="s">
        <v>217</v>
      </c>
      <c r="B58" s="411"/>
      <c r="C58" s="411"/>
      <c r="D58" s="411"/>
      <c r="E58" s="411"/>
      <c r="F58" s="411"/>
      <c r="G58" s="411"/>
      <c r="H58" s="411"/>
      <c r="I58" s="411"/>
      <c r="J58" s="412"/>
      <c r="W58" s="231"/>
      <c r="X58" s="231"/>
    </row>
    <row r="59" spans="1:25" ht="15" customHeight="1" x14ac:dyDescent="0.2">
      <c r="A59" s="110"/>
      <c r="B59" s="110"/>
      <c r="C59" s="110"/>
      <c r="D59" s="110"/>
      <c r="E59" s="110"/>
      <c r="F59" s="110"/>
      <c r="G59" s="110"/>
      <c r="H59" s="110"/>
      <c r="I59" s="109"/>
      <c r="J59" s="109"/>
      <c r="W59" s="231"/>
      <c r="X59" s="231"/>
    </row>
    <row r="60" spans="1:25" ht="15" customHeight="1" x14ac:dyDescent="0.2">
      <c r="A60" s="404" t="s">
        <v>16</v>
      </c>
      <c r="B60" s="405"/>
      <c r="C60" s="405"/>
      <c r="D60" s="406"/>
      <c r="E60" s="140"/>
      <c r="F60" s="407" t="s">
        <v>17</v>
      </c>
      <c r="G60" s="408"/>
      <c r="H60" s="408"/>
      <c r="I60" s="408"/>
      <c r="J60" s="409"/>
      <c r="W60" s="231"/>
      <c r="X60" s="231"/>
    </row>
    <row r="61" spans="1:25" ht="15" customHeight="1" x14ac:dyDescent="0.25">
      <c r="A61" s="390" t="str">
        <f>IF(Objektliste!$A$2="","",Objektliste!$A$2)</f>
        <v>Volkshochschule Emsdetten-Greven-Saerbeck</v>
      </c>
      <c r="B61" s="391"/>
      <c r="C61" s="391"/>
      <c r="D61" s="392"/>
      <c r="E61" s="123"/>
      <c r="F61" s="393" t="str">
        <f>IF('Hilfstabelle '!$B$39="","",'Hilfstabelle '!$B$39)</f>
        <v/>
      </c>
      <c r="G61" s="394"/>
      <c r="H61" s="394"/>
      <c r="I61" s="394"/>
      <c r="J61" s="395"/>
      <c r="P61" s="110"/>
      <c r="W61" s="231"/>
      <c r="X61" s="231"/>
    </row>
    <row r="62" spans="1:25" ht="15" customHeight="1" x14ac:dyDescent="0.25">
      <c r="A62" s="390" t="str">
        <f>IF(Objektliste!$A$3="","",Objektliste!$A$3)</f>
        <v>Am Markt 9-10</v>
      </c>
      <c r="B62" s="391"/>
      <c r="C62" s="391"/>
      <c r="D62" s="392"/>
      <c r="E62" s="123"/>
      <c r="F62" s="393" t="str">
        <f>IF('Hilfstabelle '!$B$40="","",'Hilfstabelle '!$B$40)</f>
        <v/>
      </c>
      <c r="G62" s="394"/>
      <c r="H62" s="394"/>
      <c r="I62" s="394"/>
      <c r="J62" s="395"/>
      <c r="W62" s="231"/>
      <c r="X62" s="231"/>
    </row>
    <row r="63" spans="1:25" ht="15" customHeight="1" x14ac:dyDescent="0.25">
      <c r="A63" s="390" t="str">
        <f>IF(Objektliste!$A$4="","",Objektliste!$A$4)</f>
        <v xml:space="preserve">48282 Emsdetten </v>
      </c>
      <c r="B63" s="391"/>
      <c r="C63" s="391"/>
      <c r="D63" s="392"/>
      <c r="E63" s="123"/>
      <c r="F63" s="393" t="str">
        <f>IF('Hilfstabelle '!$B$41="","",'Hilfstabelle '!$B$41)</f>
        <v/>
      </c>
      <c r="G63" s="394"/>
      <c r="H63" s="394"/>
      <c r="I63" s="394"/>
      <c r="J63" s="395"/>
      <c r="W63" s="231"/>
      <c r="X63" s="231"/>
    </row>
    <row r="64" spans="1:25" ht="15" customHeight="1" x14ac:dyDescent="0.2">
      <c r="A64" s="384"/>
      <c r="B64" s="385"/>
      <c r="C64" s="385"/>
      <c r="D64" s="386"/>
      <c r="E64" s="123"/>
      <c r="F64" s="387"/>
      <c r="G64" s="388"/>
      <c r="H64" s="388"/>
      <c r="I64" s="388"/>
      <c r="J64" s="389"/>
      <c r="W64" s="231"/>
      <c r="X64" s="231"/>
    </row>
    <row r="65" spans="1:15" ht="15" customHeight="1" x14ac:dyDescent="0.2">
      <c r="A65" s="269"/>
      <c r="B65" s="111"/>
      <c r="C65" s="111"/>
      <c r="D65" s="135"/>
      <c r="E65" s="123"/>
      <c r="F65" s="387"/>
      <c r="G65" s="388"/>
      <c r="H65" s="388"/>
      <c r="I65" s="388"/>
      <c r="J65" s="389"/>
      <c r="O65" s="110"/>
    </row>
    <row r="66" spans="1:15" ht="15" customHeight="1" x14ac:dyDescent="0.2">
      <c r="A66" s="269"/>
      <c r="B66" s="111"/>
      <c r="C66" s="111"/>
      <c r="D66" s="135"/>
      <c r="E66" s="123"/>
      <c r="F66" s="387"/>
      <c r="G66" s="388"/>
      <c r="H66" s="388"/>
      <c r="I66" s="388"/>
      <c r="J66" s="389"/>
      <c r="K66" s="141"/>
      <c r="L66" s="110"/>
      <c r="M66" s="110"/>
      <c r="N66" s="110"/>
      <c r="O66" s="110"/>
    </row>
    <row r="67" spans="1:15" ht="15" customHeight="1" x14ac:dyDescent="0.2">
      <c r="A67" s="384"/>
      <c r="B67" s="385"/>
      <c r="C67" s="111"/>
      <c r="D67" s="135"/>
      <c r="E67" s="138"/>
      <c r="F67" s="387"/>
      <c r="G67" s="388"/>
      <c r="H67" s="388"/>
      <c r="I67" s="388"/>
      <c r="J67" s="389"/>
      <c r="K67" s="141"/>
      <c r="L67" s="110"/>
      <c r="M67" s="110"/>
      <c r="N67" s="110"/>
      <c r="O67" s="110"/>
    </row>
    <row r="68" spans="1:15" ht="15" customHeight="1" x14ac:dyDescent="0.2">
      <c r="A68" s="384"/>
      <c r="B68" s="385"/>
      <c r="C68" s="111"/>
      <c r="D68" s="135"/>
      <c r="E68" s="138"/>
      <c r="F68" s="387"/>
      <c r="G68" s="388"/>
      <c r="H68" s="388"/>
      <c r="I68" s="388"/>
      <c r="J68" s="389"/>
      <c r="K68" s="142"/>
      <c r="L68" s="110"/>
      <c r="M68" s="110"/>
      <c r="N68" s="110"/>
      <c r="O68" s="110"/>
    </row>
    <row r="69" spans="1:15" ht="15" customHeight="1" x14ac:dyDescent="0.2">
      <c r="A69" s="396"/>
      <c r="B69" s="397"/>
      <c r="C69" s="397"/>
      <c r="D69" s="398"/>
      <c r="E69" s="135"/>
      <c r="F69" s="139"/>
      <c r="G69" s="139"/>
      <c r="H69" s="270"/>
      <c r="I69" s="399"/>
      <c r="J69" s="400"/>
      <c r="K69" s="143"/>
      <c r="L69" s="110"/>
      <c r="M69" s="110"/>
      <c r="N69" s="110"/>
      <c r="O69" s="110"/>
    </row>
    <row r="70" spans="1:15" ht="15" customHeight="1" x14ac:dyDescent="0.2">
      <c r="A70" s="110"/>
      <c r="B70" s="110"/>
      <c r="C70" s="111"/>
      <c r="D70" s="110"/>
      <c r="E70" s="110"/>
      <c r="F70" s="110"/>
      <c r="G70" s="110"/>
      <c r="H70" s="110"/>
      <c r="I70" s="109"/>
      <c r="J70" s="131"/>
      <c r="K70" s="109"/>
      <c r="L70" s="109"/>
      <c r="M70" s="110"/>
      <c r="N70" s="110"/>
      <c r="O70" s="110"/>
    </row>
    <row r="71" spans="1:15" ht="15" customHeight="1" x14ac:dyDescent="0.2">
      <c r="C71" s="111"/>
      <c r="I71" s="109"/>
      <c r="J71" s="144"/>
      <c r="K71" s="137"/>
      <c r="L71" s="137"/>
    </row>
    <row r="72" spans="1:15" ht="15" customHeight="1" x14ac:dyDescent="0.2">
      <c r="C72" s="106"/>
      <c r="I72" s="109"/>
      <c r="J72" s="144"/>
      <c r="K72" s="137"/>
      <c r="L72" s="137"/>
    </row>
  </sheetData>
  <sheetProtection algorithmName="SHA-512" hashValue="hHfDCP6v2Oc/IUB7+N/19LfOsKyMkp2FI/V9xCF9UtAvYpgFI5An1X+rrWGv0H7hnKBR3qxPPgaBks+mu0UqMA==" saltValue="UW9JIo2KTK3myP0UPt2jpw==" spinCount="100000" sheet="1" objects="1" scenarios="1"/>
  <autoFilter ref="A14:O46" xr:uid="{00000000-0009-0000-0000-000003000000}"/>
  <mergeCells count="74">
    <mergeCell ref="C5:D5"/>
    <mergeCell ref="F5:H5"/>
    <mergeCell ref="I5:J5"/>
    <mergeCell ref="L5:M5"/>
    <mergeCell ref="N5:O5"/>
    <mergeCell ref="C6:D6"/>
    <mergeCell ref="F6:H6"/>
    <mergeCell ref="I6:J6"/>
    <mergeCell ref="L6:M6"/>
    <mergeCell ref="N6:O6"/>
    <mergeCell ref="C7:D7"/>
    <mergeCell ref="F7:H7"/>
    <mergeCell ref="I7:J7"/>
    <mergeCell ref="L7:M7"/>
    <mergeCell ref="N7:O7"/>
    <mergeCell ref="C8:D8"/>
    <mergeCell ref="F8:H8"/>
    <mergeCell ref="I8:J8"/>
    <mergeCell ref="L8:M8"/>
    <mergeCell ref="N8:O8"/>
    <mergeCell ref="A9:B9"/>
    <mergeCell ref="C9:D9"/>
    <mergeCell ref="F9:H9"/>
    <mergeCell ref="I9:J9"/>
    <mergeCell ref="L9:M9"/>
    <mergeCell ref="C12:D12"/>
    <mergeCell ref="H13:I13"/>
    <mergeCell ref="H12:O12"/>
    <mergeCell ref="N9:O9"/>
    <mergeCell ref="C10:D10"/>
    <mergeCell ref="F10:H10"/>
    <mergeCell ref="I10:J10"/>
    <mergeCell ref="C11:D11"/>
    <mergeCell ref="S46:U46"/>
    <mergeCell ref="V48:X48"/>
    <mergeCell ref="V51:X51"/>
    <mergeCell ref="A49:J49"/>
    <mergeCell ref="A50:J50"/>
    <mergeCell ref="V49:X49"/>
    <mergeCell ref="V50:X50"/>
    <mergeCell ref="A51:J51"/>
    <mergeCell ref="L48:N48"/>
    <mergeCell ref="L49:N49"/>
    <mergeCell ref="L50:N50"/>
    <mergeCell ref="L54:M55"/>
    <mergeCell ref="N54:O55"/>
    <mergeCell ref="L56:M57"/>
    <mergeCell ref="N56:O57"/>
    <mergeCell ref="A53:J53"/>
    <mergeCell ref="A54:J54"/>
    <mergeCell ref="A55:J55"/>
    <mergeCell ref="A56:J56"/>
    <mergeCell ref="A57:J57"/>
    <mergeCell ref="F63:J63"/>
    <mergeCell ref="A52:J52"/>
    <mergeCell ref="A60:D60"/>
    <mergeCell ref="F60:J60"/>
    <mergeCell ref="A58:J58"/>
    <mergeCell ref="A64:D64"/>
    <mergeCell ref="F64:J64"/>
    <mergeCell ref="A61:D61"/>
    <mergeCell ref="F61:J61"/>
    <mergeCell ref="A69:B69"/>
    <mergeCell ref="C69:D69"/>
    <mergeCell ref="I69:J69"/>
    <mergeCell ref="F65:J65"/>
    <mergeCell ref="F66:J66"/>
    <mergeCell ref="A67:B67"/>
    <mergeCell ref="F67:J67"/>
    <mergeCell ref="A68:B68"/>
    <mergeCell ref="F68:J68"/>
    <mergeCell ref="A62:D62"/>
    <mergeCell ref="F62:J62"/>
    <mergeCell ref="A63:D63"/>
  </mergeCells>
  <phoneticPr fontId="66" type="noConversion"/>
  <pageMargins left="0.70866141732283472" right="0.70866141732283472" top="0.78740157480314965" bottom="0.78740157480314965" header="0.31496062992125984" footer="0.31496062992125984"/>
  <pageSetup paperSize="9" scale="36" fitToHeight="2" orientation="landscape" r:id="rId1"/>
  <headerFooter>
    <oddHeader>&amp;L&amp;"Arial,Standard"&amp;10Los X 05 Preisblatt</oddHeader>
    <oddFooter>&amp;C&amp;"Arial,Standard"&amp;9&amp;K000000Unterhaltsreinigung&amp;R&amp;"Arial,Standard"&amp;9Preisblätter</oddFooter>
  </headerFooter>
  <rowBreaks count="1" manualBreakCount="1">
    <brk id="4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Objektliste!$B$7:$B$21</xm:f>
          </x14:formula1>
          <xm:sqref>C6:D6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6E734958128643BBB99AEB3FE1F72F" ma:contentTypeVersion="11" ma:contentTypeDescription="Ein neues Dokument erstellen." ma:contentTypeScope="" ma:versionID="ded166632d61443ca1d62b0a9749a6f8">
  <xsd:schema xmlns:xsd="http://www.w3.org/2001/XMLSchema" xmlns:xs="http://www.w3.org/2001/XMLSchema" xmlns:p="http://schemas.microsoft.com/office/2006/metadata/properties" xmlns:ns2="141b6080-375e-4cf3-8d28-f3b04eecc724" xmlns:ns3="97b9fca4-5a28-47c9-b83d-5acf81f83874" targetNamespace="http://schemas.microsoft.com/office/2006/metadata/properties" ma:root="true" ma:fieldsID="db3ba87f635d88292f6e75fcb1d51e38" ns2:_="" ns3:_="">
    <xsd:import namespace="141b6080-375e-4cf3-8d28-f3b04eecc724"/>
    <xsd:import namespace="97b9fca4-5a28-47c9-b83d-5acf81f8387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1b6080-375e-4cf3-8d28-f3b04eecc7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b9fca4-5a28-47c9-b83d-5acf81f83874"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B5EED8-5103-4B84-912D-747025DF83D1}">
  <ds:schemaRefs>
    <ds:schemaRef ds:uri="http://purl.org/dc/dcmitype/"/>
    <ds:schemaRef ds:uri="http://schemas.microsoft.com/office/infopath/2007/PartnerControls"/>
    <ds:schemaRef ds:uri="http://purl.org/dc/elements/1.1/"/>
    <ds:schemaRef ds:uri="http://schemas.microsoft.com/office/2006/metadata/properties"/>
    <ds:schemaRef ds:uri="97b9fca4-5a28-47c9-b83d-5acf81f83874"/>
    <ds:schemaRef ds:uri="http://purl.org/dc/terms/"/>
    <ds:schemaRef ds:uri="http://schemas.microsoft.com/office/2006/documentManagement/types"/>
    <ds:schemaRef ds:uri="http://schemas.openxmlformats.org/package/2006/metadata/core-properties"/>
    <ds:schemaRef ds:uri="141b6080-375e-4cf3-8d28-f3b04eecc724"/>
    <ds:schemaRef ds:uri="http://www.w3.org/XML/1998/namespace"/>
  </ds:schemaRefs>
</ds:datastoreItem>
</file>

<file path=customXml/itemProps2.xml><?xml version="1.0" encoding="utf-8"?>
<ds:datastoreItem xmlns:ds="http://schemas.openxmlformats.org/officeDocument/2006/customXml" ds:itemID="{29BE41B1-EDE0-40C0-8453-3B3903868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1b6080-375e-4cf3-8d28-f3b04eecc724"/>
    <ds:schemaRef ds:uri="97b9fca4-5a28-47c9-b83d-5acf81f838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FA2CFC-E76C-4D87-B568-1E2379BC25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Objektliste</vt:lpstr>
      <vt:lpstr>Hilfstabelle </vt:lpstr>
      <vt:lpstr>Zusammenfassung</vt:lpstr>
      <vt:lpstr>Volkshochschule</vt:lpstr>
      <vt:lpstr>'Hilfstabelle '!Druckbereich</vt:lpstr>
      <vt:lpstr>Objektliste!Druckbereich</vt:lpstr>
      <vt:lpstr>Volkshochschule!Druckbereich</vt:lpstr>
      <vt:lpstr>Zusammenfassung!Druckbereich</vt:lpstr>
    </vt:vector>
  </TitlesOfParts>
  <Company>FCAG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Facility Care AG</dc:creator>
  <cp:lastModifiedBy>Kümper, Julia (Stadt Emsdetten)</cp:lastModifiedBy>
  <cp:lastPrinted>2022-02-01T13:41:12Z</cp:lastPrinted>
  <dcterms:created xsi:type="dcterms:W3CDTF">2009-08-05T08:16:34Z</dcterms:created>
  <dcterms:modified xsi:type="dcterms:W3CDTF">2026-07-09T10:26:20Z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0x010100366E734958128643BBB99AEB3FE1F72F</vt:lpwstr>
  </property>
</Properties>
</file>