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U:\200-Finanzen\Zentrale Vergabestelle\Ausschreibungen intern\20-061-012 Energetische Quartierssanierung Innenstadt kfw432\"/>
    </mc:Choice>
  </mc:AlternateContent>
  <xr:revisionPtr revIDLastSave="0" documentId="13_ncr:1_{648BF93F-618F-4382-9546-63182179DB9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eistungsbeschreibung" sheetId="7" r:id="rId1"/>
    <sheet name="Leistungsverzeichnis" sheetId="4" r:id="rId2"/>
    <sheet name="Zusammenfassung" sheetId="6" r:id="rId3"/>
  </sheets>
  <definedNames>
    <definedName name="_Toc91668135" localSheetId="0">Leistungsbeschreibung!$A$8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4" l="1"/>
  <c r="F11" i="4"/>
  <c r="F12" i="4"/>
  <c r="F9" i="4"/>
  <c r="F14" i="4" l="1"/>
  <c r="G14" i="6" s="1"/>
  <c r="A4" i="4"/>
  <c r="A4" i="6" s="1"/>
  <c r="A3" i="4"/>
  <c r="A3" i="6" s="1"/>
  <c r="A1" i="4"/>
  <c r="A1" i="6" s="1"/>
  <c r="G16" i="6" l="1"/>
  <c r="G18" i="6" s="1"/>
  <c r="G20" i="6" l="1"/>
  <c r="G22" i="6" s="1"/>
  <c r="G24" i="6" l="1"/>
  <c r="G32" i="6" s="1"/>
</calcChain>
</file>

<file path=xl/sharedStrings.xml><?xml version="1.0" encoding="utf-8"?>
<sst xmlns="http://schemas.openxmlformats.org/spreadsheetml/2006/main" count="45" uniqueCount="42">
  <si>
    <t>Menge</t>
  </si>
  <si>
    <t>Einheit</t>
  </si>
  <si>
    <t>Netto-Summe</t>
  </si>
  <si>
    <t>Zusammenfassung des Angebotes</t>
  </si>
  <si>
    <t>Der von der Stadt Emsdetten verfasste Wortlaut der Urschrift des Leistungsverzeichnisses und</t>
  </si>
  <si>
    <t xml:space="preserve">der übrigen Ausschreibungsunterlagen wird als verbindlich anerkannt. Meine/Unsere Angaben </t>
  </si>
  <si>
    <t>sind wahrheitsgemäß eingetragen.</t>
  </si>
  <si>
    <t>Netto-Angebotssumme</t>
  </si>
  <si>
    <t>Nachlass</t>
  </si>
  <si>
    <t>Zwischensumme</t>
  </si>
  <si>
    <t>Mehrwertsteuer</t>
  </si>
  <si>
    <t xml:space="preserve">Skonto </t>
  </si>
  <si>
    <t>bei Zahlung innerhalb von</t>
  </si>
  <si>
    <t>Tagen</t>
  </si>
  <si>
    <t>für alle Abschlags- und Schlusszahlungen</t>
  </si>
  <si>
    <t>(Hinweis: Bei kürzeren Skontofristen als</t>
  </si>
  <si>
    <t xml:space="preserve">14 Kalendertage </t>
  </si>
  <si>
    <t>wird der Skontoabzug nicht gewertet - jedoch gezogen</t>
  </si>
  <si>
    <t>Endpreis des Angebotes</t>
  </si>
  <si>
    <t>Leistungsbeschreibung</t>
  </si>
  <si>
    <t>Anleitung zum Ausfüllen des Leistungsverzeichnisses:</t>
  </si>
  <si>
    <t>In den nachfolgenden Tabellenblättern finden Sie das Leistungsverzeichnis sowie eine zusammenfassende Übersicht. Bitte tragen Sie in dem Leistungsverzeichnis die Einheitspreise ein. Der Gesamtpreis je Zeile sowie die Netto-Summe am Ende der Auflistung errechnen sich automatisch. Die Netto-Summe wird automatisch in das Tabellenblatt "Zusammenfassung" übertragen. Bitte geben Sie in dem Tabellenblatt "Zusammenfassung" Nachlass, Mehrwertsteuer, Skonto und Skontotage an (gelb hinterlegte Felder). Der Endpreis errechnet sich automatisch.</t>
  </si>
  <si>
    <t>Sollten Sie Fragen dazu haben, schreiben Sie mich gerne über die Vergabeplattform an.</t>
  </si>
  <si>
    <t>Leistungsverzeichnis</t>
  </si>
  <si>
    <t>Pos</t>
  </si>
  <si>
    <t>Einheitspreis</t>
  </si>
  <si>
    <t>Gesamtpreis</t>
  </si>
  <si>
    <t>Vorstellung Politik</t>
  </si>
  <si>
    <t>Beratertage</t>
  </si>
  <si>
    <t>Die Nettosumme wird automatisch in das Tabellenblatt "Zusammenfassung des Angebotes" übernommen</t>
  </si>
  <si>
    <t>Integriertes Quartierskonzept
Erstellung des Integrierten Quartierskonzepts (wie in der Ausschreibung beschrieben, ohne Inhalte Kapitel 9, s.u.) 
(Incl. sämtlicher Nebenkosten wie z.B: Fahrtkosten, Spesen, Kosten für hybride/digitale Veranstaltungen, Übernachtungskosten, u. ä):</t>
  </si>
  <si>
    <t>Stück</t>
  </si>
  <si>
    <t xml:space="preserve">* Der Baustein wird in Abhängigkeit der Ergebnisse des Konzepts beauftragt. Die Entscheidung zur Beauftragung wird im Laufe des Verfahrens getroffen. Zum Zeitpunkt der Auftragsvergabe wird zunächst nur Pos. 1 beauftragt (stufenweise Beauftragung). </t>
  </si>
  <si>
    <t xml:space="preserve">** Werden seitens der Stadt Emsdetten Vorstellungen in der Politik angefordert, sind diese zu dem hier genannten Einheitspreis abzurechnen. Zur Wirtschaftslichkeitsberechnung fließen diese Kosten mit einer Anzahl von 1 Vorstellung in den Angebotspreis ein. </t>
  </si>
  <si>
    <t xml:space="preserve">*** Werden seitens der Stadt Emsdetten weitergehende Beratungsleistungen angefordert, sind diese zu dem hier genannten Tagessatz abzurechnen (Mindestberechnung 1/2 Tag). Zur Wirtschaftslichkeitsberechnung fließen diese Kosten mit einer Anzahl von 3 Tagen in den Angebotspreis ein. </t>
  </si>
  <si>
    <t>Baustein Grünstrukturen und Klimafolgenanpassung (gem. Kapitel 9 der Vergabe) *</t>
  </si>
  <si>
    <t>Vorstellung der Ergebnisse in der Politik**:
(Incl. sämtlicher Nebenkosten wie z.B:  Fahrtkosten, Spesen, Kosten für hybride/digitale Veranstaltungen , Übernachtungskosten, u. ä)</t>
  </si>
  <si>
    <t>Workshops mit der Verwaltung und den weiteren Akteuren***:
(Incl. sämtlicher Nebenkosten wie z.B:  Fahrtkosten, Spesen, Kosten für hybride/digitale Veranstaltungen , Übernachtungskosten, u. ä)</t>
  </si>
  <si>
    <t>Titel der Vergabe: Integriertes Quartierskonzept gem. KfW 432</t>
  </si>
  <si>
    <t>Ausschreibung der Stadt Emsdetten vom 08.06.2026</t>
  </si>
  <si>
    <t>Die Leistungsbeschreibung kann der Datei "Leistungsbeschreibung" entnommen werden.</t>
  </si>
  <si>
    <t>Vergabenummer: 20-061-012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</si>
</sst>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EUR];[Red]\-#,##0.00\ [$EUR]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i/>
      <sz val="12"/>
      <color theme="1"/>
      <name val="Arial"/>
      <family val="2"/>
    </font>
    <font>
      <sz val="10"/>
      <color theme="1"/>
      <name val="Trebuchet MS"/>
      <family val="2"/>
    </font>
    <font>
      <b/>
      <u/>
      <sz val="16"/>
      <color theme="1"/>
      <name val="Arial"/>
      <family val="2"/>
    </font>
    <font>
      <sz val="16"/>
      <color theme="1"/>
      <name val="Arial"/>
      <family val="2"/>
    </font>
    <font>
      <b/>
      <sz val="14"/>
      <color theme="1"/>
      <name val="Arial"/>
      <family val="2"/>
    </font>
    <font>
      <b/>
      <i/>
      <sz val="12"/>
      <name val="Arial"/>
      <family val="2"/>
    </font>
    <font>
      <b/>
      <u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u val="double"/>
      <sz val="11"/>
      <color rgb="FF000000"/>
      <name val="Arial"/>
      <family val="2"/>
    </font>
    <font>
      <b/>
      <i/>
      <sz val="12"/>
      <color rgb="FF92D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</fills>
  <borders count="18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medium">
        <color rgb="FFBFBFBF"/>
      </right>
      <top style="medium">
        <color rgb="FFBFBFB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BFBFBF"/>
      </left>
      <right/>
      <top/>
      <bottom style="medium">
        <color rgb="FFBFBFBF"/>
      </bottom>
      <diagonal/>
    </border>
    <border>
      <left/>
      <right style="medium">
        <color rgb="FFBFBFBF"/>
      </right>
      <top/>
      <bottom/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/>
      <top style="medium">
        <color indexed="64"/>
      </top>
      <bottom style="medium">
        <color rgb="FFBFBFBF"/>
      </bottom>
      <diagonal/>
    </border>
    <border>
      <left/>
      <right/>
      <top style="medium">
        <color indexed="64"/>
      </top>
      <bottom style="medium">
        <color rgb="FFBFBFBF"/>
      </bottom>
      <diagonal/>
    </border>
    <border>
      <left/>
      <right style="medium">
        <color rgb="FFBFBFBF"/>
      </right>
      <top style="medium">
        <color indexed="64"/>
      </top>
      <bottom style="medium">
        <color rgb="FFBFBFBF"/>
      </bottom>
      <diagonal/>
    </border>
    <border>
      <left style="medium">
        <color rgb="FFBFBFBF"/>
      </left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64" fontId="0" fillId="0" borderId="0" xfId="0" applyNumberFormat="1"/>
    <xf numFmtId="0" fontId="2" fillId="0" borderId="0" xfId="0" applyFont="1" applyAlignment="1">
      <alignment horizontal="right"/>
    </xf>
    <xf numFmtId="0" fontId="6" fillId="0" borderId="0" xfId="0" applyFont="1" applyAlignment="1">
      <alignment vertical="center"/>
    </xf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right"/>
    </xf>
    <xf numFmtId="0" fontId="2" fillId="0" borderId="3" xfId="0" applyFont="1" applyBorder="1"/>
    <xf numFmtId="0" fontId="2" fillId="0" borderId="4" xfId="0" applyFont="1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right"/>
    </xf>
    <xf numFmtId="0" fontId="2" fillId="0" borderId="5" xfId="0" applyFont="1" applyBorder="1"/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right"/>
    </xf>
    <xf numFmtId="9" fontId="2" fillId="2" borderId="0" xfId="1" applyFont="1" applyFill="1" applyBorder="1" applyProtection="1">
      <protection locked="0"/>
    </xf>
    <xf numFmtId="0" fontId="2" fillId="2" borderId="0" xfId="0" applyFont="1" applyFill="1" applyProtection="1">
      <protection locked="0"/>
    </xf>
    <xf numFmtId="0" fontId="9" fillId="0" borderId="0" xfId="0" applyFont="1"/>
    <xf numFmtId="165" fontId="9" fillId="0" borderId="0" xfId="0" applyNumberFormat="1" applyFont="1" applyAlignment="1">
      <alignment horizontal="right"/>
    </xf>
    <xf numFmtId="0" fontId="2" fillId="0" borderId="6" xfId="0" applyFont="1" applyBorder="1"/>
    <xf numFmtId="0" fontId="2" fillId="0" borderId="7" xfId="0" applyFont="1" applyBorder="1"/>
    <xf numFmtId="165" fontId="2" fillId="0" borderId="7" xfId="0" applyNumberFormat="1" applyFont="1" applyBorder="1" applyAlignment="1">
      <alignment horizontal="right"/>
    </xf>
    <xf numFmtId="0" fontId="2" fillId="0" borderId="8" xfId="0" applyFont="1" applyBorder="1"/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2" fillId="0" borderId="0" xfId="0" applyFont="1" applyAlignment="1">
      <alignment wrapText="1"/>
    </xf>
    <xf numFmtId="0" fontId="4" fillId="0" borderId="0" xfId="0" applyFont="1"/>
    <xf numFmtId="0" fontId="13" fillId="0" borderId="0" xfId="0" applyFont="1" applyAlignment="1">
      <alignment vertical="top" wrapText="1"/>
    </xf>
    <xf numFmtId="164" fontId="15" fillId="2" borderId="10" xfId="0" applyNumberFormat="1" applyFont="1" applyFill="1" applyBorder="1" applyAlignment="1" applyProtection="1">
      <alignment vertical="center"/>
      <protection locked="0"/>
    </xf>
    <xf numFmtId="0" fontId="10" fillId="0" borderId="0" xfId="0" quotePrefix="1" applyFont="1" applyAlignment="1">
      <alignment horizontal="left" vertical="top" wrapText="1"/>
    </xf>
    <xf numFmtId="0" fontId="0" fillId="0" borderId="0" xfId="0" applyAlignment="1">
      <alignment wrapText="1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64" fontId="2" fillId="0" borderId="0" xfId="0" applyNumberFormat="1" applyFont="1"/>
    <xf numFmtId="0" fontId="14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0" fontId="15" fillId="0" borderId="10" xfId="0" applyFont="1" applyBorder="1" applyAlignment="1">
      <alignment horizontal="center" vertical="top" wrapText="1"/>
    </xf>
    <xf numFmtId="0" fontId="15" fillId="0" borderId="10" xfId="0" applyFont="1" applyBorder="1" applyAlignment="1">
      <alignment vertical="top" wrapText="1"/>
    </xf>
    <xf numFmtId="164" fontId="15" fillId="0" borderId="10" xfId="0" applyNumberFormat="1" applyFont="1" applyBorder="1" applyAlignment="1">
      <alignment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5" fillId="0" borderId="12" xfId="0" applyFont="1" applyBorder="1" applyAlignment="1">
      <alignment vertical="center" wrapText="1"/>
    </xf>
    <xf numFmtId="164" fontId="15" fillId="0" borderId="13" xfId="0" applyNumberFormat="1" applyFont="1" applyBorder="1" applyAlignment="1">
      <alignment vertical="center"/>
    </xf>
    <xf numFmtId="164" fontId="16" fillId="3" borderId="17" xfId="0" applyNumberFormat="1" applyFont="1" applyFill="1" applyBorder="1"/>
    <xf numFmtId="0" fontId="4" fillId="3" borderId="0" xfId="0" applyFont="1" applyFill="1" applyAlignment="1">
      <alignment horizontal="right" wrapText="1"/>
    </xf>
    <xf numFmtId="164" fontId="16" fillId="3" borderId="0" xfId="0" applyNumberFormat="1" applyFont="1" applyFill="1"/>
    <xf numFmtId="0" fontId="2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14" xfId="0" applyFont="1" applyFill="1" applyBorder="1" applyAlignment="1">
      <alignment horizontal="right" wrapText="1"/>
    </xf>
    <xf numFmtId="0" fontId="4" fillId="3" borderId="15" xfId="0" applyFont="1" applyFill="1" applyBorder="1" applyAlignment="1">
      <alignment horizontal="right" wrapText="1"/>
    </xf>
    <xf numFmtId="0" fontId="4" fillId="3" borderId="16" xfId="0" applyFont="1" applyFill="1" applyBorder="1" applyAlignment="1">
      <alignment horizontal="right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quotePrefix="1" applyFont="1" applyAlignment="1">
      <alignment horizontal="left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0"/>
  <sheetViews>
    <sheetView tabSelected="1" zoomScaleNormal="100" workbookViewId="0">
      <selection activeCell="A8" sqref="A8"/>
    </sheetView>
  </sheetViews>
  <sheetFormatPr baseColWidth="10" defaultColWidth="11.42578125" defaultRowHeight="14.25" x14ac:dyDescent="0.2"/>
  <cols>
    <col min="1" max="1" width="175.42578125" style="1" customWidth="1"/>
    <col min="2" max="16384" width="11.42578125" style="1"/>
  </cols>
  <sheetData>
    <row r="1" spans="1:1" ht="15" x14ac:dyDescent="0.2">
      <c r="A1" s="27" t="s">
        <v>39</v>
      </c>
    </row>
    <row r="3" spans="1:1" ht="15" x14ac:dyDescent="0.2">
      <c r="A3" s="34" t="s">
        <v>41</v>
      </c>
    </row>
    <row r="4" spans="1:1" ht="15" x14ac:dyDescent="0.2">
      <c r="A4" s="27" t="s">
        <v>38</v>
      </c>
    </row>
    <row r="6" spans="1:1" ht="18" x14ac:dyDescent="0.2">
      <c r="A6" s="28" t="s">
        <v>19</v>
      </c>
    </row>
    <row r="8" spans="1:1" x14ac:dyDescent="0.2">
      <c r="A8" s="2" t="s">
        <v>40</v>
      </c>
    </row>
    <row r="9" spans="1:1" x14ac:dyDescent="0.2">
      <c r="A9" s="29"/>
    </row>
    <row r="10" spans="1:1" x14ac:dyDescent="0.2">
      <c r="A10" s="29"/>
    </row>
    <row r="11" spans="1:1" ht="18" x14ac:dyDescent="0.2">
      <c r="A11" s="28" t="s">
        <v>20</v>
      </c>
    </row>
    <row r="12" spans="1:1" ht="57" x14ac:dyDescent="0.2">
      <c r="A12" s="29" t="s">
        <v>21</v>
      </c>
    </row>
    <row r="13" spans="1:1" ht="15.75" x14ac:dyDescent="0.25">
      <c r="A13" s="30"/>
    </row>
    <row r="14" spans="1:1" ht="15" x14ac:dyDescent="0.25">
      <c r="A14" s="31" t="s">
        <v>22</v>
      </c>
    </row>
    <row r="15" spans="1:1" x14ac:dyDescent="0.2">
      <c r="A15" s="29"/>
    </row>
    <row r="16" spans="1:1" x14ac:dyDescent="0.2">
      <c r="A16" s="29"/>
    </row>
    <row r="17" spans="1:1" x14ac:dyDescent="0.2">
      <c r="A17" s="29"/>
    </row>
    <row r="18" spans="1:1" x14ac:dyDescent="0.2">
      <c r="A18" s="29"/>
    </row>
    <row r="19" spans="1:1" x14ac:dyDescent="0.2">
      <c r="A19" s="29"/>
    </row>
    <row r="20" spans="1:1" x14ac:dyDescent="0.2">
      <c r="A20" s="29"/>
    </row>
    <row r="21" spans="1:1" x14ac:dyDescent="0.2">
      <c r="A21" s="29"/>
    </row>
    <row r="22" spans="1:1" x14ac:dyDescent="0.2">
      <c r="A22" s="29"/>
    </row>
    <row r="23" spans="1:1" x14ac:dyDescent="0.2">
      <c r="A23" s="29"/>
    </row>
    <row r="24" spans="1:1" x14ac:dyDescent="0.2">
      <c r="A24" s="29"/>
    </row>
    <row r="25" spans="1:1" x14ac:dyDescent="0.2">
      <c r="A25" s="29"/>
    </row>
    <row r="26" spans="1:1" x14ac:dyDescent="0.2">
      <c r="A26" s="29"/>
    </row>
    <row r="27" spans="1:1" ht="15" x14ac:dyDescent="0.2">
      <c r="A27" s="32"/>
    </row>
    <row r="28" spans="1:1" ht="15" x14ac:dyDescent="0.2">
      <c r="A28" s="32"/>
    </row>
    <row r="29" spans="1:1" ht="15" x14ac:dyDescent="0.2">
      <c r="A29" s="32"/>
    </row>
    <row r="30" spans="1:1" ht="15" x14ac:dyDescent="0.2">
      <c r="A30" s="32"/>
    </row>
    <row r="31" spans="1:1" ht="15" x14ac:dyDescent="0.2">
      <c r="A31" s="32"/>
    </row>
    <row r="32" spans="1:1" ht="15" x14ac:dyDescent="0.2">
      <c r="A32" s="32"/>
    </row>
    <row r="33" spans="1:1" ht="15" x14ac:dyDescent="0.2">
      <c r="A33" s="32"/>
    </row>
    <row r="34" spans="1:1" ht="15" x14ac:dyDescent="0.2">
      <c r="A34" s="32"/>
    </row>
    <row r="35" spans="1:1" ht="15" x14ac:dyDescent="0.2">
      <c r="A35" s="32"/>
    </row>
    <row r="36" spans="1:1" ht="15" x14ac:dyDescent="0.2">
      <c r="A36" s="32"/>
    </row>
    <row r="37" spans="1:1" ht="15" x14ac:dyDescent="0.2">
      <c r="A37" s="32"/>
    </row>
    <row r="38" spans="1:1" ht="15" x14ac:dyDescent="0.2">
      <c r="A38" s="32"/>
    </row>
    <row r="39" spans="1:1" ht="15" x14ac:dyDescent="0.2">
      <c r="A39" s="32"/>
    </row>
    <row r="40" spans="1:1" ht="15" x14ac:dyDescent="0.2">
      <c r="A40" s="32"/>
    </row>
    <row r="41" spans="1:1" ht="15" x14ac:dyDescent="0.2">
      <c r="A41" s="32"/>
    </row>
    <row r="42" spans="1:1" ht="15" x14ac:dyDescent="0.2">
      <c r="A42" s="32"/>
    </row>
    <row r="43" spans="1:1" ht="15" x14ac:dyDescent="0.2">
      <c r="A43" s="32"/>
    </row>
    <row r="44" spans="1:1" ht="15" x14ac:dyDescent="0.2">
      <c r="A44" s="32"/>
    </row>
    <row r="45" spans="1:1" ht="15" x14ac:dyDescent="0.2">
      <c r="A45" s="32"/>
    </row>
    <row r="46" spans="1:1" ht="15" x14ac:dyDescent="0.2">
      <c r="A46" s="32"/>
    </row>
    <row r="47" spans="1:1" ht="15" x14ac:dyDescent="0.2">
      <c r="A47" s="32"/>
    </row>
    <row r="48" spans="1:1" ht="15" x14ac:dyDescent="0.2">
      <c r="A48" s="32"/>
    </row>
    <row r="49" spans="1:1" ht="15" x14ac:dyDescent="0.2">
      <c r="A49" s="32"/>
    </row>
    <row r="50" spans="1:1" ht="15" x14ac:dyDescent="0.2">
      <c r="A50" s="32"/>
    </row>
    <row r="51" spans="1:1" ht="15" x14ac:dyDescent="0.2">
      <c r="A51" s="32"/>
    </row>
    <row r="52" spans="1:1" ht="15" x14ac:dyDescent="0.2">
      <c r="A52" s="32"/>
    </row>
    <row r="53" spans="1:1" ht="15" x14ac:dyDescent="0.2">
      <c r="A53" s="32"/>
    </row>
    <row r="54" spans="1:1" ht="15" x14ac:dyDescent="0.2">
      <c r="A54" s="32"/>
    </row>
    <row r="55" spans="1:1" ht="15" x14ac:dyDescent="0.2">
      <c r="A55" s="32"/>
    </row>
    <row r="56" spans="1:1" ht="15" x14ac:dyDescent="0.2">
      <c r="A56" s="32"/>
    </row>
    <row r="57" spans="1:1" ht="15" x14ac:dyDescent="0.2">
      <c r="A57" s="32"/>
    </row>
    <row r="58" spans="1:1" ht="15" x14ac:dyDescent="0.2">
      <c r="A58" s="32"/>
    </row>
    <row r="59" spans="1:1" ht="15" x14ac:dyDescent="0.2">
      <c r="A59" s="32"/>
    </row>
    <row r="60" spans="1:1" ht="15" x14ac:dyDescent="0.2">
      <c r="A60" s="32"/>
    </row>
    <row r="61" spans="1:1" ht="15" x14ac:dyDescent="0.2">
      <c r="A61" s="32"/>
    </row>
    <row r="62" spans="1:1" ht="15" x14ac:dyDescent="0.2">
      <c r="A62" s="32"/>
    </row>
    <row r="63" spans="1:1" ht="15" x14ac:dyDescent="0.2">
      <c r="A63" s="32"/>
    </row>
    <row r="64" spans="1:1" ht="15" x14ac:dyDescent="0.2">
      <c r="A64" s="32"/>
    </row>
    <row r="65" spans="1:1" ht="15" x14ac:dyDescent="0.2">
      <c r="A65" s="32"/>
    </row>
    <row r="66" spans="1:1" ht="15" x14ac:dyDescent="0.2">
      <c r="A66" s="32"/>
    </row>
    <row r="67" spans="1:1" ht="15" x14ac:dyDescent="0.2">
      <c r="A67" s="32"/>
    </row>
    <row r="68" spans="1:1" ht="15" x14ac:dyDescent="0.2">
      <c r="A68" s="32"/>
    </row>
    <row r="69" spans="1:1" ht="15" x14ac:dyDescent="0.2">
      <c r="A69" s="32"/>
    </row>
    <row r="70" spans="1:1" ht="15" x14ac:dyDescent="0.2">
      <c r="A70" s="32"/>
    </row>
    <row r="71" spans="1:1" ht="15" x14ac:dyDescent="0.2">
      <c r="A71" s="32"/>
    </row>
    <row r="72" spans="1:1" ht="15" x14ac:dyDescent="0.2">
      <c r="A72" s="32"/>
    </row>
    <row r="73" spans="1:1" ht="15" x14ac:dyDescent="0.2">
      <c r="A73" s="32"/>
    </row>
    <row r="74" spans="1:1" ht="15" x14ac:dyDescent="0.2">
      <c r="A74" s="32"/>
    </row>
    <row r="75" spans="1:1" ht="15" x14ac:dyDescent="0.2">
      <c r="A75" s="32"/>
    </row>
    <row r="76" spans="1:1" ht="15" x14ac:dyDescent="0.2">
      <c r="A76" s="32"/>
    </row>
    <row r="77" spans="1:1" ht="15" x14ac:dyDescent="0.2">
      <c r="A77" s="32"/>
    </row>
    <row r="78" spans="1:1" ht="15" x14ac:dyDescent="0.2">
      <c r="A78" s="32"/>
    </row>
    <row r="79" spans="1:1" ht="15" x14ac:dyDescent="0.2">
      <c r="A79" s="32"/>
    </row>
    <row r="80" spans="1:1" ht="15" x14ac:dyDescent="0.2">
      <c r="A80" s="32"/>
    </row>
    <row r="81" spans="1:1" ht="15" x14ac:dyDescent="0.2">
      <c r="A81" s="32"/>
    </row>
    <row r="82" spans="1:1" ht="15" x14ac:dyDescent="0.2">
      <c r="A82" s="32"/>
    </row>
    <row r="83" spans="1:1" ht="15" x14ac:dyDescent="0.2">
      <c r="A83" s="32"/>
    </row>
    <row r="84" spans="1:1" ht="15" x14ac:dyDescent="0.2">
      <c r="A84" s="32"/>
    </row>
    <row r="85" spans="1:1" ht="15" x14ac:dyDescent="0.2">
      <c r="A85" s="32"/>
    </row>
    <row r="86" spans="1:1" ht="15" x14ac:dyDescent="0.2">
      <c r="A86" s="32"/>
    </row>
    <row r="87" spans="1:1" ht="15" x14ac:dyDescent="0.2">
      <c r="A87" s="32"/>
    </row>
    <row r="88" spans="1:1" ht="15" x14ac:dyDescent="0.2">
      <c r="A88" s="32"/>
    </row>
    <row r="89" spans="1:1" ht="15" x14ac:dyDescent="0.2">
      <c r="A89" s="32"/>
    </row>
    <row r="90" spans="1:1" ht="15" x14ac:dyDescent="0.2">
      <c r="A90" s="32"/>
    </row>
    <row r="91" spans="1:1" ht="15" x14ac:dyDescent="0.2">
      <c r="A91" s="32"/>
    </row>
    <row r="92" spans="1:1" ht="15" x14ac:dyDescent="0.2">
      <c r="A92" s="32"/>
    </row>
    <row r="93" spans="1:1" ht="15" x14ac:dyDescent="0.2">
      <c r="A93" s="32"/>
    </row>
    <row r="94" spans="1:1" ht="15" x14ac:dyDescent="0.2">
      <c r="A94" s="32"/>
    </row>
    <row r="95" spans="1:1" ht="15" x14ac:dyDescent="0.2">
      <c r="A95" s="32"/>
    </row>
    <row r="96" spans="1:1" ht="15" x14ac:dyDescent="0.2">
      <c r="A96" s="32"/>
    </row>
    <row r="97" spans="1:1" ht="15" x14ac:dyDescent="0.2">
      <c r="A97" s="32"/>
    </row>
    <row r="98" spans="1:1" ht="15" x14ac:dyDescent="0.2">
      <c r="A98" s="32"/>
    </row>
    <row r="99" spans="1:1" ht="15" x14ac:dyDescent="0.2">
      <c r="A99" s="32"/>
    </row>
    <row r="100" spans="1:1" ht="15" x14ac:dyDescent="0.2">
      <c r="A100" s="32"/>
    </row>
    <row r="101" spans="1:1" ht="15" x14ac:dyDescent="0.2">
      <c r="A101" s="32"/>
    </row>
    <row r="102" spans="1:1" ht="15" x14ac:dyDescent="0.2">
      <c r="A102" s="32"/>
    </row>
    <row r="103" spans="1:1" ht="15" x14ac:dyDescent="0.2">
      <c r="A103" s="32"/>
    </row>
    <row r="104" spans="1:1" ht="15" x14ac:dyDescent="0.2">
      <c r="A104" s="32"/>
    </row>
    <row r="105" spans="1:1" ht="15" x14ac:dyDescent="0.2">
      <c r="A105" s="32"/>
    </row>
    <row r="106" spans="1:1" ht="15" x14ac:dyDescent="0.2">
      <c r="A106" s="32"/>
    </row>
    <row r="107" spans="1:1" ht="15" x14ac:dyDescent="0.2">
      <c r="A107" s="32"/>
    </row>
    <row r="108" spans="1:1" ht="15" x14ac:dyDescent="0.2">
      <c r="A108" s="32"/>
    </row>
    <row r="109" spans="1:1" ht="15" x14ac:dyDescent="0.2">
      <c r="A109" s="32"/>
    </row>
    <row r="110" spans="1:1" ht="15" x14ac:dyDescent="0.2">
      <c r="A110" s="32"/>
    </row>
    <row r="111" spans="1:1" ht="15" x14ac:dyDescent="0.2">
      <c r="A111" s="32"/>
    </row>
    <row r="112" spans="1:1" ht="15" x14ac:dyDescent="0.2">
      <c r="A112" s="32"/>
    </row>
    <row r="113" spans="1:1" ht="15" x14ac:dyDescent="0.2">
      <c r="A113" s="32"/>
    </row>
    <row r="114" spans="1:1" ht="15" x14ac:dyDescent="0.2">
      <c r="A114" s="32"/>
    </row>
    <row r="115" spans="1:1" ht="15" x14ac:dyDescent="0.2">
      <c r="A115" s="32"/>
    </row>
    <row r="116" spans="1:1" ht="15" x14ac:dyDescent="0.2">
      <c r="A116" s="32"/>
    </row>
    <row r="117" spans="1:1" ht="15" x14ac:dyDescent="0.2">
      <c r="A117" s="32"/>
    </row>
    <row r="118" spans="1:1" ht="15" x14ac:dyDescent="0.2">
      <c r="A118" s="32"/>
    </row>
    <row r="119" spans="1:1" ht="15" x14ac:dyDescent="0.2">
      <c r="A119" s="32"/>
    </row>
    <row r="120" spans="1:1" ht="15" x14ac:dyDescent="0.2">
      <c r="A120" s="32"/>
    </row>
    <row r="121" spans="1:1" ht="15" x14ac:dyDescent="0.2">
      <c r="A121" s="32"/>
    </row>
    <row r="122" spans="1:1" ht="15" x14ac:dyDescent="0.2">
      <c r="A122" s="32"/>
    </row>
    <row r="123" spans="1:1" ht="15" x14ac:dyDescent="0.2">
      <c r="A123" s="32"/>
    </row>
    <row r="124" spans="1:1" ht="15" x14ac:dyDescent="0.2">
      <c r="A124" s="32"/>
    </row>
    <row r="125" spans="1:1" ht="15" x14ac:dyDescent="0.2">
      <c r="A125" s="32"/>
    </row>
    <row r="126" spans="1:1" ht="15" x14ac:dyDescent="0.2">
      <c r="A126" s="32"/>
    </row>
    <row r="127" spans="1:1" ht="15" x14ac:dyDescent="0.2">
      <c r="A127" s="32"/>
    </row>
    <row r="128" spans="1:1" ht="15" x14ac:dyDescent="0.2">
      <c r="A128" s="32"/>
    </row>
    <row r="129" spans="1:1" ht="15" x14ac:dyDescent="0.2">
      <c r="A129" s="32"/>
    </row>
    <row r="130" spans="1:1" ht="15" x14ac:dyDescent="0.2">
      <c r="A130" s="32"/>
    </row>
    <row r="131" spans="1:1" ht="15" x14ac:dyDescent="0.2">
      <c r="A131" s="32"/>
    </row>
    <row r="132" spans="1:1" ht="15" x14ac:dyDescent="0.2">
      <c r="A132" s="32"/>
    </row>
    <row r="133" spans="1:1" ht="15" x14ac:dyDescent="0.2">
      <c r="A133" s="32"/>
    </row>
    <row r="134" spans="1:1" ht="15" x14ac:dyDescent="0.2">
      <c r="A134" s="32"/>
    </row>
    <row r="135" spans="1:1" ht="15" x14ac:dyDescent="0.2">
      <c r="A135" s="32"/>
    </row>
    <row r="136" spans="1:1" ht="15" x14ac:dyDescent="0.2">
      <c r="A136" s="32"/>
    </row>
    <row r="137" spans="1:1" ht="15" x14ac:dyDescent="0.2">
      <c r="A137" s="32"/>
    </row>
    <row r="138" spans="1:1" ht="15" x14ac:dyDescent="0.2">
      <c r="A138" s="32"/>
    </row>
    <row r="139" spans="1:1" ht="15" x14ac:dyDescent="0.2">
      <c r="A139" s="32"/>
    </row>
    <row r="140" spans="1:1" ht="15" x14ac:dyDescent="0.2">
      <c r="A140" s="32"/>
    </row>
    <row r="141" spans="1:1" ht="15" x14ac:dyDescent="0.2">
      <c r="A141" s="32"/>
    </row>
    <row r="142" spans="1:1" ht="15" x14ac:dyDescent="0.2">
      <c r="A142" s="32"/>
    </row>
    <row r="143" spans="1:1" ht="15" x14ac:dyDescent="0.2">
      <c r="A143" s="32"/>
    </row>
    <row r="144" spans="1:1" ht="15" x14ac:dyDescent="0.2">
      <c r="A144" s="32"/>
    </row>
    <row r="145" spans="1:1" ht="15" x14ac:dyDescent="0.2">
      <c r="A145" s="32"/>
    </row>
    <row r="146" spans="1:1" ht="15" x14ac:dyDescent="0.2">
      <c r="A146" s="32"/>
    </row>
    <row r="147" spans="1:1" ht="15" x14ac:dyDescent="0.2">
      <c r="A147" s="32"/>
    </row>
    <row r="148" spans="1:1" ht="15" x14ac:dyDescent="0.2">
      <c r="A148" s="32"/>
    </row>
    <row r="149" spans="1:1" ht="15" x14ac:dyDescent="0.2">
      <c r="A149" s="32"/>
    </row>
    <row r="150" spans="1:1" ht="15" x14ac:dyDescent="0.2">
      <c r="A150" s="32"/>
    </row>
    <row r="151" spans="1:1" ht="15" x14ac:dyDescent="0.2">
      <c r="A151" s="32"/>
    </row>
    <row r="152" spans="1:1" ht="15" x14ac:dyDescent="0.2">
      <c r="A152" s="32"/>
    </row>
    <row r="153" spans="1:1" ht="15" x14ac:dyDescent="0.2">
      <c r="A153" s="32"/>
    </row>
    <row r="154" spans="1:1" ht="15" x14ac:dyDescent="0.2">
      <c r="A154" s="32"/>
    </row>
    <row r="155" spans="1:1" ht="15" x14ac:dyDescent="0.2">
      <c r="A155" s="32"/>
    </row>
    <row r="156" spans="1:1" ht="15" x14ac:dyDescent="0.2">
      <c r="A156" s="32"/>
    </row>
    <row r="157" spans="1:1" ht="15" x14ac:dyDescent="0.2">
      <c r="A157" s="32"/>
    </row>
    <row r="158" spans="1:1" ht="15" x14ac:dyDescent="0.2">
      <c r="A158" s="32"/>
    </row>
    <row r="159" spans="1:1" ht="15" x14ac:dyDescent="0.2">
      <c r="A159" s="32"/>
    </row>
    <row r="160" spans="1:1" ht="15" x14ac:dyDescent="0.2">
      <c r="A160" s="32"/>
    </row>
  </sheetData>
  <sheetProtection algorithmName="SHA-512" hashValue="Y5fZZcArT4uP8HqGlJu6VImevgr28YKztn1KINxr95MAq98XTePewcMdl8eAmRUfSjXi75oP7qT5Pt+SDF3Ipg==" saltValue="2f+SwuiS7rntxSjDqhUOa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4"/>
  <sheetViews>
    <sheetView zoomScale="115" zoomScaleNormal="115" workbookViewId="0">
      <selection activeCell="E9" sqref="E9"/>
    </sheetView>
  </sheetViews>
  <sheetFormatPr baseColWidth="10" defaultRowHeight="15" x14ac:dyDescent="0.25"/>
  <cols>
    <col min="1" max="1" width="5.28515625" customWidth="1"/>
    <col min="2" max="2" width="11" style="35" customWidth="1"/>
    <col min="3" max="3" width="13.5703125" customWidth="1"/>
    <col min="4" max="4" width="76.85546875" customWidth="1"/>
    <col min="5" max="5" width="15.7109375" bestFit="1" customWidth="1"/>
    <col min="6" max="6" width="16.42578125" style="5" customWidth="1"/>
    <col min="7" max="7" width="32" style="5" customWidth="1"/>
  </cols>
  <sheetData>
    <row r="1" spans="1:7" x14ac:dyDescent="0.25">
      <c r="A1" s="3" t="str">
        <f>Leistungsbeschreibung!A1</f>
        <v>Ausschreibung der Stadt Emsdetten vom 08.06.2026</v>
      </c>
      <c r="B1" s="3"/>
      <c r="C1" s="3"/>
      <c r="D1" s="3"/>
      <c r="E1" s="3"/>
      <c r="F1" s="3"/>
      <c r="G1"/>
    </row>
    <row r="2" spans="1:7" x14ac:dyDescent="0.25">
      <c r="A2" s="3"/>
    </row>
    <row r="3" spans="1:7" x14ac:dyDescent="0.25">
      <c r="A3" s="3" t="str">
        <f>Leistungsbeschreibung!A3</f>
        <v>Vergabenummer: 20-061-012</v>
      </c>
      <c r="B3" s="4"/>
      <c r="C3" s="4"/>
      <c r="D3" s="4"/>
      <c r="E3" s="4"/>
      <c r="F3" s="4"/>
      <c r="G3"/>
    </row>
    <row r="4" spans="1:7" x14ac:dyDescent="0.25">
      <c r="A4" s="3" t="str">
        <f>Leistungsbeschreibung!A4</f>
        <v>Titel der Vergabe: Integriertes Quartierskonzept gem. KfW 432</v>
      </c>
      <c r="B4" s="3"/>
      <c r="C4" s="3"/>
      <c r="D4" s="36"/>
      <c r="E4" s="3"/>
      <c r="F4" s="3"/>
      <c r="G4"/>
    </row>
    <row r="5" spans="1:7" x14ac:dyDescent="0.25">
      <c r="A5" s="3"/>
      <c r="B5" s="37"/>
      <c r="C5" s="3"/>
      <c r="D5" s="3"/>
      <c r="E5" s="3"/>
      <c r="F5" s="3"/>
      <c r="G5" s="3"/>
    </row>
    <row r="6" spans="1:7" x14ac:dyDescent="0.25">
      <c r="A6" s="54" t="s">
        <v>23</v>
      </c>
      <c r="B6" s="54"/>
      <c r="C6" s="54"/>
      <c r="D6" s="54"/>
      <c r="E6" s="54"/>
      <c r="F6" s="54"/>
      <c r="G6"/>
    </row>
    <row r="7" spans="1:7" ht="15.75" thickBot="1" x14ac:dyDescent="0.3">
      <c r="A7" s="17"/>
      <c r="B7" s="1"/>
      <c r="C7" s="1"/>
      <c r="D7" s="1"/>
      <c r="E7" s="1"/>
      <c r="F7" s="38"/>
      <c r="G7"/>
    </row>
    <row r="8" spans="1:7" x14ac:dyDescent="0.25">
      <c r="A8" s="39" t="s">
        <v>24</v>
      </c>
      <c r="B8" s="39" t="s">
        <v>0</v>
      </c>
      <c r="C8" s="40" t="s">
        <v>1</v>
      </c>
      <c r="D8" s="40" t="s">
        <v>19</v>
      </c>
      <c r="E8" s="40" t="s">
        <v>25</v>
      </c>
      <c r="F8" s="41" t="s">
        <v>26</v>
      </c>
      <c r="G8"/>
    </row>
    <row r="9" spans="1:7" ht="71.25" x14ac:dyDescent="0.25">
      <c r="A9" s="42">
        <v>1</v>
      </c>
      <c r="B9" s="42">
        <v>1</v>
      </c>
      <c r="C9" s="43" t="s">
        <v>31</v>
      </c>
      <c r="D9" s="43" t="s">
        <v>30</v>
      </c>
      <c r="E9" s="33"/>
      <c r="F9" s="44" t="str">
        <f>IF(E9="","",E9*B9)</f>
        <v/>
      </c>
      <c r="G9"/>
    </row>
    <row r="10" spans="1:7" ht="28.5" x14ac:dyDescent="0.25">
      <c r="A10" s="42">
        <v>2</v>
      </c>
      <c r="B10" s="42">
        <v>1</v>
      </c>
      <c r="C10" s="43" t="s">
        <v>31</v>
      </c>
      <c r="D10" s="43" t="s">
        <v>35</v>
      </c>
      <c r="E10" s="33"/>
      <c r="F10" s="44" t="str">
        <f t="shared" ref="F10:F12" si="0">IF(E10="","",E10*B10)</f>
        <v/>
      </c>
      <c r="G10"/>
    </row>
    <row r="11" spans="1:7" ht="42.75" x14ac:dyDescent="0.25">
      <c r="A11" s="42">
        <v>3</v>
      </c>
      <c r="B11" s="42">
        <v>1</v>
      </c>
      <c r="C11" s="43" t="s">
        <v>27</v>
      </c>
      <c r="D11" s="43" t="s">
        <v>36</v>
      </c>
      <c r="E11" s="33"/>
      <c r="F11" s="44" t="str">
        <f t="shared" si="0"/>
        <v/>
      </c>
      <c r="G11"/>
    </row>
    <row r="12" spans="1:7" ht="42.75" x14ac:dyDescent="0.25">
      <c r="A12" s="42">
        <v>4</v>
      </c>
      <c r="B12" s="42">
        <v>3</v>
      </c>
      <c r="C12" s="43" t="s">
        <v>28</v>
      </c>
      <c r="D12" s="43" t="s">
        <v>37</v>
      </c>
      <c r="E12" s="33"/>
      <c r="F12" s="44" t="str">
        <f t="shared" si="0"/>
        <v/>
      </c>
      <c r="G12"/>
    </row>
    <row r="13" spans="1:7" ht="15.75" thickBot="1" x14ac:dyDescent="0.3">
      <c r="A13" s="45"/>
      <c r="B13" s="46"/>
      <c r="C13" s="47"/>
      <c r="D13" s="48"/>
      <c r="E13" s="48"/>
      <c r="F13" s="49"/>
      <c r="G13"/>
    </row>
    <row r="14" spans="1:7" ht="15.75" thickBot="1" x14ac:dyDescent="0.3">
      <c r="A14" s="55" t="s">
        <v>2</v>
      </c>
      <c r="B14" s="56"/>
      <c r="C14" s="56"/>
      <c r="D14" s="57"/>
      <c r="E14" s="50"/>
      <c r="F14" s="50">
        <f>SUM(F8:F13)</f>
        <v>0</v>
      </c>
      <c r="G14"/>
    </row>
    <row r="15" spans="1:7" x14ac:dyDescent="0.25">
      <c r="A15" s="51"/>
      <c r="B15" s="51"/>
      <c r="C15" s="51"/>
      <c r="D15" s="51"/>
      <c r="E15" s="51"/>
      <c r="F15" s="52"/>
      <c r="G15"/>
    </row>
    <row r="16" spans="1:7" ht="30" customHeight="1" x14ac:dyDescent="0.25">
      <c r="A16" s="60" t="s">
        <v>32</v>
      </c>
      <c r="B16" s="60"/>
      <c r="C16" s="60"/>
      <c r="D16" s="60"/>
      <c r="E16" s="60"/>
      <c r="F16" s="60"/>
      <c r="G16"/>
    </row>
    <row r="17" spans="1:7" x14ac:dyDescent="0.25">
      <c r="A17" s="58" t="s">
        <v>33</v>
      </c>
      <c r="B17" s="58"/>
      <c r="C17" s="58"/>
      <c r="D17" s="58"/>
      <c r="E17" s="58"/>
      <c r="F17" s="58"/>
      <c r="G17"/>
    </row>
    <row r="18" spans="1:7" x14ac:dyDescent="0.25">
      <c r="A18" s="58"/>
      <c r="B18" s="58"/>
      <c r="C18" s="58"/>
      <c r="D18" s="58"/>
      <c r="E18" s="58"/>
      <c r="F18" s="58"/>
      <c r="G18"/>
    </row>
    <row r="19" spans="1:7" x14ac:dyDescent="0.25">
      <c r="A19" s="58" t="s">
        <v>34</v>
      </c>
      <c r="B19" s="58"/>
      <c r="C19" s="58"/>
      <c r="D19" s="58"/>
      <c r="E19" s="58"/>
      <c r="F19" s="58"/>
      <c r="G19"/>
    </row>
    <row r="20" spans="1:7" x14ac:dyDescent="0.25">
      <c r="A20" s="58"/>
      <c r="B20" s="58"/>
      <c r="C20" s="58"/>
      <c r="D20" s="58"/>
      <c r="E20" s="58"/>
      <c r="F20" s="58"/>
      <c r="G20"/>
    </row>
    <row r="21" spans="1:7" x14ac:dyDescent="0.25">
      <c r="A21" s="53"/>
      <c r="B21" s="53"/>
      <c r="C21" s="53"/>
      <c r="D21" s="53"/>
      <c r="E21" s="53"/>
      <c r="F21" s="53"/>
      <c r="G21"/>
    </row>
    <row r="22" spans="1:7" x14ac:dyDescent="0.25">
      <c r="A22" s="59" t="s">
        <v>29</v>
      </c>
      <c r="B22" s="59"/>
      <c r="C22" s="59"/>
      <c r="D22" s="59"/>
      <c r="E22" s="59"/>
      <c r="F22" s="59"/>
      <c r="G22"/>
    </row>
    <row r="23" spans="1:7" x14ac:dyDescent="0.25">
      <c r="A23" s="59"/>
      <c r="B23" s="59"/>
      <c r="C23" s="59"/>
      <c r="D23" s="59"/>
      <c r="E23" s="59"/>
      <c r="F23" s="59"/>
      <c r="G23"/>
    </row>
    <row r="24" spans="1:7" x14ac:dyDescent="0.25">
      <c r="B24"/>
      <c r="F24"/>
      <c r="G24"/>
    </row>
  </sheetData>
  <sheetProtection algorithmName="SHA-512" hashValue="gZ5HIFPOdASnQ9C3WLhcwMx2aEEr23teiQIGCGGqBBHVOUOukZ9SfScv2YTxNETCxGD/9Em+zJt/pnBHfrvHwA==" saltValue="ZPHfJMcmJkOWGQNOX/V25Q==" spinCount="100000" sheet="1" objects="1" scenarios="1"/>
  <mergeCells count="6">
    <mergeCell ref="A6:F6"/>
    <mergeCell ref="A14:D14"/>
    <mergeCell ref="A17:F18"/>
    <mergeCell ref="A19:F20"/>
    <mergeCell ref="A22:F23"/>
    <mergeCell ref="A16:F16"/>
  </mergeCells>
  <pageMargins left="0.70866141732283472" right="0.70866141732283472" top="0.78740157480314965" bottom="0.78740157480314965" header="0.31496062992125984" footer="0.31496062992125984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4"/>
  <sheetViews>
    <sheetView workbookViewId="0">
      <selection activeCell="E16" sqref="E16"/>
    </sheetView>
  </sheetViews>
  <sheetFormatPr baseColWidth="10" defaultColWidth="11.42578125" defaultRowHeight="14.25" x14ac:dyDescent="0.2"/>
  <cols>
    <col min="1" max="1" width="3" style="1" customWidth="1"/>
    <col min="2" max="2" width="4.85546875" style="1" customWidth="1"/>
    <col min="3" max="3" width="5.7109375" style="1" customWidth="1"/>
    <col min="4" max="5" width="11.42578125" style="1"/>
    <col min="6" max="6" width="32.5703125" style="1" customWidth="1"/>
    <col min="7" max="7" width="24.85546875" style="6" customWidth="1"/>
    <col min="8" max="8" width="4.7109375" style="1" customWidth="1"/>
    <col min="9" max="16384" width="11.42578125" style="1"/>
  </cols>
  <sheetData>
    <row r="1" spans="1:9" customFormat="1" ht="15" x14ac:dyDescent="0.25">
      <c r="A1" s="3" t="str">
        <f>Leistungsverzeichnis!A1</f>
        <v>Ausschreibung der Stadt Emsdetten vom 08.06.2026</v>
      </c>
      <c r="B1" s="3"/>
      <c r="C1" s="3"/>
      <c r="D1" s="3"/>
      <c r="E1" s="3"/>
      <c r="F1" s="3"/>
    </row>
    <row r="2" spans="1:9" customFormat="1" ht="15" x14ac:dyDescent="0.25">
      <c r="A2" s="4"/>
      <c r="B2" s="4"/>
      <c r="C2" s="4"/>
      <c r="D2" s="4"/>
      <c r="E2" s="4"/>
      <c r="F2" s="4"/>
    </row>
    <row r="3" spans="1:9" customFormat="1" ht="15" x14ac:dyDescent="0.25">
      <c r="A3" s="3" t="str">
        <f>Leistungsverzeichnis!A3</f>
        <v>Vergabenummer: 20-061-012</v>
      </c>
      <c r="B3" s="4"/>
      <c r="C3" s="4"/>
      <c r="D3" s="4"/>
      <c r="E3" s="4"/>
      <c r="F3" s="4"/>
    </row>
    <row r="4" spans="1:9" customFormat="1" ht="15" x14ac:dyDescent="0.25">
      <c r="A4" s="3" t="str">
        <f>Leistungsverzeichnis!A4</f>
        <v>Titel der Vergabe: Integriertes Quartierskonzept gem. KfW 432</v>
      </c>
      <c r="B4" s="3"/>
      <c r="C4" s="3"/>
      <c r="D4" s="3"/>
      <c r="E4" s="3"/>
      <c r="F4" s="3"/>
    </row>
    <row r="6" spans="1:9" ht="15.75" thickBot="1" x14ac:dyDescent="0.3">
      <c r="A6" s="7"/>
      <c r="B6"/>
      <c r="C6"/>
      <c r="D6"/>
      <c r="E6" s="5"/>
      <c r="F6" s="5"/>
      <c r="G6"/>
      <c r="H6"/>
      <c r="I6"/>
    </row>
    <row r="7" spans="1:9" ht="15" thickTop="1" x14ac:dyDescent="0.2">
      <c r="A7" s="8"/>
      <c r="B7" s="9"/>
      <c r="C7" s="9"/>
      <c r="D7" s="9"/>
      <c r="E7" s="9"/>
      <c r="F7" s="9"/>
      <c r="G7" s="10"/>
      <c r="H7" s="11"/>
    </row>
    <row r="8" spans="1:9" ht="20.25" x14ac:dyDescent="0.3">
      <c r="A8" s="12"/>
      <c r="B8" s="13" t="s">
        <v>3</v>
      </c>
      <c r="C8" s="14"/>
      <c r="D8" s="14"/>
      <c r="E8" s="14"/>
      <c r="F8" s="14"/>
      <c r="G8" s="15"/>
      <c r="H8" s="16"/>
    </row>
    <row r="9" spans="1:9" x14ac:dyDescent="0.2">
      <c r="A9" s="12"/>
      <c r="H9" s="16"/>
    </row>
    <row r="10" spans="1:9" x14ac:dyDescent="0.2">
      <c r="A10" s="12"/>
      <c r="B10" s="17" t="s">
        <v>4</v>
      </c>
      <c r="H10" s="16"/>
    </row>
    <row r="11" spans="1:9" x14ac:dyDescent="0.2">
      <c r="A11" s="12"/>
      <c r="B11" s="17" t="s">
        <v>5</v>
      </c>
      <c r="H11" s="16"/>
    </row>
    <row r="12" spans="1:9" x14ac:dyDescent="0.2">
      <c r="A12" s="12"/>
      <c r="B12" s="17" t="s">
        <v>6</v>
      </c>
      <c r="H12" s="16"/>
    </row>
    <row r="13" spans="1:9" x14ac:dyDescent="0.2">
      <c r="A13" s="12"/>
      <c r="H13" s="16"/>
    </row>
    <row r="14" spans="1:9" x14ac:dyDescent="0.2">
      <c r="A14" s="12"/>
      <c r="B14" s="1" t="s">
        <v>7</v>
      </c>
      <c r="G14" s="18">
        <f>Leistungsverzeichnis!F14</f>
        <v>0</v>
      </c>
      <c r="H14" s="16"/>
    </row>
    <row r="15" spans="1:9" x14ac:dyDescent="0.2">
      <c r="A15" s="12"/>
      <c r="G15" s="18"/>
      <c r="H15" s="16"/>
    </row>
    <row r="16" spans="1:9" x14ac:dyDescent="0.2">
      <c r="A16" s="12"/>
      <c r="B16" s="1" t="s">
        <v>8</v>
      </c>
      <c r="E16" s="19"/>
      <c r="G16" s="18">
        <f>G14*E16*-1</f>
        <v>0</v>
      </c>
      <c r="H16" s="16"/>
    </row>
    <row r="17" spans="1:8" x14ac:dyDescent="0.2">
      <c r="A17" s="12"/>
      <c r="G17" s="18"/>
      <c r="H17" s="16"/>
    </row>
    <row r="18" spans="1:8" x14ac:dyDescent="0.2">
      <c r="A18" s="12"/>
      <c r="B18" s="1" t="s">
        <v>9</v>
      </c>
      <c r="G18" s="18">
        <f>SUM(G14:G17)</f>
        <v>0</v>
      </c>
      <c r="H18" s="16"/>
    </row>
    <row r="19" spans="1:8" x14ac:dyDescent="0.2">
      <c r="A19" s="12"/>
      <c r="G19" s="18"/>
      <c r="H19" s="16"/>
    </row>
    <row r="20" spans="1:8" x14ac:dyDescent="0.2">
      <c r="A20" s="12"/>
      <c r="B20" s="1" t="s">
        <v>10</v>
      </c>
      <c r="E20" s="19">
        <v>0.19</v>
      </c>
      <c r="G20" s="18">
        <f>G18*E20</f>
        <v>0</v>
      </c>
      <c r="H20" s="16"/>
    </row>
    <row r="21" spans="1:8" x14ac:dyDescent="0.2">
      <c r="A21" s="12"/>
      <c r="G21" s="18"/>
      <c r="H21" s="16"/>
    </row>
    <row r="22" spans="1:8" x14ac:dyDescent="0.2">
      <c r="A22" s="12"/>
      <c r="B22" s="1" t="s">
        <v>9</v>
      </c>
      <c r="G22" s="18">
        <f>SUM(G18:G21)</f>
        <v>0</v>
      </c>
      <c r="H22" s="16"/>
    </row>
    <row r="23" spans="1:8" x14ac:dyDescent="0.2">
      <c r="A23" s="12"/>
      <c r="G23" s="18"/>
      <c r="H23" s="16"/>
    </row>
    <row r="24" spans="1:8" x14ac:dyDescent="0.2">
      <c r="A24" s="12"/>
      <c r="B24" s="1" t="s">
        <v>11</v>
      </c>
      <c r="E24" s="19"/>
      <c r="G24" s="18">
        <f>ROUND(G22*E24,2)*-1</f>
        <v>0</v>
      </c>
      <c r="H24" s="16"/>
    </row>
    <row r="25" spans="1:8" x14ac:dyDescent="0.2">
      <c r="A25" s="12"/>
      <c r="B25" s="1" t="s">
        <v>12</v>
      </c>
      <c r="G25" s="18"/>
      <c r="H25" s="16"/>
    </row>
    <row r="26" spans="1:8" x14ac:dyDescent="0.2">
      <c r="A26" s="12"/>
      <c r="C26" s="20"/>
      <c r="D26" s="1" t="s">
        <v>13</v>
      </c>
      <c r="G26" s="18"/>
      <c r="H26" s="16"/>
    </row>
    <row r="27" spans="1:8" x14ac:dyDescent="0.2">
      <c r="A27" s="12"/>
      <c r="C27" s="1" t="s">
        <v>14</v>
      </c>
      <c r="G27" s="18"/>
      <c r="H27" s="16"/>
    </row>
    <row r="28" spans="1:8" x14ac:dyDescent="0.2">
      <c r="A28" s="12"/>
      <c r="C28" s="1" t="s">
        <v>15</v>
      </c>
      <c r="G28" s="18"/>
      <c r="H28" s="16"/>
    </row>
    <row r="29" spans="1:8" x14ac:dyDescent="0.2">
      <c r="A29" s="12"/>
      <c r="C29" s="1" t="s">
        <v>16</v>
      </c>
      <c r="G29" s="18"/>
      <c r="H29" s="16"/>
    </row>
    <row r="30" spans="1:8" x14ac:dyDescent="0.2">
      <c r="A30" s="12"/>
      <c r="C30" s="1" t="s">
        <v>17</v>
      </c>
      <c r="G30" s="18"/>
      <c r="H30" s="16"/>
    </row>
    <row r="31" spans="1:8" x14ac:dyDescent="0.2">
      <c r="A31" s="12"/>
      <c r="G31" s="18"/>
      <c r="H31" s="16"/>
    </row>
    <row r="32" spans="1:8" ht="18" x14ac:dyDescent="0.25">
      <c r="A32" s="12"/>
      <c r="B32" s="21" t="s">
        <v>18</v>
      </c>
      <c r="C32" s="21"/>
      <c r="D32" s="21"/>
      <c r="E32" s="21"/>
      <c r="F32" s="21"/>
      <c r="G32" s="22">
        <f>SUM(G22:G30)</f>
        <v>0</v>
      </c>
      <c r="H32" s="16"/>
    </row>
    <row r="33" spans="1:8" ht="15" thickBot="1" x14ac:dyDescent="0.25">
      <c r="A33" s="23"/>
      <c r="B33" s="24"/>
      <c r="C33" s="24"/>
      <c r="D33" s="24"/>
      <c r="E33" s="24"/>
      <c r="F33" s="24"/>
      <c r="G33" s="25"/>
      <c r="H33" s="26"/>
    </row>
    <row r="34" spans="1:8" ht="15" thickTop="1" x14ac:dyDescent="0.2">
      <c r="G34" s="18"/>
    </row>
  </sheetData>
  <sheetProtection algorithmName="SHA-512" hashValue="YFczHNzXKcsCMh+KZZ1iIbmINzTBK3QpN0OlFRsxsfo4DXLLWOdCP1Pg5vxq5OCirgTxig0+9UrAXpYBQ6jHxQ==" saltValue="S02oSmRKRUCgufEsH7AD9Q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Leistungsbeschreibung</vt:lpstr>
      <vt:lpstr>Leistungsverzeichnis</vt:lpstr>
      <vt:lpstr>Zusammenfassung</vt:lpstr>
      <vt:lpstr>Leistungsbeschreibung!_Toc91668135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Windows-Benutzer</dc:creator>
  <cp:lastModifiedBy>Hüser, Tamara (Stadt Emsdetten)</cp:lastModifiedBy>
  <cp:lastPrinted>2026-06-08T07:08:36Z</cp:lastPrinted>
  <dcterms:created xsi:type="dcterms:W3CDTF">2022-07-21T06:46:33Z</dcterms:created>
  <dcterms:modified xsi:type="dcterms:W3CDTF">2026-06-08T08:16:32Z</dcterms:modified>
</cp:coreProperties>
</file>