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RL008V\Daten$\Fachbereich 3\630\63 - Hochbau\Stammakte\03.03_FW Mawicke\10_Bauvorhaben\402022_FW_Neubau\04. Architekt\1_Vergabevermerk\"/>
    </mc:Choice>
  </mc:AlternateContent>
  <xr:revisionPtr revIDLastSave="0" documentId="13_ncr:1_{0F7D0225-2491-45DE-9BE8-A90F1AA81CE9}" xr6:coauthVersionLast="47" xr6:coauthVersionMax="47" xr10:uidLastSave="{00000000-0000-0000-0000-000000000000}"/>
  <bookViews>
    <workbookView xWindow="28680" yWindow="-120" windowWidth="29040" windowHeight="15720" xr2:uid="{00000000-000D-0000-FFFF-FFFF00000000}"/>
  </bookViews>
  <sheets>
    <sheet name="Eignung" sheetId="3" r:id="rId1"/>
    <sheet name="Bewertung" sheetId="1" r:id="rId2"/>
    <sheet name="Preis" sheetId="6" r:id="rId3"/>
    <sheet name="fachliche Heran." sheetId="7" r:id="rId4"/>
    <sheet name="Reaktionszeit" sheetId="8" r:id="rId5"/>
    <sheet name="Mitarbeiter" sheetId="9" r:id="rId6"/>
    <sheet name="Auswertung" sheetId="12" r:id="rId7"/>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0" i="12" l="1"/>
  <c r="D12" i="12" s="1"/>
  <c r="H12" i="12" s="1"/>
  <c r="F24" i="12"/>
  <c r="G24" i="12"/>
  <c r="G20" i="12"/>
  <c r="G16" i="12"/>
  <c r="G12" i="12"/>
  <c r="F20" i="12"/>
  <c r="F16" i="12"/>
  <c r="F12" i="12"/>
  <c r="E24" i="12"/>
  <c r="E12" i="12"/>
  <c r="E16" i="12"/>
  <c r="E20" i="12"/>
  <c r="D24" i="12"/>
  <c r="D16" i="12"/>
  <c r="H16" i="12" s="1"/>
  <c r="D22" i="12"/>
  <c r="D18" i="12"/>
  <c r="D20" i="12" s="1"/>
  <c r="D14" i="12"/>
  <c r="D21" i="12"/>
  <c r="D17" i="12"/>
  <c r="D13" i="12"/>
  <c r="D9" i="12"/>
  <c r="A21" i="12"/>
  <c r="A17" i="12"/>
  <c r="A13" i="12"/>
  <c r="A9" i="12"/>
  <c r="H22" i="12"/>
  <c r="H14" i="12"/>
  <c r="H10" i="12"/>
  <c r="H18" i="12" l="1"/>
  <c r="D12" i="6" l="1"/>
  <c r="E12" i="6" s="1"/>
  <c r="D11" i="6"/>
  <c r="D10" i="6"/>
  <c r="E10" i="6" s="1"/>
  <c r="E11" i="6"/>
  <c r="C12" i="6"/>
  <c r="C11" i="6"/>
  <c r="C10" i="6"/>
  <c r="C9" i="6"/>
  <c r="D9" i="6" s="1"/>
  <c r="E9" i="6" s="1"/>
  <c r="C8" i="6"/>
  <c r="D8" i="6" s="1"/>
  <c r="E8" i="6" s="1"/>
</calcChain>
</file>

<file path=xl/sharedStrings.xml><?xml version="1.0" encoding="utf-8"?>
<sst xmlns="http://schemas.openxmlformats.org/spreadsheetml/2006/main" count="134" uniqueCount="82">
  <si>
    <t xml:space="preserve">Kriterium </t>
  </si>
  <si>
    <t>Preis</t>
  </si>
  <si>
    <t>Wertungsmatrix zu den Zuschlagskriterien</t>
  </si>
  <si>
    <t>Gewichtung</t>
  </si>
  <si>
    <t>Punktzahl</t>
  </si>
  <si>
    <t xml:space="preserve">Hinweise </t>
  </si>
  <si>
    <t xml:space="preserve">Zu Referenzangaben: </t>
  </si>
  <si>
    <t>Beschreibung</t>
  </si>
  <si>
    <t>234-24 Neubau eines Feuerwehrgerätehauses in Mawicke - Architektenleistung</t>
  </si>
  <si>
    <t>fachliche Herangehensweise</t>
  </si>
  <si>
    <t>Vergleichbarkeit des Referenzprojektes mit dem Ausschreibungsgegenstand</t>
  </si>
  <si>
    <t>Reaktionszeit und Präsenz auf der Baustelle</t>
  </si>
  <si>
    <t>Mindestanforderungen für die Eignung</t>
  </si>
  <si>
    <t>Referenzen</t>
  </si>
  <si>
    <t xml:space="preserve">Der günstigste Angebotspreis erhält die maximale Preispunktzahl, ein fiktives Angebot mit einem Angebotspreis vom Zweifachen des günstigsten Angebotspreises erhält 0 Punkte, dazwischen wird linear interpoliert. (Interpolationsmethode) Es wird kaufmännisch gerundet. </t>
  </si>
  <si>
    <t xml:space="preserve">Der beiligende Vordruck für die fachliche Herangehensweise ist vollständig auszufüllen und zu unterschreiben. </t>
  </si>
  <si>
    <t xml:space="preserve">Der beiliegende Vordruck zur Reaktionszeit und Präsenz auf der Baustelle ist vollständig auszufüllen. </t>
  </si>
  <si>
    <t>Erfahrung der benannten Mitarbeitenden</t>
  </si>
  <si>
    <t xml:space="preserve">Der beiliegende Vordruck zur Erfahrung der benannten Mitarbeitenden ist vollständig auszufüllen. </t>
  </si>
  <si>
    <t>siehe Vorlage zur Auswertung</t>
  </si>
  <si>
    <t>Berufliche Qualifikation</t>
  </si>
  <si>
    <t>Kammereintragung, Weiterbildungen, Zertifikate, sonstige Qualifikationen</t>
  </si>
  <si>
    <t>wirtschaftliche Leistungsfähigkeit</t>
  </si>
  <si>
    <t>Umsatz, Haftpflichtversicherung</t>
  </si>
  <si>
    <t xml:space="preserve">Vorgelegte Unterlagen </t>
  </si>
  <si>
    <t>Bemerkung</t>
  </si>
  <si>
    <r>
      <t xml:space="preserve">Es sind mindestens 2 Referenzen einzureichen. Referenzen die keine Angaben in den folgenden Bereichen vorlegen:
- allgemeine Projektangaben
- Leistungsumfang
- Projektkosten
- Projektzeitraum
- Angaben zu Refernzgebende
werden mit 0 Punkten bewertet und gelten als nicht wertbar. Referenzen deren Vergleichbarkeit nicht nachvollziehbar begründet ist, werden als nicht vergleichbar eingestuft und können nicht gewertet werden. 
Referenzen bei den die KG 300+400 kleiner sind als der Schwellenwert, erfüllen die Mindestanforderungen nicht. Bieter die weniger als 2 wertbare Referenzen einreichen, werden vom Verfahren ausgeschlossen. Das Formblatt ist für jede Referenz separat auszufüllen.
Der Bieter hat sicherzustellen, dass der angegebene Ansprechpartner des Referenzgebers für Rückfragen erreichbar ist. Ist eine Verifizierung trotz zweimaligen Kontaktversuchs durch die ausschreibende Stelle nicht möglich, wird die Referenz nur auf Basis der eingereichten Unterlagen gewertet. Wenn keine Referenz eingereicht wurde oder eine Verifizierung der Referenz (Nachfrage bei Referenzgeber) nicht möglich ist. Falsch und/oder irreführende Angaben in den Referenzen führen zum Auschluss der Referenz. Liegen in mindestens 2 Referenzen falsche und/oder Irreführende Angaben vor, führt das ebenfalls zum Auschluss des Bieters. 
</t>
    </r>
    <r>
      <rPr>
        <b/>
        <u/>
        <sz val="11"/>
        <color theme="1"/>
        <rFont val="Verdana"/>
        <family val="2"/>
      </rPr>
      <t xml:space="preserve">Hinweis: Mehr als 3 Referenzen werden nicht gewertet. </t>
    </r>
  </si>
  <si>
    <t xml:space="preserve">lineare Interpolation </t>
  </si>
  <si>
    <t>Unternehmen</t>
  </si>
  <si>
    <t>Netto Preis</t>
  </si>
  <si>
    <t>%</t>
  </si>
  <si>
    <t>Punktabzug</t>
  </si>
  <si>
    <t xml:space="preserve">Punktzahl </t>
  </si>
  <si>
    <t>Fiktiver Wert (2*238.526,25 €)</t>
  </si>
  <si>
    <t>Bieter 1</t>
  </si>
  <si>
    <t>Bieter 2</t>
  </si>
  <si>
    <t xml:space="preserve">Bieter 3 </t>
  </si>
  <si>
    <t>Bieter 4</t>
  </si>
  <si>
    <t>Wertung des Preises zu 35 % (35 Punkte für das preiswerteste Angebot)</t>
  </si>
  <si>
    <t>Wertung der fachlichen Herangehensweise zu 20 % (max. 20 Punkte)</t>
  </si>
  <si>
    <t>1. Aufgabenverständnis</t>
  </si>
  <si>
    <t>2. Methodik / Herangehensweise</t>
  </si>
  <si>
    <t>3. Koordinationskonzept</t>
  </si>
  <si>
    <t>4. Risiken und Herausforderungen</t>
  </si>
  <si>
    <t xml:space="preserve">Gesamt Punktzahl </t>
  </si>
  <si>
    <r>
      <rPr>
        <b/>
        <u/>
        <sz val="11"/>
        <color theme="1"/>
        <rFont val="Verdana"/>
        <family val="2"/>
      </rPr>
      <t>Bewertung 2. Methodik / Herangehensweise - 30%</t>
    </r>
    <r>
      <rPr>
        <sz val="11"/>
        <color theme="1"/>
        <rFont val="Verdana"/>
        <family val="2"/>
      </rPr>
      <t xml:space="preserve">
3 Pkt. = Vollständige und praxisnahe Methodik für alle LP (5-8), projektspezifisch
2 Pkt. = Nachvollziehbare Methodik für die westenlichen Punkte, nicht vollständig
1 Pkt. = Grundlegende Beschreibung der Leistungsphasen, ohne eigene Systematik
0 Pkt. = keine / unbrauchbare Aussagen, HOAI-Text ohne eigene Methodik</t>
    </r>
  </si>
  <si>
    <r>
      <rPr>
        <b/>
        <u/>
        <sz val="11"/>
        <color theme="1"/>
        <rFont val="Verdana"/>
        <family val="2"/>
      </rPr>
      <t>Bewertung 1. Aufgabenverständnis - 30%</t>
    </r>
    <r>
      <rPr>
        <sz val="11"/>
        <color theme="1"/>
        <rFont val="Verdana"/>
        <family val="2"/>
      </rPr>
      <t xml:space="preserve">
3 Pkt. = Sehr gutes detailliertes Verständnis; alle wesentlichen Besonderheiten erkannt und treffend beschrieben
2 Pkt. = Gutes Verständnis der Aufgabe, Anforderung erkannt, nicht vollständig durchdrungen
1 Pkt. = Grundlegende Aussagen zum Sonderbau/Feuerwehr, nicht projektspezifisch
0 Pkt. = keine / unbrauchbare Aussagen, kein Projektbezug</t>
    </r>
  </si>
  <si>
    <r>
      <rPr>
        <b/>
        <u/>
        <sz val="11"/>
        <color theme="1"/>
        <rFont val="Verdana"/>
        <family val="2"/>
      </rPr>
      <t>Bewertung 4. Risiken und Herausforderungen - 15%</t>
    </r>
    <r>
      <rPr>
        <sz val="11"/>
        <color theme="1"/>
        <rFont val="Verdana"/>
        <family val="2"/>
      </rPr>
      <t xml:space="preserve">
3 Pkt. = detaillierte Risikoanalyse mit überzeugenden, projekterfahrenen Gegenmaßnahmen
2 Pkt. = Relevante Risiken erkannt, Maßnahmen teilweise nachvollziehbar
1 Pkt. = Allgemeine Risikonennung ohne Projekt bezug
0 Pkt. = keine Auseinandersetzung mit Projektrisiken</t>
    </r>
  </si>
  <si>
    <r>
      <rPr>
        <b/>
        <u/>
        <sz val="11"/>
        <color theme="1"/>
        <rFont val="Verdana"/>
        <family val="2"/>
      </rPr>
      <t>Bewertung 3. Koordinationskonzept - 25 %</t>
    </r>
    <r>
      <rPr>
        <sz val="11"/>
        <color theme="1"/>
        <rFont val="Verdana"/>
        <family val="2"/>
      </rPr>
      <t xml:space="preserve">
3 Pkt. = vollständiges, überzeugendes Koordinationskonzept mit klarer Verantwortlichkeit
2 Pkt. = Nachvollziehbares Konzept, einzelne Schnittstellen nicht berücksichtigt
1 Pkt. = Allgemeine Aussagen ohne Projektbezug
0 Pkt. = keine Konzept erkennbar</t>
    </r>
  </si>
  <si>
    <t>Gewichtung
30 %</t>
  </si>
  <si>
    <t>Gewichtung
25 %</t>
  </si>
  <si>
    <t>Gewichtung
15 %</t>
  </si>
  <si>
    <t xml:space="preserve"> </t>
  </si>
  <si>
    <t>Endpunktzahl</t>
  </si>
  <si>
    <t>1. Erreichbarkeit &amp; Reaktionszeit</t>
  </si>
  <si>
    <t>Gewichtung
40 %</t>
  </si>
  <si>
    <t>2. Baustellenpräsenz</t>
  </si>
  <si>
    <t>Gewichtung
60 %</t>
  </si>
  <si>
    <r>
      <rPr>
        <b/>
        <u/>
        <sz val="11"/>
        <color theme="1"/>
        <rFont val="Verdana"/>
        <family val="2"/>
      </rPr>
      <t>Bewertung 2. Baustellenpräsenz - 60%</t>
    </r>
    <r>
      <rPr>
        <sz val="11"/>
        <color theme="1"/>
        <rFont val="Verdana"/>
        <family val="2"/>
      </rPr>
      <t xml:space="preserve">
3 Pkt. = wöchentlich Begehungen in LP 8, Präsenz bei allen wesentlichen Ereignissen 
2 Pkt. = 2-wöchentliche Begehungen in LP 8, keine Regelung für besondere Ereignisse
1 Pkt. = Monatliche Begehungen in LP 8, keine Regelung für besondere Ereignisse
0 Pkt. = Keine Angaben oder nur reaktive Präsenz ohne feste Zusagen</t>
    </r>
  </si>
  <si>
    <r>
      <rPr>
        <b/>
        <u/>
        <sz val="11"/>
        <color theme="1"/>
        <rFont val="Verdana"/>
        <family val="2"/>
      </rPr>
      <t>Bewertung 1. Erreichbarkeit &amp; Reaktionszeit - 40%</t>
    </r>
    <r>
      <rPr>
        <sz val="11"/>
        <color theme="1"/>
        <rFont val="Verdana"/>
        <family val="2"/>
      </rPr>
      <t xml:space="preserve">
3 Pkt. = Kurze Reaktionszeiten (&lt; 4h), vollständige Vertretungsregelung
2 Pkt. = Überwiegend kurze Reaktionszeit (&lt; 8h), unvollständige Vertretungsregelung
1 Pkt. = Reaktionszeiten angegeben, &gt; 1 Werktag für alle Kategorien, keine Vertretungsregelung
0 Pkt. = keine Angaben oder unbrauchbare Aussagen</t>
    </r>
  </si>
  <si>
    <t>Wertung der Erfahrung der Mitarbeiter zu 25 % (max. 25 Punkte)</t>
  </si>
  <si>
    <t>1. Vergleichbare Projekte</t>
  </si>
  <si>
    <t>2. Berufserfahrung</t>
  </si>
  <si>
    <t>4. Sonderkenntnisse</t>
  </si>
  <si>
    <t>3. Erfahrung mit öffentlichen Auftraggebenen</t>
  </si>
  <si>
    <r>
      <rPr>
        <b/>
        <u/>
        <sz val="11"/>
        <color theme="1"/>
        <rFont val="Verdana"/>
        <family val="2"/>
      </rPr>
      <t>Bewertung 1. Vergleichbare Projekte - 35%</t>
    </r>
    <r>
      <rPr>
        <sz val="11"/>
        <color theme="1"/>
        <rFont val="Verdana"/>
        <family val="2"/>
      </rPr>
      <t xml:space="preserve">
3 Pkt. = 4 oder mehr vergleichbare Projekte
2 Pkt. = 2 - 3 vergleichbare Projekte
1 Pkt. = 1 vergleichbares Projekt
0 Pkt. = keine vergleichbaren Projekte</t>
    </r>
  </si>
  <si>
    <r>
      <rPr>
        <b/>
        <u/>
        <sz val="11"/>
        <color theme="1"/>
        <rFont val="Verdana"/>
        <family val="2"/>
      </rPr>
      <t>Bewertung 2. Berufserfahrung - 25%</t>
    </r>
    <r>
      <rPr>
        <sz val="11"/>
        <color theme="1"/>
        <rFont val="Verdana"/>
        <family val="2"/>
      </rPr>
      <t xml:space="preserve">
3 Pkt. = mehr als 10 Jahre Berufserfahrung
2 Pkt. = 6 bis 10 Jahre Berufserfahrung
1 Pkt. = 2 bis 6 Jahre Berufserfahrung
0 Pkt. = &lt; 2 Jahre Berufserfahrung</t>
    </r>
  </si>
  <si>
    <r>
      <rPr>
        <b/>
        <u/>
        <sz val="11"/>
        <color theme="1"/>
        <rFont val="Verdana"/>
        <family val="2"/>
      </rPr>
      <t>Bewertung 3. Erfahrung mit öffentlichen Auftraggebenden - 25%</t>
    </r>
    <r>
      <rPr>
        <sz val="11"/>
        <color theme="1"/>
        <rFont val="Verdana"/>
        <family val="2"/>
      </rPr>
      <t xml:space="preserve">
3 Pkt. = überwiegende Projekte
2 Pkt. = regelmäßige Projekte
1 Pkt. = vereinzelte Projekte
0 Pkt. = keine Erfahrung</t>
    </r>
  </si>
  <si>
    <r>
      <rPr>
        <b/>
        <u/>
        <sz val="11"/>
        <color theme="1"/>
        <rFont val="Verdana"/>
        <family val="2"/>
      </rPr>
      <t>Bewertung 4. Sonderkenntnisse - 15%</t>
    </r>
    <r>
      <rPr>
        <sz val="11"/>
        <color theme="1"/>
        <rFont val="Verdana"/>
        <family val="2"/>
      </rPr>
      <t xml:space="preserve">
3 Pkt. = in 3 oder mehr Bereichen
2 Pkt. = in 2 Bereichen
1 Pkt. = in 1 Bereich
0 Pkt. = in 0 Bereichen</t>
    </r>
  </si>
  <si>
    <t>Gewichtung
35 %</t>
  </si>
  <si>
    <t>Anbieter</t>
  </si>
  <si>
    <t>Gesamt Punktzahl</t>
  </si>
  <si>
    <t>Preis (Netto)</t>
  </si>
  <si>
    <t>Max. Punkte</t>
  </si>
  <si>
    <t>Auswertung Punkte</t>
  </si>
  <si>
    <t>Begründung der Punkte Vergabe</t>
  </si>
  <si>
    <t>siehe Interpolation</t>
  </si>
  <si>
    <t>Auswertung Gewichtung</t>
  </si>
  <si>
    <t>Erfahrung benannter Mitarbeitenden</t>
  </si>
  <si>
    <t>Eignung nachgewiesen?</t>
  </si>
  <si>
    <t>Auswertung</t>
  </si>
  <si>
    <t>FB 235 mit Angebot abgeben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</si>
</sst>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quot;Punkte&quot;"/>
  </numFmts>
  <fonts count="8" x14ac:knownFonts="1">
    <font>
      <sz val="11"/>
      <color theme="1"/>
      <name val="Calibri"/>
      <family val="2"/>
      <scheme val="minor"/>
    </font>
    <font>
      <sz val="11"/>
      <color theme="1"/>
      <name val="Verdana"/>
      <family val="2"/>
    </font>
    <font>
      <sz val="11"/>
      <color theme="1"/>
      <name val="Verdana"/>
      <family val="2"/>
    </font>
    <font>
      <b/>
      <u/>
      <sz val="12"/>
      <color theme="1"/>
      <name val="Verdana"/>
      <family val="2"/>
    </font>
    <font>
      <b/>
      <u/>
      <sz val="11"/>
      <color theme="1"/>
      <name val="Verdana"/>
      <family val="2"/>
    </font>
    <font>
      <sz val="11"/>
      <name val="Verdana"/>
      <family val="2"/>
    </font>
    <font>
      <sz val="9"/>
      <color theme="1"/>
      <name val="Verdana"/>
      <family val="2"/>
    </font>
    <font>
      <b/>
      <sz val="9"/>
      <color theme="1"/>
      <name val="Verdana"/>
      <family val="2"/>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98">
    <xf numFmtId="0" fontId="0" fillId="0" borderId="0" xfId="0"/>
    <xf numFmtId="0" fontId="0" fillId="0" borderId="0" xfId="0" applyAlignment="1">
      <alignment vertical="center"/>
    </xf>
    <xf numFmtId="0" fontId="2" fillId="0" borderId="0" xfId="0" applyFont="1"/>
    <xf numFmtId="0" fontId="2" fillId="0" borderId="0" xfId="0" applyFont="1" applyBorder="1"/>
    <xf numFmtId="0" fontId="2" fillId="0" borderId="1" xfId="0" applyFont="1" applyBorder="1"/>
    <xf numFmtId="0" fontId="2" fillId="2" borderId="2" xfId="0" applyFont="1" applyFill="1" applyBorder="1" applyAlignment="1">
      <alignment vertical="center" wrapText="1"/>
    </xf>
    <xf numFmtId="0" fontId="2" fillId="2" borderId="2" xfId="0" applyFont="1" applyFill="1" applyBorder="1" applyAlignment="1">
      <alignment vertical="center"/>
    </xf>
    <xf numFmtId="0" fontId="2" fillId="0" borderId="3" xfId="0" applyFont="1" applyBorder="1" applyAlignment="1">
      <alignment vertical="center" wrapText="1"/>
    </xf>
    <xf numFmtId="9" fontId="2" fillId="0" borderId="3" xfId="0" applyNumberFormat="1" applyFont="1" applyBorder="1" applyAlignment="1">
      <alignment horizontal="center" vertical="center"/>
    </xf>
    <xf numFmtId="9" fontId="2" fillId="0" borderId="2" xfId="0" applyNumberFormat="1" applyFont="1" applyBorder="1" applyAlignment="1">
      <alignment horizontal="center" vertical="center"/>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xf numFmtId="0" fontId="1" fillId="0" borderId="2" xfId="0" applyFont="1" applyBorder="1" applyAlignment="1">
      <alignment vertical="center" wrapText="1"/>
    </xf>
    <xf numFmtId="0" fontId="2" fillId="0" borderId="3" xfId="0" applyFont="1" applyBorder="1" applyAlignment="1">
      <alignment horizontal="center" vertical="center"/>
    </xf>
    <xf numFmtId="0" fontId="1" fillId="0" borderId="0" xfId="0" applyFont="1" applyBorder="1"/>
    <xf numFmtId="0" fontId="1" fillId="0" borderId="3" xfId="0" applyFont="1" applyBorder="1" applyAlignment="1">
      <alignment vertical="center" wrapText="1"/>
    </xf>
    <xf numFmtId="0" fontId="1" fillId="0" borderId="0" xfId="0" applyFont="1" applyAlignment="1">
      <alignment horizontal="left" vertical="center" wrapText="1"/>
    </xf>
    <xf numFmtId="0" fontId="5" fillId="0" borderId="2" xfId="0" applyFont="1" applyBorder="1" applyAlignment="1">
      <alignment vertical="center" wrapText="1"/>
    </xf>
    <xf numFmtId="0" fontId="1" fillId="2" borderId="2" xfId="0" applyFont="1" applyFill="1" applyBorder="1" applyAlignment="1">
      <alignment vertical="center"/>
    </xf>
    <xf numFmtId="0" fontId="1" fillId="0" borderId="0" xfId="0" applyFont="1"/>
    <xf numFmtId="0" fontId="1" fillId="2" borderId="4" xfId="0" applyFont="1" applyFill="1" applyBorder="1"/>
    <xf numFmtId="0" fontId="1" fillId="2" borderId="4" xfId="0" applyFont="1" applyFill="1" applyBorder="1" applyAlignment="1">
      <alignment horizontal="right" vertical="center"/>
    </xf>
    <xf numFmtId="0" fontId="1" fillId="2" borderId="4" xfId="0" applyFont="1" applyFill="1" applyBorder="1" applyAlignment="1">
      <alignment horizontal="right"/>
    </xf>
    <xf numFmtId="0" fontId="1" fillId="0" borderId="2" xfId="0" applyFont="1" applyBorder="1"/>
    <xf numFmtId="164" fontId="1" fillId="0" borderId="2" xfId="0" applyNumberFormat="1" applyFont="1" applyBorder="1" applyAlignment="1">
      <alignment horizontal="right" vertical="center"/>
    </xf>
    <xf numFmtId="1" fontId="1" fillId="0" borderId="2" xfId="0" applyNumberFormat="1" applyFont="1" applyBorder="1"/>
    <xf numFmtId="164" fontId="1" fillId="0" borderId="0" xfId="0" applyNumberFormat="1" applyFont="1" applyBorder="1" applyAlignment="1">
      <alignment horizontal="right" vertical="center"/>
    </xf>
    <xf numFmtId="1" fontId="1" fillId="0" borderId="0" xfId="0" applyNumberFormat="1" applyFont="1" applyBorder="1"/>
    <xf numFmtId="0" fontId="1" fillId="2" borderId="4" xfId="0" applyFont="1" applyFill="1" applyBorder="1" applyAlignment="1">
      <alignment wrapText="1"/>
    </xf>
    <xf numFmtId="0" fontId="1" fillId="2" borderId="4" xfId="0" applyFont="1" applyFill="1" applyBorder="1" applyAlignment="1">
      <alignment horizontal="right" wrapText="1"/>
    </xf>
    <xf numFmtId="0" fontId="1" fillId="0" borderId="0" xfId="0" applyFont="1" applyAlignment="1">
      <alignment wrapText="1"/>
    </xf>
    <xf numFmtId="0" fontId="0" fillId="0" borderId="0" xfId="0" applyAlignment="1">
      <alignment wrapText="1"/>
    </xf>
    <xf numFmtId="0" fontId="1" fillId="2" borderId="4" xfId="0" applyFont="1" applyFill="1" applyBorder="1" applyAlignment="1">
      <alignment horizontal="left" vertical="center" wrapText="1"/>
    </xf>
    <xf numFmtId="165" fontId="1" fillId="0" borderId="2" xfId="0" applyNumberFormat="1" applyFont="1" applyBorder="1" applyAlignment="1">
      <alignment horizontal="right" vertical="center"/>
    </xf>
    <xf numFmtId="0" fontId="2" fillId="0" borderId="0" xfId="0" applyFont="1" applyAlignment="1">
      <alignment vertical="center"/>
    </xf>
    <xf numFmtId="0" fontId="1" fillId="0" borderId="0" xfId="0" applyFont="1" applyAlignment="1">
      <alignment horizontal="left" vertical="top" wrapText="1"/>
    </xf>
    <xf numFmtId="0" fontId="0" fillId="0" borderId="0" xfId="0" applyAlignment="1">
      <alignment horizontal="left" vertical="center" wrapText="1"/>
    </xf>
    <xf numFmtId="0" fontId="1" fillId="3" borderId="2" xfId="0" applyFont="1" applyFill="1" applyBorder="1" applyAlignment="1">
      <alignment vertical="center" wrapText="1"/>
    </xf>
    <xf numFmtId="0" fontId="1" fillId="3" borderId="5" xfId="0" applyFont="1" applyFill="1" applyBorder="1" applyAlignment="1">
      <alignment vertical="center" wrapText="1"/>
    </xf>
    <xf numFmtId="0" fontId="0" fillId="0" borderId="0" xfId="0" applyAlignment="1">
      <alignmen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vertical="center" wrapText="1"/>
    </xf>
    <xf numFmtId="9" fontId="1" fillId="2" borderId="6" xfId="0" applyNumberFormat="1"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1" fontId="1" fillId="2" borderId="8"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0" fontId="1" fillId="2" borderId="8" xfId="0" applyFont="1" applyFill="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164" fontId="1" fillId="0" borderId="11" xfId="0" applyNumberFormat="1" applyFont="1" applyBorder="1" applyAlignment="1">
      <alignment vertical="center" wrapText="1"/>
    </xf>
    <xf numFmtId="0" fontId="1" fillId="0" borderId="10" xfId="0" applyFont="1" applyBorder="1" applyAlignment="1">
      <alignment horizontal="right" vertical="center" wrapText="1"/>
    </xf>
    <xf numFmtId="9" fontId="1" fillId="0" borderId="10" xfId="0" applyNumberFormat="1" applyFont="1" applyBorder="1" applyAlignment="1">
      <alignment vertical="center" wrapText="1"/>
    </xf>
    <xf numFmtId="0" fontId="1" fillId="0" borderId="11" xfId="0" applyFont="1" applyBorder="1" applyAlignment="1">
      <alignment vertical="center" wrapText="1"/>
    </xf>
    <xf numFmtId="1" fontId="1" fillId="0" borderId="5" xfId="0" applyNumberFormat="1" applyFont="1" applyBorder="1" applyAlignment="1">
      <alignment vertical="center" wrapText="1"/>
    </xf>
    <xf numFmtId="0" fontId="1" fillId="0" borderId="2" xfId="0" applyFont="1" applyBorder="1" applyAlignment="1">
      <alignment horizontal="right" vertical="center" wrapText="1"/>
    </xf>
    <xf numFmtId="0" fontId="6" fillId="0" borderId="3" xfId="0" applyFont="1" applyBorder="1" applyAlignment="1">
      <alignment vertical="center" wrapText="1"/>
    </xf>
    <xf numFmtId="1" fontId="6" fillId="0" borderId="6" xfId="0" applyNumberFormat="1" applyFont="1" applyBorder="1" applyAlignment="1">
      <alignment vertical="center" wrapText="1"/>
    </xf>
    <xf numFmtId="0" fontId="6" fillId="0" borderId="6" xfId="0" applyFont="1" applyBorder="1" applyAlignment="1">
      <alignment horizontal="right" vertical="center" wrapText="1"/>
    </xf>
    <xf numFmtId="0" fontId="6" fillId="0" borderId="6" xfId="0" applyFont="1" applyBorder="1" applyAlignment="1">
      <alignment vertical="center" wrapText="1"/>
    </xf>
    <xf numFmtId="0" fontId="1" fillId="0" borderId="7" xfId="0" applyFont="1" applyBorder="1" applyAlignment="1">
      <alignment vertical="center" wrapText="1"/>
    </xf>
    <xf numFmtId="1" fontId="1" fillId="0" borderId="8" xfId="0" applyNumberFormat="1" applyFont="1" applyBorder="1" applyAlignment="1">
      <alignment vertical="center" wrapText="1"/>
    </xf>
    <xf numFmtId="164" fontId="1" fillId="0" borderId="5" xfId="0" applyNumberFormat="1" applyFont="1" applyBorder="1" applyAlignment="1">
      <alignment vertical="center" wrapText="1"/>
    </xf>
    <xf numFmtId="9" fontId="1" fillId="0" borderId="2" xfId="0" applyNumberFormat="1" applyFont="1" applyBorder="1" applyAlignment="1">
      <alignment vertical="center" wrapText="1"/>
    </xf>
    <xf numFmtId="3" fontId="1" fillId="0" borderId="6" xfId="0" applyNumberFormat="1" applyFont="1" applyBorder="1" applyAlignment="1">
      <alignment vertical="center" wrapText="1"/>
    </xf>
    <xf numFmtId="0" fontId="1" fillId="0" borderId="3" xfId="0" applyFont="1" applyBorder="1" applyAlignment="1">
      <alignment horizontal="right" vertical="center" wrapText="1"/>
    </xf>
    <xf numFmtId="1" fontId="1" fillId="0" borderId="6" xfId="0" applyNumberFormat="1" applyFont="1" applyBorder="1" applyAlignment="1">
      <alignment vertical="center" wrapText="1"/>
    </xf>
    <xf numFmtId="0" fontId="1" fillId="3" borderId="1" xfId="0" applyFont="1" applyFill="1" applyBorder="1" applyAlignment="1">
      <alignment vertical="center" wrapText="1"/>
    </xf>
    <xf numFmtId="0" fontId="1" fillId="0" borderId="9" xfId="0" applyFont="1" applyFill="1" applyBorder="1" applyAlignment="1">
      <alignment vertical="center" wrapText="1"/>
    </xf>
    <xf numFmtId="0" fontId="6" fillId="0" borderId="3" xfId="0" applyFont="1" applyFill="1" applyBorder="1" applyAlignment="1">
      <alignment vertical="center" wrapText="1"/>
    </xf>
    <xf numFmtId="3" fontId="6" fillId="0" borderId="6" xfId="0" applyNumberFormat="1" applyFont="1" applyFill="1" applyBorder="1" applyAlignment="1">
      <alignment vertical="center" wrapText="1"/>
    </xf>
    <xf numFmtId="0" fontId="6" fillId="0" borderId="6" xfId="0" applyFont="1" applyFill="1" applyBorder="1" applyAlignment="1">
      <alignment horizontal="right" vertical="center" wrapText="1"/>
    </xf>
    <xf numFmtId="0" fontId="6" fillId="0" borderId="6" xfId="0" applyFont="1" applyFill="1" applyBorder="1" applyAlignment="1">
      <alignment vertical="center" wrapText="1"/>
    </xf>
    <xf numFmtId="1" fontId="6" fillId="0" borderId="6" xfId="0" applyNumberFormat="1" applyFont="1" applyFill="1" applyBorder="1" applyAlignment="1">
      <alignment vertical="center" wrapText="1"/>
    </xf>
    <xf numFmtId="0" fontId="1" fillId="0" borderId="7" xfId="0" applyFont="1" applyFill="1" applyBorder="1" applyAlignment="1">
      <alignment vertical="center" wrapText="1"/>
    </xf>
    <xf numFmtId="3" fontId="1" fillId="0" borderId="8" xfId="0" applyNumberFormat="1" applyFont="1" applyFill="1" applyBorder="1" applyAlignment="1">
      <alignment vertical="center" wrapText="1"/>
    </xf>
    <xf numFmtId="1" fontId="1" fillId="0" borderId="8" xfId="0" applyNumberFormat="1" applyFont="1" applyFill="1" applyBorder="1" applyAlignment="1">
      <alignment vertical="center" wrapText="1"/>
    </xf>
    <xf numFmtId="0" fontId="1" fillId="0" borderId="2" xfId="0" applyFont="1" applyFill="1" applyBorder="1" applyAlignment="1">
      <alignment vertical="center" wrapText="1"/>
    </xf>
    <xf numFmtId="164" fontId="1" fillId="0" borderId="5" xfId="0" applyNumberFormat="1" applyFont="1" applyFill="1" applyBorder="1" applyAlignment="1">
      <alignment vertical="center" wrapText="1"/>
    </xf>
    <xf numFmtId="0" fontId="1" fillId="0" borderId="2" xfId="0" applyFont="1" applyFill="1" applyBorder="1" applyAlignment="1">
      <alignment horizontal="right" vertical="center" wrapText="1"/>
    </xf>
    <xf numFmtId="9" fontId="1" fillId="0" borderId="2" xfId="0" applyNumberFormat="1" applyFont="1" applyFill="1" applyBorder="1" applyAlignment="1">
      <alignment vertical="center" wrapText="1"/>
    </xf>
    <xf numFmtId="1" fontId="1" fillId="0" borderId="5" xfId="0" applyNumberFormat="1" applyFont="1" applyFill="1" applyBorder="1" applyAlignment="1">
      <alignment vertical="center" wrapText="1"/>
    </xf>
    <xf numFmtId="0" fontId="1" fillId="0" borderId="3" xfId="0" applyFont="1" applyFill="1" applyBorder="1" applyAlignment="1">
      <alignment vertical="center" wrapText="1"/>
    </xf>
    <xf numFmtId="3" fontId="1" fillId="0" borderId="6" xfId="0" applyNumberFormat="1" applyFont="1" applyFill="1" applyBorder="1" applyAlignment="1">
      <alignment vertical="center" wrapText="1"/>
    </xf>
    <xf numFmtId="0" fontId="1" fillId="0" borderId="3" xfId="0" applyFont="1" applyFill="1" applyBorder="1" applyAlignment="1">
      <alignment horizontal="right" vertical="center" wrapText="1"/>
    </xf>
    <xf numFmtId="1" fontId="1" fillId="0" borderId="6" xfId="0" applyNumberFormat="1" applyFont="1" applyFill="1" applyBorder="1" applyAlignment="1">
      <alignment vertical="center" wrapText="1"/>
    </xf>
    <xf numFmtId="0" fontId="7" fillId="0" borderId="6" xfId="0" applyFont="1" applyFill="1" applyBorder="1" applyAlignment="1">
      <alignment vertical="center" wrapText="1"/>
    </xf>
    <xf numFmtId="0" fontId="2" fillId="0" borderId="0" xfId="0" applyFont="1" applyFill="1"/>
    <xf numFmtId="0" fontId="0" fillId="0" borderId="0" xfId="0" applyFill="1"/>
    <xf numFmtId="0" fontId="1"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left" vertical="top" wrapText="1"/>
    </xf>
    <xf numFmtId="0" fontId="1" fillId="3" borderId="1"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8FFF0-9EBA-4E96-BD9B-30FF0C3B84A5}">
  <dimension ref="A1:D12"/>
  <sheetViews>
    <sheetView tabSelected="1" zoomScaleNormal="100" workbookViewId="0">
      <selection activeCell="A3" sqref="A3"/>
    </sheetView>
  </sheetViews>
  <sheetFormatPr baseColWidth="10" defaultRowHeight="15" x14ac:dyDescent="0.25"/>
  <cols>
    <col min="1" max="1" width="33.140625" style="2" customWidth="1"/>
    <col min="2" max="2" width="40" style="2" customWidth="1"/>
    <col min="3" max="3" width="37.42578125" style="2" customWidth="1"/>
    <col min="4" max="4" width="56.140625" style="2" customWidth="1"/>
  </cols>
  <sheetData>
    <row r="1" spans="1:4" x14ac:dyDescent="0.25">
      <c r="A1" s="12" t="s">
        <v>8</v>
      </c>
      <c r="B1" s="12"/>
      <c r="C1" s="12"/>
      <c r="D1" s="12"/>
    </row>
    <row r="2" spans="1:4" x14ac:dyDescent="0.25">
      <c r="A2" s="20" t="s">
        <v>81</v>
      </c>
    </row>
    <row r="3" spans="1:4" x14ac:dyDescent="0.25">
      <c r="A3" s="15" t="s">
        <v>12</v>
      </c>
      <c r="B3" s="3"/>
      <c r="C3" s="3"/>
      <c r="D3" s="3"/>
    </row>
    <row r="4" spans="1:4" x14ac:dyDescent="0.25">
      <c r="A4" s="4"/>
      <c r="B4" s="4"/>
      <c r="C4" s="4"/>
      <c r="D4" s="4"/>
    </row>
    <row r="5" spans="1:4" s="1" customFormat="1" ht="25.5" customHeight="1" x14ac:dyDescent="0.25">
      <c r="A5" s="5" t="s">
        <v>0</v>
      </c>
      <c r="B5" s="6" t="s">
        <v>7</v>
      </c>
      <c r="C5" s="19" t="s">
        <v>24</v>
      </c>
      <c r="D5" s="19" t="s">
        <v>25</v>
      </c>
    </row>
    <row r="6" spans="1:4" s="1" customFormat="1" ht="42.75" x14ac:dyDescent="0.25">
      <c r="A6" s="16" t="s">
        <v>13</v>
      </c>
      <c r="B6" s="16" t="s">
        <v>10</v>
      </c>
      <c r="C6" s="8"/>
      <c r="D6" s="14"/>
    </row>
    <row r="7" spans="1:4" s="1" customFormat="1" ht="42.75" x14ac:dyDescent="0.25">
      <c r="A7" s="13" t="s">
        <v>20</v>
      </c>
      <c r="B7" s="13" t="s">
        <v>21</v>
      </c>
      <c r="C7" s="9"/>
      <c r="D7" s="13"/>
    </row>
    <row r="8" spans="1:4" s="1" customFormat="1" ht="28.5" x14ac:dyDescent="0.25">
      <c r="A8" s="13" t="s">
        <v>22</v>
      </c>
      <c r="B8" s="18" t="s">
        <v>23</v>
      </c>
      <c r="C8" s="9"/>
      <c r="D8" s="13"/>
    </row>
    <row r="10" spans="1:4" x14ac:dyDescent="0.25">
      <c r="A10" s="10" t="s">
        <v>5</v>
      </c>
    </row>
    <row r="11" spans="1:4" x14ac:dyDescent="0.25">
      <c r="A11" s="11" t="s">
        <v>6</v>
      </c>
    </row>
    <row r="12" spans="1:4" ht="246.75" customHeight="1" x14ac:dyDescent="0.25">
      <c r="A12" s="94" t="s">
        <v>26</v>
      </c>
      <c r="B12" s="95"/>
      <c r="C12" s="95"/>
      <c r="D12" s="95"/>
    </row>
  </sheetData>
  <mergeCells count="1">
    <mergeCell ref="A12:D12"/>
  </mergeCells>
  <pageMargins left="0.7" right="0.7" top="0.78740157499999996" bottom="0.78740157499999996" header="0.3" footer="0.3"/>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
  <sheetViews>
    <sheetView zoomScaleNormal="100" workbookViewId="0">
      <selection activeCell="C17" sqref="C17"/>
    </sheetView>
  </sheetViews>
  <sheetFormatPr baseColWidth="10" defaultRowHeight="15" x14ac:dyDescent="0.25"/>
  <cols>
    <col min="1" max="1" width="33.140625" style="2" customWidth="1"/>
    <col min="2" max="2" width="13.42578125" style="2" customWidth="1"/>
    <col min="3" max="3" width="37.42578125" style="2" customWidth="1"/>
    <col min="4" max="4" width="56.140625" style="2" customWidth="1"/>
  </cols>
  <sheetData>
    <row r="1" spans="1:4" x14ac:dyDescent="0.25">
      <c r="A1" s="12" t="s">
        <v>8</v>
      </c>
      <c r="B1" s="12"/>
      <c r="C1" s="12"/>
      <c r="D1" s="12"/>
    </row>
    <row r="3" spans="1:4" x14ac:dyDescent="0.25">
      <c r="A3" s="3" t="s">
        <v>2</v>
      </c>
      <c r="B3" s="3"/>
      <c r="C3" s="3"/>
      <c r="D3" s="3"/>
    </row>
    <row r="4" spans="1:4" x14ac:dyDescent="0.25">
      <c r="A4" s="4"/>
      <c r="B4" s="4"/>
      <c r="C4" s="4"/>
      <c r="D4" s="4"/>
    </row>
    <row r="5" spans="1:4" s="1" customFormat="1" ht="25.5" customHeight="1" x14ac:dyDescent="0.25">
      <c r="A5" s="5" t="s">
        <v>0</v>
      </c>
      <c r="B5" s="6" t="s">
        <v>3</v>
      </c>
      <c r="C5" s="6" t="s">
        <v>4</v>
      </c>
      <c r="D5" s="6" t="s">
        <v>7</v>
      </c>
    </row>
    <row r="6" spans="1:4" s="1" customFormat="1" ht="85.5" x14ac:dyDescent="0.25">
      <c r="A6" s="7" t="s">
        <v>1</v>
      </c>
      <c r="B6" s="8">
        <v>0.35</v>
      </c>
      <c r="C6" s="14"/>
      <c r="D6" s="16" t="s">
        <v>14</v>
      </c>
    </row>
    <row r="7" spans="1:4" s="1" customFormat="1" ht="42.75" x14ac:dyDescent="0.25">
      <c r="A7" s="13" t="s">
        <v>9</v>
      </c>
      <c r="B7" s="9">
        <v>0.2</v>
      </c>
      <c r="C7" s="13" t="s">
        <v>19</v>
      </c>
      <c r="D7" s="18" t="s">
        <v>15</v>
      </c>
    </row>
    <row r="8" spans="1:4" s="1" customFormat="1" ht="42.75" x14ac:dyDescent="0.25">
      <c r="A8" s="13" t="s">
        <v>11</v>
      </c>
      <c r="B8" s="9">
        <v>0.2</v>
      </c>
      <c r="C8" s="13" t="s">
        <v>19</v>
      </c>
      <c r="D8" s="18" t="s">
        <v>16</v>
      </c>
    </row>
    <row r="9" spans="1:4" s="1" customFormat="1" ht="42.75" x14ac:dyDescent="0.25">
      <c r="A9" s="13" t="s">
        <v>17</v>
      </c>
      <c r="B9" s="9">
        <v>0.25</v>
      </c>
      <c r="C9" s="13" t="s">
        <v>19</v>
      </c>
      <c r="D9" s="18" t="s">
        <v>18</v>
      </c>
    </row>
  </sheetData>
  <pageMargins left="0.7" right="0.7" top="0.78740157499999996" bottom="0.78740157499999996"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60924-33AD-4E09-A872-BDD758F58F0F}">
  <dimension ref="A1:G13"/>
  <sheetViews>
    <sheetView zoomScaleNormal="100" workbookViewId="0">
      <selection activeCell="B20" sqref="B20"/>
    </sheetView>
  </sheetViews>
  <sheetFormatPr baseColWidth="10" defaultRowHeight="15" x14ac:dyDescent="0.25"/>
  <cols>
    <col min="1" max="1" width="55.5703125" style="2" customWidth="1"/>
    <col min="2" max="2" width="32.42578125" style="2" customWidth="1"/>
    <col min="3" max="3" width="10" style="2" bestFit="1" customWidth="1"/>
    <col min="4" max="4" width="13.7109375" style="2" bestFit="1" customWidth="1"/>
    <col min="5" max="5" width="12.28515625" bestFit="1" customWidth="1"/>
  </cols>
  <sheetData>
    <row r="1" spans="1:7" x14ac:dyDescent="0.25">
      <c r="A1" s="12" t="s">
        <v>8</v>
      </c>
      <c r="B1" s="12"/>
      <c r="C1" s="12"/>
      <c r="D1" s="12"/>
    </row>
    <row r="3" spans="1:7" x14ac:dyDescent="0.25">
      <c r="A3" s="20" t="s">
        <v>38</v>
      </c>
      <c r="B3" s="20"/>
      <c r="C3" s="20"/>
      <c r="D3" s="20"/>
      <c r="E3" s="20"/>
      <c r="F3" s="20"/>
      <c r="G3" s="20"/>
    </row>
    <row r="4" spans="1:7" x14ac:dyDescent="0.25">
      <c r="A4" s="20"/>
      <c r="B4" s="20"/>
      <c r="C4" s="20"/>
      <c r="D4" s="20"/>
      <c r="E4" s="20"/>
      <c r="F4" s="20"/>
      <c r="G4" s="20"/>
    </row>
    <row r="5" spans="1:7" x14ac:dyDescent="0.25">
      <c r="A5" s="20" t="s">
        <v>27</v>
      </c>
      <c r="B5" s="20"/>
      <c r="C5" s="20"/>
      <c r="D5" s="20"/>
      <c r="E5" s="20"/>
      <c r="F5" s="20"/>
      <c r="G5" s="20"/>
    </row>
    <row r="6" spans="1:7" x14ac:dyDescent="0.25">
      <c r="A6" s="20"/>
      <c r="B6" s="20"/>
      <c r="C6" s="20"/>
      <c r="D6" s="20"/>
      <c r="E6" s="20"/>
      <c r="F6" s="20"/>
      <c r="G6" s="20"/>
    </row>
    <row r="7" spans="1:7" ht="15.75" thickBot="1" x14ac:dyDescent="0.3">
      <c r="A7" s="21" t="s">
        <v>28</v>
      </c>
      <c r="B7" s="22" t="s">
        <v>29</v>
      </c>
      <c r="C7" s="23" t="s">
        <v>30</v>
      </c>
      <c r="D7" s="23" t="s">
        <v>31</v>
      </c>
      <c r="E7" s="23" t="s">
        <v>32</v>
      </c>
      <c r="F7" s="20"/>
      <c r="G7" s="20"/>
    </row>
    <row r="8" spans="1:7" x14ac:dyDescent="0.25">
      <c r="A8" s="24" t="s">
        <v>34</v>
      </c>
      <c r="B8" s="25"/>
      <c r="C8" s="26" t="e">
        <f>(100/B11)*B8</f>
        <v>#DIV/0!</v>
      </c>
      <c r="D8" s="26" t="e">
        <f>(35/100)*(C8-100)</f>
        <v>#DIV/0!</v>
      </c>
      <c r="E8" s="26" t="e">
        <f>35-D8</f>
        <v>#DIV/0!</v>
      </c>
      <c r="F8" s="20"/>
      <c r="G8" s="20"/>
    </row>
    <row r="9" spans="1:7" x14ac:dyDescent="0.25">
      <c r="A9" s="24" t="s">
        <v>35</v>
      </c>
      <c r="B9" s="25"/>
      <c r="C9" s="26" t="e">
        <f>(100/B11)*B9</f>
        <v>#DIV/0!</v>
      </c>
      <c r="D9" s="26" t="e">
        <f>(35/100)*(C9-100)</f>
        <v>#DIV/0!</v>
      </c>
      <c r="E9" s="26" t="e">
        <f>35-D9</f>
        <v>#DIV/0!</v>
      </c>
      <c r="F9" s="20"/>
      <c r="G9" s="20"/>
    </row>
    <row r="10" spans="1:7" x14ac:dyDescent="0.25">
      <c r="A10" s="24" t="s">
        <v>36</v>
      </c>
      <c r="B10" s="25"/>
      <c r="C10" s="26" t="e">
        <f>(100/B11)*B10</f>
        <v>#DIV/0!</v>
      </c>
      <c r="D10" s="26" t="e">
        <f>(35/100)*(C10-100)</f>
        <v>#DIV/0!</v>
      </c>
      <c r="E10" s="26" t="e">
        <f>35-D10</f>
        <v>#DIV/0!</v>
      </c>
      <c r="F10" s="20"/>
      <c r="G10" s="20"/>
    </row>
    <row r="11" spans="1:7" x14ac:dyDescent="0.25">
      <c r="A11" s="24" t="s">
        <v>37</v>
      </c>
      <c r="B11" s="25"/>
      <c r="C11" s="26" t="e">
        <f>(100/B11)*B11</f>
        <v>#DIV/0!</v>
      </c>
      <c r="D11" s="26" t="e">
        <f>(35/100)*(C11-100)</f>
        <v>#DIV/0!</v>
      </c>
      <c r="E11" s="26" t="e">
        <f>35-D11</f>
        <v>#DIV/0!</v>
      </c>
      <c r="F11" s="20"/>
      <c r="G11" s="20"/>
    </row>
    <row r="12" spans="1:7" x14ac:dyDescent="0.25">
      <c r="A12" s="24" t="s">
        <v>33</v>
      </c>
      <c r="B12" s="25"/>
      <c r="C12" s="26" t="e">
        <f>(100/B11)*B12</f>
        <v>#DIV/0!</v>
      </c>
      <c r="D12" s="26" t="e">
        <f>(35/100)*(C12-100)</f>
        <v>#DIV/0!</v>
      </c>
      <c r="E12" s="26" t="e">
        <f>35-D12</f>
        <v>#DIV/0!</v>
      </c>
      <c r="F12" s="20"/>
      <c r="G12" s="20"/>
    </row>
    <row r="13" spans="1:7" x14ac:dyDescent="0.25">
      <c r="A13" s="20"/>
      <c r="B13" s="20"/>
      <c r="C13" s="20"/>
      <c r="D13" s="20"/>
      <c r="E13" s="20"/>
      <c r="F13" s="20"/>
      <c r="G13" s="20"/>
    </row>
  </sheetData>
  <pageMargins left="0.7" right="0.7" top="0.78740157499999996" bottom="0.78740157499999996" header="0.3" footer="0.3"/>
  <pageSetup paperSize="9" scale="9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1405F-2239-491C-A3B2-1C1236A7A086}">
  <dimension ref="A1:M17"/>
  <sheetViews>
    <sheetView zoomScaleNormal="100" workbookViewId="0">
      <selection activeCell="A11" sqref="A11:D11"/>
    </sheetView>
  </sheetViews>
  <sheetFormatPr baseColWidth="10" defaultRowHeight="15" x14ac:dyDescent="0.25"/>
  <cols>
    <col min="1" max="1" width="38.28515625" style="2" customWidth="1"/>
    <col min="2" max="2" width="26.85546875" style="2" customWidth="1"/>
    <col min="3" max="3" width="14.42578125" style="2" customWidth="1"/>
    <col min="4" max="4" width="26.85546875" style="2" customWidth="1"/>
    <col min="5" max="5" width="14.42578125" style="2" customWidth="1"/>
    <col min="6" max="6" width="26.85546875" style="2" customWidth="1"/>
    <col min="7" max="7" width="14.42578125" style="2" customWidth="1"/>
    <col min="8" max="8" width="26.85546875" style="2" customWidth="1"/>
    <col min="9" max="9" width="14.42578125" style="2" customWidth="1"/>
    <col min="10" max="10" width="20.5703125" style="2" customWidth="1"/>
    <col min="11" max="11" width="20.85546875" style="2" bestFit="1" customWidth="1"/>
  </cols>
  <sheetData>
    <row r="1" spans="1:13" x14ac:dyDescent="0.25">
      <c r="A1" s="12" t="s">
        <v>8</v>
      </c>
      <c r="B1" s="12"/>
      <c r="C1" s="12"/>
      <c r="D1" s="12"/>
      <c r="E1" s="12"/>
      <c r="F1" s="12"/>
      <c r="G1" s="12"/>
      <c r="H1" s="12"/>
      <c r="I1" s="12"/>
      <c r="J1" s="12"/>
      <c r="K1" s="12"/>
    </row>
    <row r="3" spans="1:13" x14ac:dyDescent="0.25">
      <c r="A3" s="20" t="s">
        <v>39</v>
      </c>
      <c r="B3" s="20"/>
      <c r="C3" s="20"/>
      <c r="D3" s="20"/>
      <c r="E3" s="20"/>
      <c r="F3" s="20"/>
      <c r="G3" s="20"/>
      <c r="H3" s="20"/>
      <c r="I3" s="20"/>
      <c r="J3" s="20"/>
      <c r="K3" s="20"/>
      <c r="L3" s="20"/>
      <c r="M3" s="20"/>
    </row>
    <row r="4" spans="1:13" x14ac:dyDescent="0.25">
      <c r="A4" s="20"/>
      <c r="B4" s="20"/>
      <c r="C4" s="20"/>
      <c r="D4" s="20"/>
      <c r="E4" s="20"/>
      <c r="F4" s="20"/>
      <c r="G4" s="20"/>
      <c r="H4" s="20"/>
      <c r="I4" s="20"/>
      <c r="J4" s="20"/>
      <c r="K4" s="20"/>
      <c r="L4" s="20"/>
      <c r="M4" s="20"/>
    </row>
    <row r="5" spans="1:13" s="32" customFormat="1" ht="29.25" thickBot="1" x14ac:dyDescent="0.3">
      <c r="A5" s="29" t="s">
        <v>28</v>
      </c>
      <c r="B5" s="33" t="s">
        <v>40</v>
      </c>
      <c r="C5" s="33" t="s">
        <v>49</v>
      </c>
      <c r="D5" s="33" t="s">
        <v>41</v>
      </c>
      <c r="E5" s="33" t="s">
        <v>49</v>
      </c>
      <c r="F5" s="33" t="s">
        <v>42</v>
      </c>
      <c r="G5" s="33" t="s">
        <v>50</v>
      </c>
      <c r="H5" s="33" t="s">
        <v>43</v>
      </c>
      <c r="I5" s="33" t="s">
        <v>51</v>
      </c>
      <c r="J5" s="33" t="s">
        <v>44</v>
      </c>
      <c r="K5" s="30" t="s">
        <v>53</v>
      </c>
      <c r="L5" s="31"/>
      <c r="M5" s="31"/>
    </row>
    <row r="6" spans="1:13" x14ac:dyDescent="0.25">
      <c r="A6" s="24" t="s">
        <v>34</v>
      </c>
      <c r="B6" s="34"/>
      <c r="C6" s="34"/>
      <c r="D6" s="34"/>
      <c r="E6" s="34"/>
      <c r="F6" s="34"/>
      <c r="G6" s="34"/>
      <c r="H6" s="34"/>
      <c r="I6" s="34"/>
      <c r="J6" s="34"/>
      <c r="K6" s="26"/>
      <c r="L6" s="20"/>
      <c r="M6" s="20"/>
    </row>
    <row r="7" spans="1:13" x14ac:dyDescent="0.25">
      <c r="A7" s="24" t="s">
        <v>35</v>
      </c>
      <c r="B7" s="34"/>
      <c r="C7" s="34"/>
      <c r="D7" s="34"/>
      <c r="E7" s="34"/>
      <c r="F7" s="34"/>
      <c r="G7" s="34"/>
      <c r="H7" s="34"/>
      <c r="I7" s="34"/>
      <c r="J7" s="34"/>
      <c r="K7" s="26"/>
      <c r="L7" s="20"/>
      <c r="M7" s="20"/>
    </row>
    <row r="8" spans="1:13" x14ac:dyDescent="0.25">
      <c r="A8" s="24" t="s">
        <v>36</v>
      </c>
      <c r="B8" s="34"/>
      <c r="C8" s="34"/>
      <c r="D8" s="34"/>
      <c r="E8" s="34"/>
      <c r="F8" s="34"/>
      <c r="G8" s="34"/>
      <c r="H8" s="34"/>
      <c r="I8" s="34"/>
      <c r="J8" s="34"/>
      <c r="K8" s="26"/>
      <c r="L8" s="20"/>
      <c r="M8" s="20"/>
    </row>
    <row r="9" spans="1:13" x14ac:dyDescent="0.25">
      <c r="A9" s="24" t="s">
        <v>37</v>
      </c>
      <c r="B9" s="34"/>
      <c r="C9" s="34"/>
      <c r="D9" s="34"/>
      <c r="E9" s="34"/>
      <c r="F9" s="34"/>
      <c r="G9" s="34"/>
      <c r="H9" s="34"/>
      <c r="I9" s="34"/>
      <c r="J9" s="34"/>
      <c r="K9" s="26"/>
      <c r="L9" s="20"/>
      <c r="M9" s="20"/>
    </row>
    <row r="10" spans="1:13" x14ac:dyDescent="0.25">
      <c r="A10" s="15"/>
      <c r="B10" s="27" t="s">
        <v>52</v>
      </c>
      <c r="C10" s="27"/>
      <c r="D10" s="27"/>
      <c r="E10" s="27"/>
      <c r="F10" s="27"/>
      <c r="G10" s="27"/>
      <c r="H10" s="27"/>
      <c r="I10" s="27"/>
      <c r="J10" s="27"/>
      <c r="K10" s="28"/>
      <c r="L10" s="20"/>
      <c r="M10" s="20"/>
    </row>
    <row r="11" spans="1:13" ht="93.75" customHeight="1" x14ac:dyDescent="0.25">
      <c r="A11" s="96" t="s">
        <v>46</v>
      </c>
      <c r="B11" s="96"/>
      <c r="C11" s="96"/>
      <c r="D11" s="96"/>
      <c r="E11" s="36"/>
      <c r="F11" s="35"/>
      <c r="G11" s="36"/>
      <c r="H11" s="35"/>
      <c r="I11" s="36"/>
      <c r="J11" s="35"/>
      <c r="K11" s="35"/>
    </row>
    <row r="13" spans="1:13" ht="75.75" customHeight="1" x14ac:dyDescent="0.25">
      <c r="A13" s="96" t="s">
        <v>45</v>
      </c>
      <c r="B13" s="96"/>
      <c r="C13" s="96"/>
      <c r="D13" s="96"/>
      <c r="E13" s="36"/>
      <c r="F13" s="35"/>
      <c r="G13" s="36"/>
      <c r="H13" s="35"/>
      <c r="I13" s="36"/>
      <c r="J13" s="35"/>
      <c r="K13" s="35"/>
    </row>
    <row r="14" spans="1:13" x14ac:dyDescent="0.25">
      <c r="A14" s="12"/>
    </row>
    <row r="15" spans="1:13" ht="78.75" customHeight="1" x14ac:dyDescent="0.25">
      <c r="A15" s="96" t="s">
        <v>48</v>
      </c>
      <c r="B15" s="96"/>
      <c r="C15" s="96"/>
      <c r="D15" s="96"/>
      <c r="E15" s="36"/>
      <c r="F15" s="35"/>
      <c r="G15" s="36"/>
      <c r="H15" s="35"/>
      <c r="I15" s="36"/>
      <c r="J15" s="35"/>
      <c r="K15" s="35"/>
    </row>
    <row r="17" spans="1:11" ht="79.5" customHeight="1" x14ac:dyDescent="0.25">
      <c r="A17" s="96" t="s">
        <v>47</v>
      </c>
      <c r="B17" s="96"/>
      <c r="C17" s="96"/>
      <c r="D17" s="96"/>
      <c r="E17" s="36"/>
      <c r="F17" s="35"/>
      <c r="G17" s="36"/>
      <c r="H17" s="35"/>
      <c r="I17" s="36"/>
      <c r="J17" s="35"/>
      <c r="K17" s="35"/>
    </row>
  </sheetData>
  <mergeCells count="4">
    <mergeCell ref="A11:D11"/>
    <mergeCell ref="A13:D13"/>
    <mergeCell ref="A15:D15"/>
    <mergeCell ref="A17:D17"/>
  </mergeCells>
  <pageMargins left="0.7" right="0.7" top="0.78740157499999996" bottom="0.78740157499999996" header="0.3" footer="0.3"/>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7D61-D884-4BE9-9718-D72E3B904B4E}">
  <dimension ref="A1:I14"/>
  <sheetViews>
    <sheetView zoomScaleNormal="100" workbookViewId="0">
      <selection activeCell="A11" sqref="A11:D11"/>
    </sheetView>
  </sheetViews>
  <sheetFormatPr baseColWidth="10" defaultRowHeight="15" x14ac:dyDescent="0.25"/>
  <cols>
    <col min="1" max="1" width="39.7109375" style="2" customWidth="1"/>
    <col min="2" max="2" width="25.85546875" style="2" customWidth="1"/>
    <col min="3" max="3" width="13.5703125" style="2" customWidth="1"/>
    <col min="4" max="4" width="25.85546875" style="2" customWidth="1"/>
    <col min="5" max="5" width="13.5703125" customWidth="1"/>
    <col min="6" max="6" width="12.5703125" customWidth="1"/>
    <col min="7" max="7" width="15.42578125" customWidth="1"/>
  </cols>
  <sheetData>
    <row r="1" spans="1:9" x14ac:dyDescent="0.25">
      <c r="A1" s="12" t="s">
        <v>8</v>
      </c>
      <c r="B1" s="12"/>
      <c r="C1" s="12"/>
      <c r="D1" s="12"/>
    </row>
    <row r="3" spans="1:9" x14ac:dyDescent="0.25">
      <c r="A3" s="20" t="s">
        <v>39</v>
      </c>
      <c r="B3" s="20"/>
      <c r="C3" s="20"/>
      <c r="D3" s="20"/>
      <c r="E3" s="20"/>
      <c r="F3" s="20"/>
      <c r="G3" s="20"/>
      <c r="H3" s="20"/>
      <c r="I3" s="20"/>
    </row>
    <row r="4" spans="1:9" x14ac:dyDescent="0.25">
      <c r="A4" s="20"/>
      <c r="B4" s="20"/>
      <c r="C4" s="20"/>
      <c r="D4" s="20"/>
      <c r="E4" s="20"/>
      <c r="F4" s="20"/>
      <c r="G4" s="20"/>
      <c r="H4" s="20"/>
      <c r="I4" s="20"/>
    </row>
    <row r="5" spans="1:9" s="37" customFormat="1" ht="43.5" thickBot="1" x14ac:dyDescent="0.3">
      <c r="A5" s="33" t="s">
        <v>28</v>
      </c>
      <c r="B5" s="33" t="s">
        <v>54</v>
      </c>
      <c r="C5" s="33" t="s">
        <v>55</v>
      </c>
      <c r="D5" s="33" t="s">
        <v>56</v>
      </c>
      <c r="E5" s="33" t="s">
        <v>57</v>
      </c>
      <c r="F5" s="33" t="s">
        <v>44</v>
      </c>
      <c r="G5" s="33" t="s">
        <v>53</v>
      </c>
      <c r="H5" s="17"/>
      <c r="I5" s="17"/>
    </row>
    <row r="6" spans="1:9" x14ac:dyDescent="0.25">
      <c r="A6" s="24" t="s">
        <v>34</v>
      </c>
      <c r="B6" s="34"/>
      <c r="C6" s="34"/>
      <c r="D6" s="34"/>
      <c r="E6" s="34"/>
      <c r="F6" s="34"/>
      <c r="G6" s="26"/>
      <c r="H6" s="20"/>
      <c r="I6" s="20"/>
    </row>
    <row r="7" spans="1:9" x14ac:dyDescent="0.25">
      <c r="A7" s="24" t="s">
        <v>35</v>
      </c>
      <c r="B7" s="34"/>
      <c r="C7" s="34"/>
      <c r="D7" s="34"/>
      <c r="E7" s="34"/>
      <c r="F7" s="34"/>
      <c r="G7" s="26"/>
      <c r="H7" s="20"/>
      <c r="I7" s="20"/>
    </row>
    <row r="8" spans="1:9" x14ac:dyDescent="0.25">
      <c r="A8" s="24" t="s">
        <v>36</v>
      </c>
      <c r="B8" s="34"/>
      <c r="C8" s="34"/>
      <c r="D8" s="34"/>
      <c r="E8" s="34"/>
      <c r="F8" s="34"/>
      <c r="G8" s="26"/>
      <c r="H8" s="20"/>
      <c r="I8" s="20"/>
    </row>
    <row r="9" spans="1:9" x14ac:dyDescent="0.25">
      <c r="A9" s="24" t="s">
        <v>37</v>
      </c>
      <c r="B9" s="34"/>
      <c r="C9" s="34"/>
      <c r="D9" s="34"/>
      <c r="E9" s="34"/>
      <c r="F9" s="34"/>
      <c r="G9" s="26"/>
      <c r="H9" s="20"/>
      <c r="I9" s="20"/>
    </row>
    <row r="10" spans="1:9" x14ac:dyDescent="0.25">
      <c r="A10" s="15"/>
      <c r="B10" s="27" t="s">
        <v>52</v>
      </c>
      <c r="C10" s="27"/>
      <c r="D10" s="27"/>
      <c r="E10" s="27"/>
      <c r="F10" s="27"/>
      <c r="G10" s="28"/>
      <c r="H10" s="20"/>
      <c r="I10" s="20"/>
    </row>
    <row r="11" spans="1:9" ht="78.75" customHeight="1" x14ac:dyDescent="0.25">
      <c r="A11" s="96" t="s">
        <v>59</v>
      </c>
      <c r="B11" s="96"/>
      <c r="C11" s="96"/>
      <c r="D11" s="96"/>
      <c r="E11" s="36"/>
      <c r="F11" s="35"/>
      <c r="G11" s="35"/>
    </row>
    <row r="12" spans="1:9" x14ac:dyDescent="0.25">
      <c r="E12" s="2"/>
      <c r="F12" s="2"/>
      <c r="G12" s="2"/>
    </row>
    <row r="13" spans="1:9" ht="75.75" customHeight="1" x14ac:dyDescent="0.25">
      <c r="A13" s="96" t="s">
        <v>58</v>
      </c>
      <c r="B13" s="96"/>
      <c r="C13" s="96"/>
      <c r="D13" s="96"/>
      <c r="E13" s="36"/>
      <c r="F13" s="35"/>
      <c r="G13" s="35"/>
    </row>
    <row r="14" spans="1:9" x14ac:dyDescent="0.25">
      <c r="A14" s="12"/>
      <c r="E14" s="2"/>
      <c r="F14" s="2"/>
      <c r="G14" s="2"/>
    </row>
  </sheetData>
  <mergeCells count="2">
    <mergeCell ref="A11:D11"/>
    <mergeCell ref="A13:D13"/>
  </mergeCells>
  <pageMargins left="0.7" right="0.7" top="0.78740157499999996" bottom="0.78740157499999996" header="0.3" footer="0.3"/>
  <pageSetup paperSize="9" scale="9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6A361-92DF-4DC3-97ED-B9A700EE115D}">
  <dimension ref="A1:M17"/>
  <sheetViews>
    <sheetView zoomScaleNormal="100" workbookViewId="0">
      <selection activeCell="A15" sqref="A15:F15"/>
    </sheetView>
  </sheetViews>
  <sheetFormatPr baseColWidth="10" defaultRowHeight="15" x14ac:dyDescent="0.25"/>
  <cols>
    <col min="1" max="1" width="38.7109375" style="2" customWidth="1"/>
    <col min="2" max="2" width="25" style="2" customWidth="1"/>
    <col min="3" max="3" width="13.7109375" customWidth="1"/>
    <col min="4" max="4" width="25" style="2" customWidth="1"/>
    <col min="5" max="5" width="13.7109375" customWidth="1"/>
    <col min="6" max="6" width="25" style="2" customWidth="1"/>
    <col min="7" max="7" width="13.7109375" customWidth="1"/>
    <col min="8" max="8" width="25" customWidth="1"/>
    <col min="9" max="9" width="13.7109375" customWidth="1"/>
  </cols>
  <sheetData>
    <row r="1" spans="1:13" x14ac:dyDescent="0.25">
      <c r="A1" s="12" t="s">
        <v>8</v>
      </c>
      <c r="B1" s="12"/>
      <c r="D1" s="12"/>
      <c r="F1" s="12"/>
    </row>
    <row r="3" spans="1:13" x14ac:dyDescent="0.25">
      <c r="A3" s="20" t="s">
        <v>60</v>
      </c>
      <c r="B3" s="20"/>
      <c r="C3" s="20"/>
      <c r="D3" s="20"/>
      <c r="E3" s="20"/>
      <c r="F3" s="20"/>
      <c r="G3" s="20"/>
      <c r="H3" s="20"/>
      <c r="I3" s="20"/>
      <c r="J3" s="20"/>
      <c r="K3" s="20"/>
      <c r="L3" s="20"/>
      <c r="M3" s="20"/>
    </row>
    <row r="4" spans="1:13" x14ac:dyDescent="0.25">
      <c r="A4" s="20"/>
      <c r="B4" s="20"/>
      <c r="C4" s="20"/>
      <c r="D4" s="20"/>
      <c r="E4" s="20"/>
      <c r="F4" s="20"/>
      <c r="G4" s="20"/>
      <c r="H4" s="20"/>
      <c r="I4" s="20"/>
      <c r="J4" s="20"/>
      <c r="K4" s="20"/>
      <c r="L4" s="20"/>
      <c r="M4" s="20"/>
    </row>
    <row r="5" spans="1:13" s="32" customFormat="1" ht="43.5" thickBot="1" x14ac:dyDescent="0.3">
      <c r="A5" s="29" t="s">
        <v>28</v>
      </c>
      <c r="B5" s="33" t="s">
        <v>61</v>
      </c>
      <c r="C5" s="33" t="s">
        <v>69</v>
      </c>
      <c r="D5" s="33" t="s">
        <v>62</v>
      </c>
      <c r="E5" s="33" t="s">
        <v>50</v>
      </c>
      <c r="F5" s="33" t="s">
        <v>64</v>
      </c>
      <c r="G5" s="33" t="s">
        <v>50</v>
      </c>
      <c r="H5" s="33" t="s">
        <v>63</v>
      </c>
      <c r="I5" s="33" t="s">
        <v>51</v>
      </c>
      <c r="J5" s="33" t="s">
        <v>44</v>
      </c>
      <c r="K5" s="30" t="s">
        <v>53</v>
      </c>
      <c r="L5" s="31"/>
      <c r="M5" s="31"/>
    </row>
    <row r="6" spans="1:13" x14ac:dyDescent="0.25">
      <c r="A6" s="24" t="s">
        <v>34</v>
      </c>
      <c r="B6" s="34"/>
      <c r="C6" s="34"/>
      <c r="D6" s="34"/>
      <c r="E6" s="34"/>
      <c r="F6" s="34"/>
      <c r="G6" s="34"/>
      <c r="H6" s="34"/>
      <c r="I6" s="34"/>
      <c r="J6" s="34"/>
      <c r="K6" s="26"/>
      <c r="L6" s="20"/>
      <c r="M6" s="20"/>
    </row>
    <row r="7" spans="1:13" x14ac:dyDescent="0.25">
      <c r="A7" s="24" t="s">
        <v>35</v>
      </c>
      <c r="B7" s="34"/>
      <c r="C7" s="34"/>
      <c r="D7" s="34"/>
      <c r="E7" s="34"/>
      <c r="F7" s="34"/>
      <c r="G7" s="34"/>
      <c r="H7" s="34"/>
      <c r="I7" s="34"/>
      <c r="J7" s="34"/>
      <c r="K7" s="26"/>
      <c r="L7" s="20"/>
      <c r="M7" s="20"/>
    </row>
    <row r="8" spans="1:13" x14ac:dyDescent="0.25">
      <c r="A8" s="24" t="s">
        <v>36</v>
      </c>
      <c r="B8" s="34"/>
      <c r="C8" s="34"/>
      <c r="D8" s="34"/>
      <c r="E8" s="34"/>
      <c r="F8" s="34"/>
      <c r="G8" s="34"/>
      <c r="H8" s="34"/>
      <c r="I8" s="34"/>
      <c r="J8" s="34"/>
      <c r="K8" s="26"/>
      <c r="L8" s="20"/>
      <c r="M8" s="20"/>
    </row>
    <row r="9" spans="1:13" x14ac:dyDescent="0.25">
      <c r="A9" s="24" t="s">
        <v>37</v>
      </c>
      <c r="B9" s="34"/>
      <c r="C9" s="34"/>
      <c r="D9" s="34"/>
      <c r="E9" s="34"/>
      <c r="F9" s="34"/>
      <c r="G9" s="34"/>
      <c r="H9" s="34"/>
      <c r="I9" s="34"/>
      <c r="J9" s="34"/>
      <c r="K9" s="26"/>
      <c r="L9" s="20"/>
      <c r="M9" s="20"/>
    </row>
    <row r="10" spans="1:13" x14ac:dyDescent="0.25">
      <c r="A10" s="15"/>
      <c r="B10" s="27" t="s">
        <v>52</v>
      </c>
      <c r="C10" s="27"/>
      <c r="D10" s="27"/>
      <c r="E10" s="27"/>
      <c r="F10" s="27"/>
      <c r="G10" s="27"/>
      <c r="H10" s="27"/>
      <c r="I10" s="27"/>
      <c r="J10" s="27"/>
      <c r="K10" s="28"/>
      <c r="L10" s="20"/>
      <c r="M10" s="20"/>
    </row>
    <row r="11" spans="1:13" ht="78.75" customHeight="1" x14ac:dyDescent="0.25">
      <c r="A11" s="96" t="s">
        <v>65</v>
      </c>
      <c r="B11" s="96"/>
      <c r="C11" s="96"/>
      <c r="D11" s="96"/>
      <c r="E11" s="96"/>
      <c r="F11" s="96"/>
      <c r="G11" s="36"/>
      <c r="H11" s="36"/>
      <c r="I11" s="36"/>
      <c r="J11" s="35"/>
      <c r="K11" s="35"/>
    </row>
    <row r="12" spans="1:13" x14ac:dyDescent="0.25">
      <c r="C12" s="2"/>
      <c r="E12" s="2"/>
      <c r="G12" s="2"/>
      <c r="H12" s="2"/>
      <c r="I12" s="2"/>
      <c r="J12" s="2"/>
      <c r="K12" s="2"/>
    </row>
    <row r="13" spans="1:13" ht="75.75" customHeight="1" x14ac:dyDescent="0.25">
      <c r="A13" s="96" t="s">
        <v>66</v>
      </c>
      <c r="B13" s="96"/>
      <c r="C13" s="96"/>
      <c r="D13" s="96"/>
      <c r="E13" s="96"/>
      <c r="F13" s="96"/>
      <c r="G13" s="36"/>
      <c r="H13" s="36"/>
      <c r="I13" s="36"/>
      <c r="J13" s="35"/>
      <c r="K13" s="35"/>
    </row>
    <row r="14" spans="1:13" x14ac:dyDescent="0.25">
      <c r="A14" s="12"/>
      <c r="C14" s="2"/>
      <c r="E14" s="2"/>
      <c r="G14" s="2"/>
      <c r="H14" s="2"/>
      <c r="I14" s="2"/>
      <c r="J14" s="2"/>
      <c r="K14" s="2"/>
    </row>
    <row r="15" spans="1:13" ht="78.75" customHeight="1" x14ac:dyDescent="0.25">
      <c r="A15" s="96" t="s">
        <v>67</v>
      </c>
      <c r="B15" s="96"/>
      <c r="C15" s="96"/>
      <c r="D15" s="96"/>
      <c r="E15" s="96"/>
      <c r="F15" s="96"/>
      <c r="G15" s="36"/>
      <c r="H15" s="36"/>
      <c r="I15" s="36"/>
      <c r="J15" s="35"/>
      <c r="K15" s="35"/>
    </row>
    <row r="16" spans="1:13" x14ac:dyDescent="0.25">
      <c r="C16" s="2"/>
      <c r="E16" s="2"/>
      <c r="G16" s="2"/>
      <c r="H16" s="2"/>
      <c r="I16" s="2"/>
      <c r="J16" s="2"/>
      <c r="K16" s="2"/>
    </row>
    <row r="17" spans="1:11" ht="75.75" customHeight="1" x14ac:dyDescent="0.25">
      <c r="A17" s="96" t="s">
        <v>68</v>
      </c>
      <c r="B17" s="96"/>
      <c r="C17" s="96"/>
      <c r="D17" s="96"/>
      <c r="E17" s="96"/>
      <c r="F17" s="96"/>
      <c r="G17" s="36"/>
      <c r="H17" s="36"/>
      <c r="I17" s="36"/>
      <c r="J17" s="35"/>
      <c r="K17" s="35"/>
    </row>
  </sheetData>
  <mergeCells count="4">
    <mergeCell ref="A15:F15"/>
    <mergeCell ref="A17:F17"/>
    <mergeCell ref="A11:F11"/>
    <mergeCell ref="A13:F13"/>
  </mergeCells>
  <pageMargins left="0.7" right="0.7" top="0.78740157499999996" bottom="0.78740157499999996" header="0.3" footer="0.3"/>
  <pageSetup paperSize="9" scale="9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E5EA2-059A-478D-B31D-52D69065BBDB}">
  <dimension ref="A1:H25"/>
  <sheetViews>
    <sheetView zoomScaleNormal="100" workbookViewId="0">
      <selection activeCell="A4" sqref="A4"/>
    </sheetView>
  </sheetViews>
  <sheetFormatPr baseColWidth="10" defaultRowHeight="15" x14ac:dyDescent="0.25"/>
  <cols>
    <col min="1" max="1" width="29.140625" style="2" customWidth="1"/>
    <col min="2" max="2" width="17.140625" style="2" customWidth="1"/>
    <col min="3" max="5" width="28.5703125" style="2" customWidth="1"/>
    <col min="6" max="7" width="28.5703125" customWidth="1"/>
  </cols>
  <sheetData>
    <row r="1" spans="1:8" x14ac:dyDescent="0.25">
      <c r="A1" s="12" t="s">
        <v>8</v>
      </c>
      <c r="B1" s="12"/>
      <c r="C1" s="12"/>
      <c r="D1" s="12"/>
      <c r="E1" s="12"/>
    </row>
    <row r="3" spans="1:8" x14ac:dyDescent="0.25">
      <c r="A3" s="15" t="s">
        <v>80</v>
      </c>
      <c r="B3" s="15"/>
      <c r="C3" s="3"/>
      <c r="D3" s="3"/>
      <c r="E3" s="3"/>
    </row>
    <row r="4" spans="1:8" x14ac:dyDescent="0.25">
      <c r="A4" s="4"/>
      <c r="B4" s="4"/>
      <c r="C4" s="4"/>
      <c r="D4" s="4"/>
      <c r="E4" s="4"/>
    </row>
    <row r="5" spans="1:8" s="40" customFormat="1" ht="42.75" x14ac:dyDescent="0.25">
      <c r="A5" s="38" t="s">
        <v>70</v>
      </c>
      <c r="B5" s="72"/>
      <c r="C5" s="97" t="s">
        <v>0</v>
      </c>
      <c r="D5" s="97"/>
      <c r="E5" s="97"/>
      <c r="F5" s="97"/>
      <c r="G5" s="97"/>
      <c r="H5" s="39" t="s">
        <v>71</v>
      </c>
    </row>
    <row r="6" spans="1:8" s="40" customFormat="1" ht="42.75" x14ac:dyDescent="0.25">
      <c r="A6" s="41"/>
      <c r="B6" s="41" t="s">
        <v>79</v>
      </c>
      <c r="C6" s="42"/>
      <c r="D6" s="43" t="s">
        <v>72</v>
      </c>
      <c r="E6" s="44" t="s">
        <v>9</v>
      </c>
      <c r="F6" s="44" t="s">
        <v>11</v>
      </c>
      <c r="G6" s="44" t="s">
        <v>78</v>
      </c>
      <c r="H6" s="45"/>
    </row>
    <row r="7" spans="1:8" s="40" customFormat="1" ht="19.5" customHeight="1" x14ac:dyDescent="0.25">
      <c r="A7" s="42"/>
      <c r="B7" s="42"/>
      <c r="C7" s="42" t="s">
        <v>3</v>
      </c>
      <c r="D7" s="46">
        <v>0.35</v>
      </c>
      <c r="E7" s="47">
        <v>0.2</v>
      </c>
      <c r="F7" s="47">
        <v>0.2</v>
      </c>
      <c r="G7" s="47">
        <v>0.25</v>
      </c>
      <c r="H7" s="48"/>
    </row>
    <row r="8" spans="1:8" s="40" customFormat="1" ht="19.5" customHeight="1" thickBot="1" x14ac:dyDescent="0.3">
      <c r="A8" s="49"/>
      <c r="B8" s="49"/>
      <c r="C8" s="49" t="s">
        <v>73</v>
      </c>
      <c r="D8" s="50">
        <v>35</v>
      </c>
      <c r="E8" s="51">
        <v>20</v>
      </c>
      <c r="F8" s="51">
        <v>20</v>
      </c>
      <c r="G8" s="51">
        <v>25</v>
      </c>
      <c r="H8" s="52">
        <v>100</v>
      </c>
    </row>
    <row r="9" spans="1:8" s="40" customFormat="1" x14ac:dyDescent="0.25">
      <c r="A9" s="53" t="str">
        <f>Preis!A8</f>
        <v>Bieter 1</v>
      </c>
      <c r="B9" s="53"/>
      <c r="C9" s="54"/>
      <c r="D9" s="55">
        <f>Preis!B8</f>
        <v>0</v>
      </c>
      <c r="E9" s="56"/>
      <c r="F9" s="54"/>
      <c r="G9" s="57"/>
      <c r="H9" s="58"/>
    </row>
    <row r="10" spans="1:8" s="40" customFormat="1" x14ac:dyDescent="0.25">
      <c r="A10" s="53"/>
      <c r="B10" s="53"/>
      <c r="C10" s="13" t="s">
        <v>74</v>
      </c>
      <c r="D10" s="59" t="e">
        <f>Preis!E8</f>
        <v>#DIV/0!</v>
      </c>
      <c r="E10" s="60"/>
      <c r="F10" s="13"/>
      <c r="G10" s="13"/>
      <c r="H10" s="59" t="e">
        <f>SUM(D10:G10)</f>
        <v>#DIV/0!</v>
      </c>
    </row>
    <row r="11" spans="1:8" s="40" customFormat="1" ht="22.5" x14ac:dyDescent="0.25">
      <c r="A11" s="53"/>
      <c r="B11" s="53"/>
      <c r="C11" s="61" t="s">
        <v>75</v>
      </c>
      <c r="D11" s="62" t="s">
        <v>76</v>
      </c>
      <c r="E11" s="63"/>
      <c r="F11" s="64"/>
      <c r="G11" s="64"/>
      <c r="H11" s="62"/>
    </row>
    <row r="12" spans="1:8" s="40" customFormat="1" ht="15.75" thickBot="1" x14ac:dyDescent="0.3">
      <c r="A12" s="65"/>
      <c r="B12" s="65"/>
      <c r="C12" s="65" t="s">
        <v>77</v>
      </c>
      <c r="D12" s="66" t="e">
        <f>0.35*D10</f>
        <v>#DIV/0!</v>
      </c>
      <c r="E12" s="66">
        <f>E10*0.2</f>
        <v>0</v>
      </c>
      <c r="F12" s="66">
        <f>F10*0.2</f>
        <v>0</v>
      </c>
      <c r="G12" s="66">
        <f>G10*0.25</f>
        <v>0</v>
      </c>
      <c r="H12" s="66" t="e">
        <f>SUM(D12:G12)</f>
        <v>#DIV/0!</v>
      </c>
    </row>
    <row r="13" spans="1:8" s="40" customFormat="1" x14ac:dyDescent="0.25">
      <c r="A13" s="53" t="str">
        <f>Preis!A9</f>
        <v>Bieter 2</v>
      </c>
      <c r="B13" s="53"/>
      <c r="C13" s="13"/>
      <c r="D13" s="67">
        <f>Preis!B9</f>
        <v>0</v>
      </c>
      <c r="E13" s="60"/>
      <c r="F13" s="13"/>
      <c r="G13" s="68"/>
      <c r="H13" s="59"/>
    </row>
    <row r="14" spans="1:8" s="40" customFormat="1" x14ac:dyDescent="0.25">
      <c r="A14" s="53"/>
      <c r="B14" s="53"/>
      <c r="C14" s="16" t="s">
        <v>74</v>
      </c>
      <c r="D14" s="69" t="e">
        <f>Preis!E9</f>
        <v>#DIV/0!</v>
      </c>
      <c r="E14" s="70"/>
      <c r="F14" s="16"/>
      <c r="G14" s="16"/>
      <c r="H14" s="71" t="e">
        <f>SUM(D14:G14)</f>
        <v>#DIV/0!</v>
      </c>
    </row>
    <row r="15" spans="1:8" s="40" customFormat="1" ht="22.5" x14ac:dyDescent="0.25">
      <c r="A15" s="73"/>
      <c r="B15" s="73"/>
      <c r="C15" s="74" t="s">
        <v>75</v>
      </c>
      <c r="D15" s="75" t="s">
        <v>76</v>
      </c>
      <c r="E15" s="76"/>
      <c r="F15" s="77"/>
      <c r="G15" s="77"/>
      <c r="H15" s="78"/>
    </row>
    <row r="16" spans="1:8" s="40" customFormat="1" ht="15.75" thickBot="1" x14ac:dyDescent="0.3">
      <c r="A16" s="79"/>
      <c r="B16" s="79"/>
      <c r="C16" s="79" t="s">
        <v>77</v>
      </c>
      <c r="D16" s="80" t="e">
        <f>0.35*D14</f>
        <v>#DIV/0!</v>
      </c>
      <c r="E16" s="80">
        <f>E14*0.2</f>
        <v>0</v>
      </c>
      <c r="F16" s="80">
        <f>F14*0.2</f>
        <v>0</v>
      </c>
      <c r="G16" s="80">
        <f>G14*0.25</f>
        <v>0</v>
      </c>
      <c r="H16" s="81" t="e">
        <f>SUM(D16:G16)</f>
        <v>#DIV/0!</v>
      </c>
    </row>
    <row r="17" spans="1:8" s="40" customFormat="1" x14ac:dyDescent="0.25">
      <c r="A17" s="73" t="str">
        <f>Preis!A10</f>
        <v xml:space="preserve">Bieter 3 </v>
      </c>
      <c r="B17" s="73"/>
      <c r="C17" s="82"/>
      <c r="D17" s="83">
        <f>Preis!B10</f>
        <v>0</v>
      </c>
      <c r="E17" s="84"/>
      <c r="F17" s="82"/>
      <c r="G17" s="85"/>
      <c r="H17" s="86"/>
    </row>
    <row r="18" spans="1:8" s="40" customFormat="1" x14ac:dyDescent="0.25">
      <c r="A18" s="73"/>
      <c r="B18" s="73"/>
      <c r="C18" s="87" t="s">
        <v>74</v>
      </c>
      <c r="D18" s="88" t="e">
        <f>Preis!E10</f>
        <v>#DIV/0!</v>
      </c>
      <c r="E18" s="89"/>
      <c r="F18" s="87"/>
      <c r="G18" s="87"/>
      <c r="H18" s="90" t="e">
        <f>SUM(D18:G18)</f>
        <v>#DIV/0!</v>
      </c>
    </row>
    <row r="19" spans="1:8" s="40" customFormat="1" ht="22.5" x14ac:dyDescent="0.25">
      <c r="A19" s="73"/>
      <c r="B19" s="73"/>
      <c r="C19" s="74" t="s">
        <v>75</v>
      </c>
      <c r="D19" s="75" t="s">
        <v>76</v>
      </c>
      <c r="E19" s="76"/>
      <c r="F19" s="77"/>
      <c r="G19" s="77"/>
      <c r="H19" s="78"/>
    </row>
    <row r="20" spans="1:8" s="40" customFormat="1" ht="15.75" thickBot="1" x14ac:dyDescent="0.3">
      <c r="A20" s="79"/>
      <c r="B20" s="79"/>
      <c r="C20" s="79" t="s">
        <v>77</v>
      </c>
      <c r="D20" s="80" t="e">
        <f>0.35*D18</f>
        <v>#DIV/0!</v>
      </c>
      <c r="E20" s="80">
        <f>0.2*E18</f>
        <v>0</v>
      </c>
      <c r="F20" s="80">
        <f>0.2*F18</f>
        <v>0</v>
      </c>
      <c r="G20" s="80">
        <f>0.25*G18</f>
        <v>0</v>
      </c>
      <c r="H20" s="81"/>
    </row>
    <row r="21" spans="1:8" s="40" customFormat="1" x14ac:dyDescent="0.25">
      <c r="A21" s="73" t="str">
        <f>Preis!A11</f>
        <v>Bieter 4</v>
      </c>
      <c r="B21" s="73"/>
      <c r="C21" s="82"/>
      <c r="D21" s="83">
        <f>Preis!B11</f>
        <v>0</v>
      </c>
      <c r="E21" s="84"/>
      <c r="F21" s="82"/>
      <c r="G21" s="85"/>
      <c r="H21" s="86"/>
    </row>
    <row r="22" spans="1:8" s="40" customFormat="1" x14ac:dyDescent="0.25">
      <c r="A22" s="73"/>
      <c r="B22" s="73"/>
      <c r="C22" s="87" t="s">
        <v>74</v>
      </c>
      <c r="D22" s="88" t="e">
        <f>Preis!E11</f>
        <v>#DIV/0!</v>
      </c>
      <c r="E22" s="89"/>
      <c r="F22" s="87"/>
      <c r="G22" s="87"/>
      <c r="H22" s="90" t="e">
        <f>SUM(D22:G22)</f>
        <v>#DIV/0!</v>
      </c>
    </row>
    <row r="23" spans="1:8" s="40" customFormat="1" ht="22.5" x14ac:dyDescent="0.25">
      <c r="A23" s="73"/>
      <c r="B23" s="73"/>
      <c r="C23" s="74" t="s">
        <v>75</v>
      </c>
      <c r="D23" s="75" t="s">
        <v>76</v>
      </c>
      <c r="E23" s="76"/>
      <c r="F23" s="91"/>
      <c r="G23" s="77"/>
      <c r="H23" s="78"/>
    </row>
    <row r="24" spans="1:8" s="40" customFormat="1" ht="15.75" thickBot="1" x14ac:dyDescent="0.3">
      <c r="A24" s="79"/>
      <c r="B24" s="79"/>
      <c r="C24" s="79" t="s">
        <v>77</v>
      </c>
      <c r="D24" s="80" t="e">
        <f>0.35*D22</f>
        <v>#DIV/0!</v>
      </c>
      <c r="E24" s="80">
        <f>E22*0.2</f>
        <v>0</v>
      </c>
      <c r="F24" s="80">
        <f>F22*0.2</f>
        <v>0</v>
      </c>
      <c r="G24" s="80">
        <f>G22*0.25</f>
        <v>0</v>
      </c>
      <c r="H24" s="81"/>
    </row>
    <row r="25" spans="1:8" x14ac:dyDescent="0.25">
      <c r="A25" s="92"/>
      <c r="B25" s="92"/>
      <c r="C25" s="92"/>
      <c r="D25" s="92"/>
      <c r="E25" s="92"/>
      <c r="F25" s="93"/>
      <c r="G25" s="93"/>
      <c r="H25" s="93"/>
    </row>
  </sheetData>
  <mergeCells count="1">
    <mergeCell ref="C5:G5"/>
  </mergeCells>
  <pageMargins left="0.7" right="0.7" top="0.78740157499999996" bottom="0.78740157499999996" header="0.3" footer="0.3"/>
  <pageSetup paperSize="9" scale="93"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Eignung</vt:lpstr>
      <vt:lpstr>Bewertung</vt:lpstr>
      <vt:lpstr>Preis</vt:lpstr>
      <vt:lpstr>fachliche Heran.</vt:lpstr>
      <vt:lpstr>Reaktionszeit</vt:lpstr>
      <vt:lpstr>Mitarbeiter</vt:lpstr>
      <vt:lpstr>Auswertung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Laura</dc:creator>
  <cp:lastModifiedBy>Ernst, Laura</cp:lastModifiedBy>
  <cp:lastPrinted>2024-10-30T13:34:32Z</cp:lastPrinted>
  <dcterms:created xsi:type="dcterms:W3CDTF">2024-10-28T13:15:25Z</dcterms:created>
  <dcterms:modified xsi:type="dcterms:W3CDTF">2026-07-10T09:12:00Z</dcterms:modified>
</cp:coreProperties>
</file>