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showInkAnnotation="0" codeName="DieseArbeitsmappe"/>
  <mc:AlternateContent xmlns:mc="http://schemas.openxmlformats.org/markup-compatibility/2006">
    <mc:Choice Requires="x15">
      <x15ac:absPath xmlns:x15ac="http://schemas.microsoft.com/office/spreadsheetml/2010/11/ac" url="J:\9. Klimaschutzmanagement\9.3 Projekte u. Maßnahmen\1. Wärmeplanung\7. e.on\Netzerweiterung Ost\Umstellung der Liegenschaften\Planerausschreibung\"/>
    </mc:Choice>
  </mc:AlternateContent>
  <xr:revisionPtr revIDLastSave="0" documentId="13_ncr:1_{72DB01D5-836D-4EFB-B164-62E019AE5952}" xr6:coauthVersionLast="47" xr6:coauthVersionMax="47" xr10:uidLastSave="{00000000-0000-0000-0000-000000000000}"/>
  <bookViews>
    <workbookView xWindow="28680" yWindow="-210" windowWidth="29040" windowHeight="16440" tabRatio="841" activeTab="14" xr2:uid="{00000000-000D-0000-FFFF-FFFF00000000}"/>
  </bookViews>
  <sheets>
    <sheet name="Deckblatt" sheetId="135" r:id="rId1"/>
    <sheet name="Übersicht" sheetId="154" r:id="rId2"/>
    <sheet name="1. Hinweise" sheetId="155" r:id="rId3"/>
    <sheet name="2. Mindestkriterien" sheetId="156" r:id="rId4"/>
    <sheet name="3. Projektbeschreibung" sheetId="136" r:id="rId5"/>
    <sheet name="1.1.2 Brandschutzplanung Labor" sheetId="130" state="hidden" r:id="rId6"/>
    <sheet name="1.1.3 Brandschutzplanung Serv." sheetId="132" state="hidden" r:id="rId7"/>
    <sheet name="1.2 Besondere Leistungen" sheetId="131" state="hidden" r:id="rId8"/>
    <sheet name="1.2 Besondere Leistungen EV" sheetId="127" state="hidden" r:id="rId9"/>
    <sheet name="4.1 Grundl. TGA gem HOAI §56-2" sheetId="159" r:id="rId10"/>
    <sheet name="4.2 Grundl. TGA gem HOAI §56" sheetId="158" state="hidden" r:id="rId11"/>
    <sheet name="4.2 Stundensätze" sheetId="113" r:id="rId12"/>
    <sheet name="4.3 Zusammenstellung" sheetId="138" r:id="rId13"/>
    <sheet name="4.4 Simmendinger Tab." sheetId="144" r:id="rId14"/>
    <sheet name="5. Projektteam" sheetId="122" r:id="rId15"/>
    <sheet name="2.1.1 Objektplanung Stufe 1 " sheetId="124" state="hidden" r:id="rId16"/>
    <sheet name="2.1.2Objektplanung Labor GÜ " sheetId="125" state="hidden" r:id="rId17"/>
    <sheet name="2.1.3Objektplanung Service GÜ" sheetId="117" state="hidden" r:id="rId18"/>
    <sheet name="2.2 Besondere Leistungen GÜ  " sheetId="115" state="hidden" r:id="rId19"/>
    <sheet name="2.3 Stundensätze GÜ  " sheetId="126" state="hidden" r:id="rId20"/>
    <sheet name="Zusammenstellung" sheetId="112" state="hidden" r:id="rId21"/>
    <sheet name="Unteraufträge" sheetId="114" state="hidden" r:id="rId22"/>
    <sheet name="3.1.9. Ref. Freianl." sheetId="70" state="hidden" r:id="rId23"/>
  </sheets>
  <definedNames>
    <definedName name="_xlnm.Print_Area" localSheetId="2">'1. Hinweise'!$A$1:$Q$32</definedName>
    <definedName name="_xlnm.Print_Area" localSheetId="5">'1.1.2 Brandschutzplanung Labor'!$A$1:$R$62</definedName>
    <definedName name="_xlnm.Print_Area" localSheetId="6">'1.1.3 Brandschutzplanung Serv.'!$A$1:$R$68</definedName>
    <definedName name="_xlnm.Print_Area" localSheetId="7">'1.2 Besondere Leistungen'!$A$1:$R$44</definedName>
    <definedName name="_xlnm.Print_Area" localSheetId="8">'1.2 Besondere Leistungen EV'!$A$1:$R$61</definedName>
    <definedName name="_xlnm.Print_Area" localSheetId="3">'2. Mindestkriterien'!$A$1:$Q$81</definedName>
    <definedName name="_xlnm.Print_Area" localSheetId="15">'2.1.1 Objektplanung Stufe 1 '!$A$1:$R$68</definedName>
    <definedName name="_xlnm.Print_Area" localSheetId="16">'2.1.2Objektplanung Labor GÜ '!$A$1:$R$68</definedName>
    <definedName name="_xlnm.Print_Area" localSheetId="17">'2.1.3Objektplanung Service GÜ'!$A$1:$R$72</definedName>
    <definedName name="_xlnm.Print_Area" localSheetId="18">'2.2 Besondere Leistungen GÜ  '!$A$1:$R$59</definedName>
    <definedName name="_xlnm.Print_Area" localSheetId="19">'2.3 Stundensätze GÜ  '!$A$1:$R$34</definedName>
    <definedName name="_xlnm.Print_Area" localSheetId="4">'3. Projektbeschreibung'!$A$1:$P$49</definedName>
    <definedName name="_xlnm.Print_Area" localSheetId="22">'3.1.9. Ref. Freianl.'!$A$1:$P$61</definedName>
    <definedName name="_xlnm.Print_Area" localSheetId="9">'4.1 Grundl. TGA gem HOAI §56-2'!$A$1:$T$84</definedName>
    <definedName name="_xlnm.Print_Area" localSheetId="10">'4.2 Grundl. TGA gem HOAI §56'!$A$1:$T$84</definedName>
    <definedName name="_xlnm.Print_Area" localSheetId="11">'4.2 Stundensätze'!$A$1:$R$42</definedName>
    <definedName name="_xlnm.Print_Area" localSheetId="12">'4.3 Zusammenstellung'!$A$1:$R$28</definedName>
    <definedName name="_xlnm.Print_Area" localSheetId="13">'4.4 Simmendinger Tab.'!$A$1:$E$102</definedName>
    <definedName name="_xlnm.Print_Area" localSheetId="14">'5. Projektteam'!$A$1:$N$45</definedName>
    <definedName name="_xlnm.Print_Area" localSheetId="0">Deckblatt!$A$1:$P$47</definedName>
    <definedName name="_xlnm.Print_Area" localSheetId="1">Übersicht!$A$1:$R$36</definedName>
    <definedName name="_xlnm.Print_Area" localSheetId="21">Unteraufträge!$A$1:$R$69</definedName>
    <definedName name="_xlnm.Print_Area" localSheetId="20">Zusammenstellung!$A$1:$R$42</definedName>
    <definedName name="_xlnm.Print_Titles" localSheetId="13">'4.4 Simmendinger Tab.'!$1:$9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19" i="138" l="1"/>
  <c r="N19" i="138"/>
  <c r="L23" i="159"/>
  <c r="Q33" i="159" l="1"/>
  <c r="N57" i="159" l="1"/>
  <c r="Q57" i="159" s="1"/>
  <c r="H59" i="159" s="1"/>
  <c r="B3" i="155" l="1"/>
  <c r="B3" i="136" l="1"/>
  <c r="E16" i="144" l="1"/>
  <c r="E27" i="144"/>
  <c r="E39" i="144"/>
  <c r="E45" i="144"/>
  <c r="E55" i="144"/>
  <c r="E65" i="144"/>
  <c r="E75" i="144"/>
  <c r="E95" i="144"/>
  <c r="E102" i="144"/>
  <c r="K57" i="159" l="1"/>
  <c r="Q49" i="159"/>
  <c r="C10" i="159"/>
  <c r="B3" i="159"/>
  <c r="Q41" i="159" l="1"/>
  <c r="Q53" i="159"/>
  <c r="Q45" i="159"/>
  <c r="Q55" i="159"/>
  <c r="Q35" i="159"/>
  <c r="Q47" i="159"/>
  <c r="Q37" i="159"/>
  <c r="L23" i="158"/>
  <c r="H61" i="159" l="1"/>
  <c r="H63" i="159" s="1"/>
  <c r="N57" i="158"/>
  <c r="K57" i="158"/>
  <c r="C10" i="158"/>
  <c r="B3" i="158"/>
  <c r="H75" i="159" l="1"/>
  <c r="H73" i="159"/>
  <c r="H71" i="159"/>
  <c r="B3" i="113"/>
  <c r="H77" i="159" l="1"/>
  <c r="I16" i="138" s="1"/>
  <c r="N16" i="138" s="1"/>
  <c r="H79" i="159" l="1"/>
  <c r="H81" i="159" s="1"/>
  <c r="B3" i="154" l="1"/>
  <c r="B3" i="122" l="1"/>
  <c r="C10" i="113" l="1"/>
  <c r="B3" i="156"/>
  <c r="C8" i="156" l="1"/>
  <c r="C102" i="144" l="1"/>
  <c r="C95" i="144"/>
  <c r="C75" i="144"/>
  <c r="C65" i="144"/>
  <c r="C55" i="144"/>
  <c r="C45" i="144"/>
  <c r="C39" i="144"/>
  <c r="C27" i="144"/>
  <c r="C16" i="144"/>
  <c r="E6" i="114" l="1"/>
  <c r="N15" i="112"/>
  <c r="L21" i="126"/>
  <c r="L19" i="126"/>
  <c r="L17" i="126"/>
  <c r="K23" i="126" s="1"/>
  <c r="K25" i="126" s="1"/>
  <c r="K27" i="126" s="1"/>
  <c r="O29" i="115"/>
  <c r="L53" i="117"/>
  <c r="O49" i="117"/>
  <c r="O47" i="117"/>
  <c r="O45" i="117"/>
  <c r="O43" i="117"/>
  <c r="O53" i="117" s="1"/>
  <c r="I55" i="117" s="1"/>
  <c r="I57" i="117" s="1"/>
  <c r="I59" i="117" s="1"/>
  <c r="I67" i="117" s="1"/>
  <c r="I69" i="117" s="1"/>
  <c r="O41" i="117"/>
  <c r="Z21" i="117"/>
  <c r="AA13" i="117" s="1"/>
  <c r="AA16" i="117"/>
  <c r="AA15" i="117"/>
  <c r="L49" i="125"/>
  <c r="O45" i="125"/>
  <c r="O43" i="125"/>
  <c r="O41" i="125"/>
  <c r="O49" i="125" s="1"/>
  <c r="I51" i="125" s="1"/>
  <c r="I53" i="125" s="1"/>
  <c r="I55" i="125" s="1"/>
  <c r="O39" i="125"/>
  <c r="O37" i="125"/>
  <c r="AC8" i="125"/>
  <c r="L49" i="124"/>
  <c r="O35" i="124"/>
  <c r="O33" i="124"/>
  <c r="O31" i="124"/>
  <c r="O49" i="124" s="1"/>
  <c r="I51" i="124" s="1"/>
  <c r="I53" i="124" s="1"/>
  <c r="I55" i="124" s="1"/>
  <c r="I63" i="124" s="1"/>
  <c r="I65" i="124" s="1"/>
  <c r="AC8" i="124"/>
  <c r="A2" i="144"/>
  <c r="B3" i="138"/>
  <c r="K23" i="113"/>
  <c r="K25" i="113" s="1"/>
  <c r="O17" i="127"/>
  <c r="O31" i="127" s="1"/>
  <c r="L29" i="131"/>
  <c r="O27" i="131"/>
  <c r="O25" i="131"/>
  <c r="O23" i="131"/>
  <c r="O29" i="131" s="1"/>
  <c r="I31" i="131" s="1"/>
  <c r="I39" i="131" s="1"/>
  <c r="I41" i="131" s="1"/>
  <c r="B3" i="131"/>
  <c r="L49" i="132"/>
  <c r="O47" i="132"/>
  <c r="O45" i="132"/>
  <c r="O43" i="132"/>
  <c r="O41" i="132"/>
  <c r="O49" i="132" s="1"/>
  <c r="I51" i="132" s="1"/>
  <c r="I53" i="132" s="1"/>
  <c r="I55" i="132" s="1"/>
  <c r="I63" i="132" s="1"/>
  <c r="I65" i="132" s="1"/>
  <c r="O39" i="132"/>
  <c r="L43" i="130"/>
  <c r="O41" i="130"/>
  <c r="O39" i="130"/>
  <c r="O43" i="130" s="1"/>
  <c r="I45" i="130" s="1"/>
  <c r="I47" i="130" s="1"/>
  <c r="I49" i="130" s="1"/>
  <c r="I57" i="130" s="1"/>
  <c r="I59" i="130" s="1"/>
  <c r="AC8" i="130"/>
  <c r="B3" i="130"/>
  <c r="B3" i="125"/>
  <c r="K33" i="127" l="1"/>
  <c r="K35" i="127"/>
  <c r="X13" i="117"/>
  <c r="W13" i="117"/>
  <c r="K31" i="126"/>
  <c r="K29" i="126"/>
  <c r="I19" i="112"/>
  <c r="I15" i="112"/>
  <c r="I63" i="125"/>
  <c r="I65" i="125" s="1"/>
  <c r="AA14" i="117"/>
  <c r="AA12" i="117"/>
  <c r="AA17" i="117"/>
  <c r="AA18" i="117"/>
  <c r="K31" i="115"/>
  <c r="K33" i="115" s="1"/>
  <c r="K29" i="113"/>
  <c r="K27" i="113"/>
  <c r="C9" i="122"/>
  <c r="C9" i="138"/>
  <c r="B3" i="126"/>
  <c r="B3" i="127"/>
  <c r="B3" i="117"/>
  <c r="B3" i="112"/>
  <c r="B3" i="115"/>
  <c r="B3" i="114"/>
  <c r="B3" i="132"/>
  <c r="B3" i="124"/>
  <c r="K31" i="113" l="1"/>
  <c r="K33" i="113" s="1"/>
  <c r="K35" i="113" s="1"/>
  <c r="K35" i="115"/>
  <c r="K37" i="115" s="1"/>
  <c r="I17" i="112"/>
  <c r="N17" i="112" s="1"/>
  <c r="N21" i="112" s="1"/>
  <c r="X14" i="117"/>
  <c r="W14" i="117"/>
  <c r="X18" i="117"/>
  <c r="X16" i="117" s="1"/>
  <c r="W18" i="117"/>
  <c r="W16" i="117" s="1"/>
  <c r="W17" i="117"/>
  <c r="W15" i="117" s="1"/>
  <c r="X17" i="117"/>
  <c r="X15" i="117" s="1"/>
  <c r="AC8" i="117"/>
  <c r="AA21" i="117"/>
  <c r="W12" i="117"/>
  <c r="X12" i="117"/>
  <c r="K37" i="127"/>
  <c r="K39" i="127" s="1"/>
  <c r="I21" i="112"/>
  <c r="N19" i="112"/>
  <c r="A9" i="144"/>
  <c r="Q35" i="158" l="1"/>
  <c r="Q49" i="158"/>
  <c r="Q45" i="158"/>
  <c r="Q55" i="158"/>
  <c r="Q53" i="158"/>
  <c r="Q33" i="158"/>
  <c r="Q37" i="158"/>
  <c r="Q47" i="158"/>
  <c r="Q41" i="158"/>
  <c r="Q57" i="158"/>
  <c r="H59" i="158" s="1"/>
  <c r="H61" i="158" l="1"/>
  <c r="H63" i="158" s="1"/>
  <c r="H73" i="158" l="1"/>
  <c r="H71" i="158"/>
  <c r="H75" i="158"/>
  <c r="H77" i="158" l="1"/>
  <c r="H79" i="158" s="1"/>
  <c r="H81" i="158" l="1"/>
</calcChain>
</file>

<file path=xl/sharedStrings.xml><?xml version="1.0" encoding="utf-8"?>
<sst xmlns="http://schemas.openxmlformats.org/spreadsheetml/2006/main" count="884" uniqueCount="460">
  <si>
    <t>Straße, PLZ Ort, Land</t>
  </si>
  <si>
    <t>Telefon, Telefax, E-Mail</t>
  </si>
  <si>
    <t>Ansprechpartner</t>
  </si>
  <si>
    <t>ja</t>
  </si>
  <si>
    <t>nein</t>
  </si>
  <si>
    <t>Name des Bewerbers / der Bewerbergemeinschaft</t>
  </si>
  <si>
    <t xml:space="preserve">
</t>
  </si>
  <si>
    <t>Projektbezeichnung</t>
  </si>
  <si>
    <t>*</t>
  </si>
  <si>
    <t>(bitte ankreuzen)</t>
  </si>
  <si>
    <t xml:space="preserve">Referenz des Unternehmens </t>
  </si>
  <si>
    <t>Laufende Nr. der Referenz*</t>
  </si>
  <si>
    <t xml:space="preserve">Planungs- und Bauzeit </t>
  </si>
  <si>
    <t xml:space="preserve">von </t>
  </si>
  <si>
    <t>bis</t>
  </si>
  <si>
    <t>Baukosten (KGR 200 bis 700), netto</t>
  </si>
  <si>
    <t>€</t>
  </si>
  <si>
    <t xml:space="preserve">Beauftragte Leistungsphasen nach  </t>
  </si>
  <si>
    <t>Bauherr / Auftraggeber</t>
  </si>
  <si>
    <t>Zusammenarbeit mit Gewässerplanern (freiraumprägende Wasseranlagen)</t>
  </si>
  <si>
    <t>Zusammenarbeit mit Verkehrsanlagenplanern</t>
  </si>
  <si>
    <t>Bürgerbeteiligung</t>
  </si>
  <si>
    <t>§ 39 HOAI 2013</t>
  </si>
  <si>
    <t>3.1. Freianlagenplanung (Los 2)</t>
  </si>
  <si>
    <t>3.1.9.</t>
  </si>
  <si>
    <t>Für jedes Referenzprojekt ist ein separates Bewerberformular 3.1.9. auszufüllen; bitte entsprechend der Anzahl der Referenzen vervielfältigen.</t>
  </si>
  <si>
    <t>Landschaftsbezogene Projektplanung</t>
  </si>
  <si>
    <t>- Bei jeder Referenz müssen eine Projektbeschreibung (max. 1 DIN-A4-Seite), 1 Übersichtsplan sowie Grafiken oder Fotos (max. 5 Stück) eingereicht werden.</t>
  </si>
  <si>
    <t>Fläche der Freianlagen</t>
  </si>
  <si>
    <t>ha</t>
  </si>
  <si>
    <t>Planung im Zusammenhang mit einer neuen städtebaulichen Entwicklung oder Stadtumbau-maßnahme</t>
  </si>
  <si>
    <t>Die Referenzen sind fortlaufend mit 3.1.9.1., 3.1.9.2. etc. zu kennzeichnen. Bewertet werden die fünf Referenzen mit der höchsten Punktzahl.</t>
  </si>
  <si>
    <r>
      <t xml:space="preserve">Folgende </t>
    </r>
    <r>
      <rPr>
        <b/>
        <u/>
        <sz val="11"/>
        <rFont val="Segoe UI"/>
        <family val="2"/>
      </rPr>
      <t xml:space="preserve">Mindestanforderungen </t>
    </r>
    <r>
      <rPr>
        <b/>
        <sz val="11"/>
        <rFont val="Segoe UI"/>
        <family val="2"/>
      </rPr>
      <t>müssen für jede Referenz erfüllt sein:</t>
    </r>
  </si>
  <si>
    <r>
      <rPr>
        <u/>
        <sz val="10"/>
        <rFont val="Segoe UI"/>
        <family val="2"/>
      </rPr>
      <t>Öffentlicher</t>
    </r>
    <r>
      <rPr>
        <sz val="10"/>
        <rFont val="Segoe UI"/>
        <family val="2"/>
      </rPr>
      <t xml:space="preserve"> Bauherr / Auftraggeber?</t>
    </r>
  </si>
  <si>
    <t>Zusätzliche Bedingung im Hinblick auf die Eignung eines Bewerbers</t>
  </si>
  <si>
    <t>Es werden nur die 5 Referenzen mit der höchsten Punktzahl berücksichtigt.</t>
  </si>
  <si>
    <t>Wir bitten darum, max. 10 Referenzen einzureichen. Es steht dem Bewerber aber frei, auch eine größere Anzahl an Referenzen einzureichen.</t>
  </si>
  <si>
    <t xml:space="preserve">Für mindestens eine der Referenzen, die die Mindestanforderungen erfüllen, muss Folgendes zutreffen:
-der Umfang der HOAI-Leistungsphasen 2-8 der der der Freianlagenplanung muss vollständig erbracht worden sein.
</t>
  </si>
  <si>
    <t>- Bei jeder Referenz müssen mindestens die HOAI-Leistungsphasen 2-4 der Freianlagenplanung vollständig erbracht worden sein.</t>
  </si>
  <si>
    <t>- Das Referenzobjekt wurde nach dem 01.01.2005 fertiggestellt (Zeitpunkt Fertigstellung = Zeitpunkt der Übergabe an den Bauherren).</t>
  </si>
  <si>
    <t>"Freizeitanlage Westerholt"</t>
  </si>
  <si>
    <t>Datum</t>
  </si>
  <si>
    <t>1.1   Objektplanung - Gebäude und Innenräume</t>
  </si>
  <si>
    <t>Grundleistungen</t>
  </si>
  <si>
    <t>Bezugsumme, gesamt</t>
  </si>
  <si>
    <t>Honorazone</t>
  </si>
  <si>
    <t>Grundhonorar</t>
  </si>
  <si>
    <t>Bewertung</t>
  </si>
  <si>
    <t>Bieter</t>
  </si>
  <si>
    <t>HOAI</t>
  </si>
  <si>
    <t>1.   Grundlagenermittlung</t>
  </si>
  <si>
    <t>2.   Vorplanung</t>
  </si>
  <si>
    <t>3.   Entwurfsplanung</t>
  </si>
  <si>
    <t>4.   Genehmigungsplanung</t>
  </si>
  <si>
    <t>5.   Ausführungsplanung</t>
  </si>
  <si>
    <t>6.   Vorbereitung der Vergabe</t>
  </si>
  <si>
    <t>9.   Objektbetreuung und Dokumentation</t>
  </si>
  <si>
    <t>Summe der Grundleistungen</t>
  </si>
  <si>
    <r>
      <rPr>
        <b/>
        <sz val="14"/>
        <rFont val="Segoe UI"/>
        <family val="2"/>
      </rPr>
      <t>Honorarsatz</t>
    </r>
    <r>
      <rPr>
        <sz val="14"/>
        <rFont val="Segoe UI"/>
        <family val="2"/>
      </rPr>
      <t xml:space="preserve">
(von, mitte, bis)</t>
    </r>
  </si>
  <si>
    <t>Nettosumme</t>
  </si>
  <si>
    <t>+ 19 % Umsatzsteuer</t>
  </si>
  <si>
    <t>Bruttosumme</t>
  </si>
  <si>
    <t>+ Nebenkosten</t>
  </si>
  <si>
    <t>Leistungen</t>
  </si>
  <si>
    <t>Gesamtsummen</t>
  </si>
  <si>
    <t>Zwischensumme</t>
  </si>
  <si>
    <t>Mitzuverarbeitende Bausubstanz**</t>
  </si>
  <si>
    <t>** Sofern die mitzuverarbeitende Bausubstanz in Ansatz gebracht werden soll, ist diese bitte im Prozentsatz des Umbau- und Modernisierungszuschlags zu berücksichtigen.</t>
  </si>
  <si>
    <t>Sollten sich im Zuge der Bearbeitung weitere Arbeiten ergeben, die zum heutigen Zeitpunkt nicht abzusehen oder nicht kalkulierbar sind, sind die Stundenmittelsätze verbindlich anzugeben:</t>
  </si>
  <si>
    <t>Projektleiter</t>
  </si>
  <si>
    <t>Ingenieur</t>
  </si>
  <si>
    <t>Zeichner / Techniker</t>
  </si>
  <si>
    <t>Unteraufträge gem. § 46 (3) Nr. 10 VgV</t>
  </si>
  <si>
    <t>Verzeichnis der Leistungen / Kapazitäten anderer Unternehmen</t>
  </si>
  <si>
    <t>Vergabenummer</t>
  </si>
  <si>
    <t>Maßnahme</t>
  </si>
  <si>
    <t>Leistung</t>
  </si>
  <si>
    <t>Ergänzung des Angebotsschreibens</t>
  </si>
  <si>
    <t>Verzeichnis über Art und Umfang der Leistungen, für die sich der Bieter der Kapazitäten anderer Unternehmen bedient</t>
  </si>
  <si>
    <t>Zur Ausführung der im Angebot enthaltenen Leistungen benenne(n) ich / wir Art und Umfang der Teilleistungen, für die ich mich / wir uns anderer Unternehmen bedienen werde(n):</t>
  </si>
  <si>
    <t>Leistungsbereich</t>
  </si>
  <si>
    <t>Beschreibungen der Teilleistungen</t>
  </si>
  <si>
    <t>Angaben zur wirtschaftlichen und finanziellen Leistungsfähigkeit</t>
  </si>
  <si>
    <t>Name des Unternehmens, das die Teilleistung erbringt</t>
  </si>
  <si>
    <t>Angaben zu der von diesem Unternehmen überlassenen Eignung</t>
  </si>
  <si>
    <t>pauschal</t>
  </si>
  <si>
    <t>4. Besondere Leistung 4</t>
  </si>
  <si>
    <t>5. Besondere Leistung 5</t>
  </si>
  <si>
    <t>Hinweisfeld:</t>
  </si>
  <si>
    <t>Ist dementsprechend zu prüfen und anzupassen.</t>
  </si>
  <si>
    <t xml:space="preserve">Dies sind die aktuellen Prozentsätze der HOAI 2013. </t>
  </si>
  <si>
    <t>Die Bruttoangabe ist mit einer Formel hinterlegt und muss nicht ausgefüllt werden.</t>
  </si>
  <si>
    <t>Bei Anpassung der HOAI Phasen werden die nicht zu prüfenden LPH ausgegraut und auf 0 gesetzt.</t>
  </si>
  <si>
    <t>Legende</t>
  </si>
  <si>
    <t>Name des Unternehmens</t>
  </si>
  <si>
    <t>Ort</t>
  </si>
  <si>
    <t>Summe der besonderen Leistungen</t>
  </si>
  <si>
    <t>Euro Netto</t>
  </si>
  <si>
    <t>Euro Brutto</t>
  </si>
  <si>
    <t>Euro / h (netto)</t>
  </si>
  <si>
    <t>Gesamtsumme netto</t>
  </si>
  <si>
    <t xml:space="preserve">Hinweis: 
Nach Ansicht des Auftraggebers wurden die Leistungen der HOAI-Leistungsphasen 1-2 vollständig und Leistungsphase 3 zum Teil erbracht, sodass der in diesem Verfahren zu ermittelnde Auftragnehmer diese bestehenden Planungsgrundlagen heranziehen kann. 
Aufgrund der bestehenden Planungen wurden die Prozentsätze in den Leistungsphasen 1-3 reduziert.
</t>
  </si>
  <si>
    <t>KG 700</t>
  </si>
  <si>
    <t>KG 500</t>
  </si>
  <si>
    <t>KG 400</t>
  </si>
  <si>
    <t>KG 300</t>
  </si>
  <si>
    <t>KG 200</t>
  </si>
  <si>
    <t>2. Erstellung und Fortschreibung Raumbuch (Studienlabor + Servicezentrum)</t>
  </si>
  <si>
    <t>1. Erstellung vorgezogener Leitdetails (Studienlabor + Servicezentrum)</t>
  </si>
  <si>
    <t>Stundensätze Generalübernehmervergabe</t>
  </si>
  <si>
    <t>Besondere Leistungen Generalübernehmervergabe</t>
  </si>
  <si>
    <t>Grundleistungen Generalübernehmervergabe Servicezentrum</t>
  </si>
  <si>
    <t>Grundleistungen Generalübernehmervergabe Studienlabor</t>
  </si>
  <si>
    <t>2.1.1   Objektplanung Gebäude und Innenräume</t>
  </si>
  <si>
    <t>2.2   Objektplanung Gebäude und Innenräume</t>
  </si>
  <si>
    <t>2.3   Objektplanung Gebäude und Innenräume</t>
  </si>
  <si>
    <t>2. Objektplanung Gebäude und Innenräume</t>
  </si>
  <si>
    <t>2.1 Grundleistungen (Studienlabor + Servicezentrum)</t>
  </si>
  <si>
    <t>2.2 Besondere Leistungen</t>
  </si>
  <si>
    <t>2.3 Stundensätze</t>
  </si>
  <si>
    <t>2.1.1</t>
  </si>
  <si>
    <t>2.1.2</t>
  </si>
  <si>
    <t>2.2</t>
  </si>
  <si>
    <t>2.3</t>
  </si>
  <si>
    <t>2.4</t>
  </si>
  <si>
    <t>Zusammenstellung Generalübernehmervergabe</t>
  </si>
  <si>
    <t>3. Sicherheits- und Betriebskonzept (nur für Studienlabor)</t>
  </si>
  <si>
    <t>-</t>
  </si>
  <si>
    <t>Grundleistungen Stufe 1 (LPH 1-3 Studienlabor + Servicezentrum)</t>
  </si>
  <si>
    <t xml:space="preserve">4. Erstellung HU Bau/ES Bau  </t>
  </si>
  <si>
    <t>Grundleistungen Generalübernehmervergabe (ab LPH 6) Studienlabor</t>
  </si>
  <si>
    <t>2.1.3   Objektplanung Gebäude und Innenräume</t>
  </si>
  <si>
    <t>Grundleistungen Generalübernehmervergabe (ab LPH 6) Servicezentrum</t>
  </si>
  <si>
    <t>6.   Vorbereitung der Vergabe (GU/GÜ)</t>
  </si>
  <si>
    <t>7.   Mitwirkung bei der Vergabe (GU/GÜ)</t>
  </si>
  <si>
    <t>8.   Objektüberwachung - Bauüberwachung (GU/GÜ)</t>
  </si>
  <si>
    <t>Besondere Leistungen Generalübernehmervergabe (ab LPH 6)</t>
  </si>
  <si>
    <t>Stundensätze Generalübernehmervergabe (ab LPH 6)</t>
  </si>
  <si>
    <t>Hinweis: Die in der Tabelle „Zusammenstellung“ rosa hervorgehobene Bruttogesamtsumme, bestehend aus den aufsummierten Brutto-Angebotssummen, wird in der Wertungsmatrix der Zuschlagskriterien in Form des Wertungskriteriums "Honorarangebot Generalübernehmervergabe“ der Bewertung zugeführt.</t>
  </si>
  <si>
    <t>2.1.3</t>
  </si>
  <si>
    <t xml:space="preserve">4. Erstellung HU Bau/ES Bau (Studienlabor + Servicezentrum) </t>
  </si>
  <si>
    <t>Grundleistungen Stufe 1 Generalübernehmervergabe (ab LPH 6) (LPH 1-3 Studienlabor+ Servicezentrum)</t>
  </si>
  <si>
    <t>vorläufige Kosten KG 300 + 400 (netto)</t>
  </si>
  <si>
    <t>2.4 Zusammenstellung Generalübernehmervergabe (ab LPH 6)</t>
  </si>
  <si>
    <t>vorläufige anrechenbare Kosten</t>
  </si>
  <si>
    <t>Summe der Stundensätze</t>
  </si>
  <si>
    <t>Servicezentrum: KG 300 = 16.240.000,- €; KG 400 = 6.300.000,-€</t>
  </si>
  <si>
    <t>IV</t>
  </si>
  <si>
    <t>Studienlabor: KG 300 = 7.563.000,- €; KG 400 = 5.210.000,- €</t>
  </si>
  <si>
    <t>Studienlabor: KG 300 = 7.563.000,- €; KG 400 = 5.210.000,- €
Servicezentrum: KG 300 = 16.240.000,- €; KG 400 = 6.300.000,-€</t>
  </si>
  <si>
    <t>III</t>
  </si>
  <si>
    <t>Natürliche Person*</t>
  </si>
  <si>
    <t>2.1.2   Objektplanung Gebäude und Innenräume</t>
  </si>
  <si>
    <t>Summe bei 30 Std.</t>
  </si>
  <si>
    <t xml:space="preserve"> -</t>
  </si>
  <si>
    <t xml:space="preserve">Stundensätze </t>
  </si>
  <si>
    <t>Besondere Leistungen</t>
  </si>
  <si>
    <t>Summe aus 1.2.1</t>
  </si>
  <si>
    <t>2. Anwendung von BIM</t>
  </si>
  <si>
    <t>von</t>
  </si>
  <si>
    <t>1. Baugrubenverbau</t>
  </si>
  <si>
    <t>7.   Mitwirken bei der Vergabe</t>
  </si>
  <si>
    <t>8.   Objektüberwachung</t>
  </si>
  <si>
    <t xml:space="preserve">6.   Objektbetreuung und Dokumentation </t>
  </si>
  <si>
    <t>1.1.3   Brandschutzplanung</t>
  </si>
  <si>
    <t>1.1.2   Brandschutzplanung</t>
  </si>
  <si>
    <t>1.2.2   Brandschutzplanung</t>
  </si>
  <si>
    <t>Grundleistungen Stufe 2-7 (LPH 4-9 Studienlabor)</t>
  </si>
  <si>
    <t>Grundleistungen Stufe 2-7 (LPH 4-9 Servicezentrum)</t>
  </si>
  <si>
    <t>Leistungsphasen</t>
  </si>
  <si>
    <t>8.  Objektbetreuung und Dokumentation</t>
  </si>
  <si>
    <t xml:space="preserve">1.2 Besondere Leistungen </t>
  </si>
  <si>
    <t xml:space="preserve">1. </t>
  </si>
  <si>
    <t>......................</t>
  </si>
  <si>
    <t>Fertigstellung:</t>
  </si>
  <si>
    <t>Zur Verfügung stehende Unterlagen:</t>
  </si>
  <si>
    <t xml:space="preserve">Angebotsabfrage </t>
  </si>
  <si>
    <t>Auftraggeber:</t>
  </si>
  <si>
    <t xml:space="preserve">Vergabeverfahren: </t>
  </si>
  <si>
    <t>Art der Ausschreibung:</t>
  </si>
  <si>
    <t>Hinweis: Wir bitten im Hinblick auf §126b BGB (Textform) um die Angabe der natürlichen Person, die für das zuvor genannte Unternehmen das Honorarangebot erstellt hat.</t>
  </si>
  <si>
    <t>Projektbeschreibung</t>
  </si>
  <si>
    <t>2.</t>
  </si>
  <si>
    <t>Honorarabfrage</t>
  </si>
  <si>
    <t>3.</t>
  </si>
  <si>
    <t>Das Projektteam besteht aus:</t>
  </si>
  <si>
    <t>Vertretungsberechtigter Ansprechpartner:</t>
  </si>
  <si>
    <t>ggf. weitere vorgesehene Mitarbeiten</t>
  </si>
  <si>
    <t>Projektleiter/-in</t>
  </si>
  <si>
    <t>stellvertretender Projektleiter/-in</t>
  </si>
  <si>
    <t>Name</t>
  </si>
  <si>
    <t>Stufe 1</t>
  </si>
  <si>
    <t>Stufe 2</t>
  </si>
  <si>
    <t>Stufe 3</t>
  </si>
  <si>
    <t xml:space="preserve">Grundhonorar </t>
  </si>
  <si>
    <t>Hinweis:</t>
  </si>
  <si>
    <t>Hintergrund / Ausgangslage:</t>
  </si>
  <si>
    <t>Ziele / Maßnahmen:</t>
  </si>
  <si>
    <t xml:space="preserve">Ausführungstermine / Zeitplan: </t>
  </si>
  <si>
    <t>Projektunterlagen:</t>
  </si>
  <si>
    <t>Folgende Unterlagen stehen zur Verfügung:</t>
  </si>
  <si>
    <t xml:space="preserve">    Vorgaben des Auftraggebers</t>
  </si>
  <si>
    <t xml:space="preserve">    Auszufüllen durch den Bieter</t>
  </si>
  <si>
    <r>
      <rPr>
        <u/>
        <sz val="16"/>
        <rFont val="Segoe UI"/>
        <family val="2"/>
      </rPr>
      <t>Nebenkosten:</t>
    </r>
    <r>
      <rPr>
        <sz val="16"/>
        <rFont val="Segoe UI"/>
        <family val="2"/>
      </rPr>
      <t xml:space="preserve">
Die Nebenkosten sind inkl. sämtlicher Fahrt- und Reisekosten anzugeben. </t>
    </r>
  </si>
  <si>
    <t>+ Umbauzuschlag</t>
  </si>
  <si>
    <t>+ Projektzuschlag</t>
  </si>
  <si>
    <t>- Projektnachlass</t>
  </si>
  <si>
    <t>Beschreibung der Leistung:</t>
  </si>
  <si>
    <t>Name des Bieters / der Bietergemeinschaft</t>
  </si>
  <si>
    <t>Baukosten:</t>
  </si>
  <si>
    <t>berufliche Qualifikation</t>
  </si>
  <si>
    <t>Berufs-erfahrungen [Jahre]</t>
  </si>
  <si>
    <t>Zwischensumme, netto</t>
  </si>
  <si>
    <t>Projektleiter /-in</t>
  </si>
  <si>
    <t>Architekt /-in oder Ingenieur /-in</t>
  </si>
  <si>
    <t>Zeichner /-in oder Techniker /-in</t>
  </si>
  <si>
    <t>Geschäftsführer /-in</t>
  </si>
  <si>
    <t>sonstige Mitarbeiter /-in</t>
  </si>
  <si>
    <t>Hinweis:
Sofern nicht anders vereinbart, werden zusätzliche und besondere Leistungen nach Stundenaufwand abgerechnet.</t>
  </si>
  <si>
    <r>
      <rPr>
        <u/>
        <sz val="16"/>
        <rFont val="Segoe UI"/>
        <family val="2"/>
      </rPr>
      <t xml:space="preserve">Mitzuverarbeitende Bausubstanz: </t>
    </r>
    <r>
      <rPr>
        <sz val="16"/>
        <rFont val="Segoe UI"/>
        <family val="2"/>
      </rPr>
      <t xml:space="preserve">
Die mitzuverarbeitende Bausubstanz wird nicht Bestandteil der anrechenbaren Kosten. Die Vertragsparteien vereinbaren, dass die Mehraufwendungen des Auftragnehmers bereits mit dem ggf. angebotenen Umbauzuschlag abgegolten sind.</t>
    </r>
  </si>
  <si>
    <r>
      <rPr>
        <u/>
        <sz val="16"/>
        <rFont val="Segoe UI"/>
        <family val="2"/>
      </rPr>
      <t xml:space="preserve">Losverfahren: </t>
    </r>
    <r>
      <rPr>
        <sz val="16"/>
        <rFont val="Segoe UI"/>
        <family val="2"/>
      </rPr>
      <t xml:space="preserve">
Im Falle der Preisgleichheit der Angebote wird der zur beauftragende Bieter im Losverfahren ermittelt.</t>
    </r>
  </si>
  <si>
    <r>
      <rPr>
        <u/>
        <sz val="16"/>
        <rFont val="Segoe UI"/>
        <family val="2"/>
      </rPr>
      <t>Bietergemeinschaften/ Nachunternehmer:</t>
    </r>
    <r>
      <rPr>
        <sz val="16"/>
        <rFont val="Segoe UI"/>
        <family val="2"/>
      </rPr>
      <t xml:space="preserve">
Die Leistungen sollen vollständig an nur einem Planer vergeben werden. Soweit die Leistungen nicht vom Büro des Planers allein erbracht werden, können Bietergemeinschaften gebildet werden oder Unterauftragnehmer | Nachunternehmer eingebunden werden. Bietergemeinschaften (ArGe) sind zugelassen mit Benennung eines bevollmächtigten Vertreters, der die Mitglieder gegenüber dem Auftraggeber rechtsverbindlich vertritt, sowie mit gesamtschuldnerischer Haftung in der Rechtsform Gesellschaft bürgerlichen Rechts gem. §§ 705 ff. BGB. Im Fall der Einbeziehung von Unterauftragnehmern ist von diesen eine Erklärung abzugeben, dass sie im Fall der Auftragserteilung für die Ausführung der angebotenen Leistungen zur Verfügung stehen. </t>
    </r>
  </si>
  <si>
    <t>gewählter Ansatz
evtl. Reduzierungen gem. beigefügter Simmendinger-Tabelle</t>
  </si>
  <si>
    <t xml:space="preserve">Honorar
[€, netto] </t>
  </si>
  <si>
    <t>Vorläufige Bezugssumme / anrechenbare Kosten</t>
  </si>
  <si>
    <t>Honorarzone</t>
  </si>
  <si>
    <t>Honorarsatz</t>
  </si>
  <si>
    <t>Teilleistungen</t>
  </si>
  <si>
    <t>Bewertung gem. 
Simmendinger Tabellen</t>
  </si>
  <si>
    <t>Anmerkungen</t>
  </si>
  <si>
    <t xml:space="preserve">a) Klären der Aufgabenstellung aufgrund der Vorgaben oder der Bedarfsplanung des Auftraggebers im Benehmen mit dem Objektplaner </t>
  </si>
  <si>
    <t>ALG</t>
  </si>
  <si>
    <t>7.   Mitwirkung bei der Vergabe</t>
  </si>
  <si>
    <t>Stufe 4</t>
  </si>
  <si>
    <t>8.   Objektüberwachung und Dokumentation</t>
  </si>
  <si>
    <t>9.   Objektbetreuung</t>
  </si>
  <si>
    <t>gem. HOAI § 55</t>
  </si>
  <si>
    <t>Leistungsphase 1 - Grundlagenermittlung</t>
  </si>
  <si>
    <t>Mindestinhalte, Anforderungen z.B. gem. HOAI-Kommentar</t>
  </si>
  <si>
    <t xml:space="preserve">b) Ermitteln der Planungsrandbedingungen und 
Beraten zum Leistungsbedarf und gegebenenfalls zur technischen Erschließung </t>
  </si>
  <si>
    <t xml:space="preserve">c) Zusammenfassen, Erläutern und Dokumentieren der Ergebnisse </t>
  </si>
  <si>
    <t>Leistungsphase 2 - Vorplanung</t>
  </si>
  <si>
    <t xml:space="preserve">b) Erarbeiten eines Planungskonzepts, dazu gehören zum Beispiel: Vordimensionieren der Systeme und maßbestimmenden Anlagenteile, Untersuchen von alternativen Lösungsmöglichkeiten bei gleichen Nutzungsanforderungen einschließlich Wirtschaftlichkeitsvorbetrachtung, zeichnerische Darstellung zur Integration in die Objektplanung unter Berücksichtigung exemplarischer Details, Angaben zum Raumbedarf </t>
  </si>
  <si>
    <t>Planungskonzept
- Konzept der zu planenden Anlage mit einer überschlägigen Auslegung der wichtigen Systeme und Anlagenteile sowie skizzenhaften Darstellung
formale Voraussetzungen der Vorentwurfspläne:
- Datum der Erstellung, Planverfasser, Maßangabe, Erläuterung aller Symbole, Änderungsliste bei Mehrfachbearbeitung
Anforderungen Planinhalt:
- örtliche Zuordnung der Anlagen zum Objekt, Zusammenwirken der Anlagen muss erkennbar sein
Es ist Planer freigestellt, ob Darstellung Vorplanung mehr beschreibend oder zeichnerisch</t>
  </si>
  <si>
    <t xml:space="preserve">c) Aufstellen eines Funktionsschemas bzw. 
Prinzipschaltbildes für jede Anlage </t>
  </si>
  <si>
    <t xml:space="preserve">d) Klären und Erläutern der wesentlichen 
fachübergreifenden Prozesse, Randbedingungen und Schnittstellen, Mitwirken bei der Integration der technischen Anlagen </t>
  </si>
  <si>
    <t>Schriftliche Form der Dokumentation empfohlen</t>
  </si>
  <si>
    <t xml:space="preserve">e) Vorverhandlungen mit Behörden über die 
Genehmigungsfähigkeit und mit den zu beteiligenden Stellen zur Infrastruktur </t>
  </si>
  <si>
    <t xml:space="preserve">f) Kostenschätzung nach DIN 276 (2.Ebene) und bei 
der Terminplanung </t>
  </si>
  <si>
    <t xml:space="preserve">g) Zusammenfassen, Erläutern und Dokumentieren der Ergebnisse </t>
  </si>
  <si>
    <t>Leistungsphase 3 - Entwurfsplanung</t>
  </si>
  <si>
    <t xml:space="preserve">a) Durcharbeiten des Planungskonzepts (stufenweise Erarbeitung einer Lösung) unter Berücksichtigung aller fachspezifischen Anforderungen sowie unter Beachtung der durch die Objektplanung integrierten Fachplanungen, bis zum vollständigen Entwurf </t>
  </si>
  <si>
    <t xml:space="preserve">b) Festlegen aller Systeme und Anlagenteile </t>
  </si>
  <si>
    <t xml:space="preserve">c) Berechnen und Bemessen der technischen Anlagen und Anlagenteile, Abschätzen von jährlichen Bedarfswerten (z. B. Nutz-, End- und Primärenergiebedarf) und Betriebskosten; Abstimmen des Platzbedarfs für technische Anlagen und Anlagenteile; Zeichnerische Darstellung des Entwurfs in einem mit dem Objektplaner abgestimmten Ausgabemaßstab mit Angabe maßbestimmender Dimensionen Fortschreiben und Detaillieren der Funktions- und Strangschemata der Anlagen 
Auflisten aller Anlagen mit technischen Daten und 
Angaben zum Beispiel für Energiebilanzierungen 
Anlagenbeschreibungen mit Angabe der 
Nutzungsbedingungen </t>
  </si>
  <si>
    <t>Heiz- und Kühllastberechnungen, Berechnung und Bemessung der Hauptversorgungs- und Entsorgungsleitungen und deren Dimensionen (HOAI Kommentar Rdnr 23)
Inhalt des Planungsstand muss in Grundrissen eine örtlichen Zuordnung der Anlagen zum Objekt sowie in Schemaplänen das Zusammenwirken der Anlagen erkennen lassen, ausführungsspezifische Maße und Angaben sind nicht erforderlich, Angaben so genau, dass sich in Ausführungsplanung keine grundsätzlichen Änderungen ergeben (HOAI Kommentar Rdnr 23)</t>
  </si>
  <si>
    <t xml:space="preserve">d) Übergeben der Berechnungsergebnisse an andere Planungsbeteiligte zum Aufstellen vorgeschriebener Nachweise; Angabe und Abstimmung der für die Tragwerksplanung notwendigen Angaben über Durchführungen und Lastangaben (ohne Anfertigen von Schlitz- und Durchführungsplänen) </t>
  </si>
  <si>
    <t xml:space="preserve">e) Verhandlungen mit Behörden und mit anderen zu beteiligenden Stellen über die Genehmigungsfähigkeit </t>
  </si>
  <si>
    <t>f) Kostenberechnung nach DIN 276 (3. Ebene) und bei der Terminplanung</t>
  </si>
  <si>
    <t xml:space="preserve">g) Kostenkontrolle durch Vergleich der 
Kostenberechnung mit der Kostenschätzung </t>
  </si>
  <si>
    <t>Leistungsphase 4 - Genehmigungsplanung</t>
  </si>
  <si>
    <t xml:space="preserve">a) Erarbeiten und Zusammenstellen der Vorlagen und Nachweise für öffentlich-rechtliche Genehmigungen oder Zustimmungen, einschließlich der Anträge auf Ausnahmen oder Befreiungen sowie Mitwirken bei Verhandlungen mit Behörden </t>
  </si>
  <si>
    <t xml:space="preserve">b)   Vervollständigen und Anpassen der Planungsunterlagen, Beschreibungen und Berechnungen </t>
  </si>
  <si>
    <t>Leistungsphase 5 - Ausführungsplanung</t>
  </si>
  <si>
    <t xml:space="preserve">a) Erarbeiten der Ausführungsplanung auf Grundlage der Ergebnisse der Leistungsphasen 3 und 4 (stufenweise Erarbeitung und Darstellung der Lösung) unter Beachtung der durch die Objektplanung integrierten Fachplanungen bis zur ausführungsreifen Lösung </t>
  </si>
  <si>
    <t>b) Fortschreiben der Berechnungen und Bemessun- 
gen zur Auslegung der technischen Anlagen und 
Anlagenteile Zeichnerische Darstellung der Anlagen in einem mit dem Objektplaner abgestimmten Ausgabemaßstab und Detaillierungsgrad einschließlich Dimensionen (keine Montage- oder Werkstattpläne) 
Anpassen und Detaillieren der Funktions- und 
Strangschemata der Anlagen bzw. der GA-
Funktionslisten Abstimmen der Ausführungszeichnungen mit dem 
Objektplaner und den übrigen Fachplanern</t>
  </si>
  <si>
    <t xml:space="preserve">c) Anfertigen von Schlitz- und Durchbruchsplänen </t>
  </si>
  <si>
    <t xml:space="preserve">d) Fortschreiben des Terminplans </t>
  </si>
  <si>
    <t xml:space="preserve">e) Fortschreiben der Ausführungsplanung auf den 
Stand der Ausschreibungsergebnisse und der dann 
vorliegenden Ausführungsplanung des Objektplaners, Übergeben der fortgeschriebenen Ausführungsplanung an die ausführenden Unternehmen </t>
  </si>
  <si>
    <t>f) Prüfen und Anerkennen der Montage- und 
Werkstattpläne der ausführenden Unternehmen auf 
Übereinstimmung mit der Ausführungsplanung</t>
  </si>
  <si>
    <t>Leistungsphase 6 - Vorbereitung der Vergabe</t>
  </si>
  <si>
    <t xml:space="preserve">a) Ermitteln von Mengen als Grundlage für das 
Aufstellen von Leistungsverzeichnissen in Abstimmung mit Beiträgen anderer an der Planung fachlich Beteiligter </t>
  </si>
  <si>
    <t xml:space="preserve">b) Aufstellen der Vergabeunterlagen, insbesondere mit Leistungsverzeichnissen nach Leistungsbereichen, einschließlich der Wartungsleistungen auf Grundlage 
bestehender Regelwerke </t>
  </si>
  <si>
    <t>c) Mitwirken beim Abstimmen der Schnittstellen zu 
den Leistungsbeschreibungen der anderen an der 
Planung fachlich Beteiligten</t>
  </si>
  <si>
    <t xml:space="preserve">d) Ermitteln der Kosten auf Grundlage der vom Planer bepreisten Leistungsverzeichnisse </t>
  </si>
  <si>
    <t>e) Kostenkontrolle durch Vergleich der vom Planer 
bepreisten Leistungsverzeichnisse mit der 
Kostenberechnung</t>
  </si>
  <si>
    <t>f) Zusammenstellen der Vergabeunterlagen</t>
  </si>
  <si>
    <t>Leistungsphase 7 - Mitwirkung bei der Vergabe</t>
  </si>
  <si>
    <t xml:space="preserve">a) Einholen von Angeboten  </t>
  </si>
  <si>
    <t xml:space="preserve">c) Führen von Bietergesprächen </t>
  </si>
  <si>
    <t xml:space="preserve">d) Vergleichen der Ausschreibungsergebnisse mit den vom Planer bepreisten Leistungsverzeichnissen und der Kostenberechnung  </t>
  </si>
  <si>
    <t xml:space="preserve">e) Erstellen der Vergabevorschläge, Mitwirken bei der Dokumentation der Vergabeverfahren </t>
  </si>
  <si>
    <t xml:space="preserve">f) Zusammenstellen der Vertragsunterlagen und bei der Auftragserteilung </t>
  </si>
  <si>
    <t>Leistungsphase 8 - Objektüberwachung</t>
  </si>
  <si>
    <t xml:space="preserve">a) Überwachen der Ausführung des Objekts auf 
Übereinstimmung mit der öffentlich-rechtlichen 
Genehmigung oder Zustimmung, den Verträgen mit 
den ausführenden Unternehmen, den Ausführungs-unterlagen, den Montage- und Werkstattplänen, den einschlägigen Vorschriften und den allgemein anerkannten Regeln der Technik </t>
  </si>
  <si>
    <t xml:space="preserve">b) Mitwirken bei der Koordination der am Projekt Beteiligten </t>
  </si>
  <si>
    <t xml:space="preserve">c) Aufstellen, Fortschreiben und Überwachen des 
Terminplans (Balkendiagramm) </t>
  </si>
  <si>
    <t xml:space="preserve">d) Dokumentation des Bauablaufs (Bautagebuch) </t>
  </si>
  <si>
    <t xml:space="preserve">e) Prüfen und Bewerten der Notwendigkeit geänderter oder zusätzlicher Leistungen der Unternehmer und der Angemessenheit der Preise </t>
  </si>
  <si>
    <t xml:space="preserve">f) Gemeinsames Aufmaß mit den ausführenden 
Unternehmen </t>
  </si>
  <si>
    <t xml:space="preserve">g) Rechnungsprüfung in rechnerischer und fachlicher Hinsicht mit Prüfen und Bescheinigen des Leistungs-standes anhand nachvollziehbarer Leistungsnachweise </t>
  </si>
  <si>
    <t xml:space="preserve">h) Kostenkontrolle durch Überprüfen der Leistungs-abrechnungen der ausführenden Unternehmen im Vergleich zu den Vertragspreisen und dem Kostenanschlag </t>
  </si>
  <si>
    <t xml:space="preserve">i) Kostenfeststellung </t>
  </si>
  <si>
    <t>j) Mitwirken bei Leistungs- u. Funktionsprüfungen</t>
  </si>
  <si>
    <t xml:space="preserve">k) fachtechnische Abnahme der Leistungen auf 
Grundlage der vorgelegten Dokumentation, Erstellung eines Abnahmeprotokolls, Feststellen von Mängeln und Erteilen einer Abnahmeempfehlung </t>
  </si>
  <si>
    <t xml:space="preserve">l) Antrag auf behördliche Abnahmen und Teilnahme daran </t>
  </si>
  <si>
    <t xml:space="preserve">m) Prüfung der übergebenen Revisionsunterlagen auf Vollzähligkeit, Vollständigkeit und stichprobenartige Prüfung auf Übereinstimmung mit dem Stand der Ausführung </t>
  </si>
  <si>
    <t xml:space="preserve">n) Auflisten der Verjährungsfristen der Ansprüche auf Mängelbeseitigung </t>
  </si>
  <si>
    <t xml:space="preserve">o) Überwachen der Beseitigung der bei der Abnahme festgestellten Mängel </t>
  </si>
  <si>
    <t xml:space="preserve">p) Systematische Zusammenstellung der Dokumentation, der zeichnerischen Darstellungen und rechnerischen Ergebnisse des Objekts </t>
  </si>
  <si>
    <t>Leistungsphase 9 - Objektbetreuung</t>
  </si>
  <si>
    <t xml:space="preserve">a)   Fachliche Bewertung der innerhalb der 
Verjährungsfristen für Gewährleistungsansprüche 
festgestellten Mängel, längstens jedoch bis zum Ablauf von fünf Jahren seit Abnahme der Leistung, 
einschließlich notwendiger Begehungen </t>
  </si>
  <si>
    <t xml:space="preserve">b)   Objektbegehung zur Mängelfeststellung vor Ablauf der Verjährungsfristen für Mängelansprüche gegenüber den ausführenden Unternehmen </t>
  </si>
  <si>
    <t>c) Mitwirken bei der Freigabe von 
Sicherheitsleistungen</t>
  </si>
  <si>
    <t xml:space="preserve">a) Analysieren der Grundlagen 
Mitwirken beim Abstimmen der Leistungen mit den  Planungsbeteiligten </t>
  </si>
  <si>
    <t xml:space="preserve">b) Prüfen und Werten der Angebote, Aufstellen der 
Preisspiegel nach Einzelpositionen, Prüfen und Werten der Angebote für zusätzliche oder geänderte Leistungen der ausführenden Unternehmen und der Angemessenheit der Preise </t>
  </si>
  <si>
    <t>Stadt Ibbenbüren 
Alte Münsterstraße 16
49477 Ibbenbüren</t>
  </si>
  <si>
    <t>Übersicht</t>
  </si>
  <si>
    <t>Hinweise / Bedingungen zur Angebotsabgabe</t>
  </si>
  <si>
    <t>Eignungsprüfung / Mindestkriterien</t>
  </si>
  <si>
    <t>4.</t>
  </si>
  <si>
    <t>4.1</t>
  </si>
  <si>
    <t>4.2</t>
  </si>
  <si>
    <t>4.3</t>
  </si>
  <si>
    <t>4.4</t>
  </si>
  <si>
    <t>5.</t>
  </si>
  <si>
    <t>Projektbeteiligte</t>
  </si>
  <si>
    <t>1. Hinweise / Bedingungen zur Angebotsabgabe</t>
  </si>
  <si>
    <r>
      <rPr>
        <u/>
        <sz val="16"/>
        <rFont val="Segoe UI"/>
        <family val="2"/>
      </rPr>
      <t>Ausschluss:</t>
    </r>
    <r>
      <rPr>
        <sz val="16"/>
        <rFont val="Segoe UI"/>
        <family val="2"/>
      </rPr>
      <t xml:space="preserve">
Sämtliche Angaben sind vollständig, wahrheitsgemäß und widerspruchsfrei zu machen. Insbesondere wurden die Referenzen von den jeweils genannten Unternehmen bzw. Personen verantwortlich bearbeitet. Die Angabe unzutreffender oder falscher Erklärungen, das Fehlen geforderter Erklärungen/ Unterlagen, die Abänderung der Formulare sowie können zum Ausschluss des Angebotes führen.
Mehrfachbewerbungen mit verschiedenen Unternehmen oder Nachunternehmen sind unzulässig und führen zum Ausschluss vom Vergabeverfahren. Dies bedeutet, dass sich ein Unternehmen nicht mehrfach mit anderen Unternehmen als Bietergemeinschaft und auch nicht mehrfach mit verschiedenen Nachunternehmern bewerben darf. 
Mit Abgabe eines Angebotes bestätigt der AN, dass keine Ausschlussgründe gem. §§ 123, 124 und 125 GWB (zwingende Ausschlussgründe, fakultative Ausschlussgründe, Selbstreinigung) sowie gem. § 12 TVgG-NRW vorliegen. Dies gilt auch für alle Mitglieder einer Bietergemeinschaft und Nachunternehmer.</t>
    </r>
  </si>
  <si>
    <r>
      <rPr>
        <u/>
        <sz val="16"/>
        <rFont val="Segoe UI"/>
        <family val="2"/>
      </rPr>
      <t>Ergänzende Unterlagen:</t>
    </r>
    <r>
      <rPr>
        <sz val="16"/>
        <rFont val="Segoe UI"/>
        <family val="2"/>
      </rPr>
      <t xml:space="preserve">
Anlagen und Ergänzungen sind auf separaten Blättern zulässig. Diese sind eindeutig zu kennzeichnen und den einzelnen Abfrageformularen zweifelsfrei zuzuordnen.
</t>
    </r>
  </si>
  <si>
    <t>Bietergemeinschaft</t>
  </si>
  <si>
    <t>Ja</t>
  </si>
  <si>
    <t>Nein</t>
  </si>
  <si>
    <t>Nachunternehmer</t>
  </si>
  <si>
    <t>2. Eignungsprüfung Mindestanforderungen, -kriterien</t>
  </si>
  <si>
    <t>Befähigung und Erlaubnis zur Berufsausübung</t>
  </si>
  <si>
    <t>Auszug beigefügt?</t>
  </si>
  <si>
    <t>Auszug aktuell?</t>
  </si>
  <si>
    <t xml:space="preserve">Datum: </t>
  </si>
  <si>
    <t>Wirtschaftliche und finanzielle 
Leistungsfähigkeit</t>
  </si>
  <si>
    <t>Jahresumsatz</t>
  </si>
  <si>
    <t>Nachweis beigefügt?</t>
  </si>
  <si>
    <t>Personenschäden</t>
  </si>
  <si>
    <t>Mio. €</t>
  </si>
  <si>
    <t>Sach- und Vermögensschäden</t>
  </si>
  <si>
    <t>Anforderungen an die Mindestreferenz des Projektleiters:</t>
  </si>
  <si>
    <t>Gebäudeart:</t>
  </si>
  <si>
    <t>Neubau</t>
  </si>
  <si>
    <t>Umbau</t>
  </si>
  <si>
    <t xml:space="preserve">   (maßgeblicher Zeitpunkt ist die erfolgreiche bauordnungsrechtliche Abnahme)</t>
  </si>
  <si>
    <t>Bearbeitung LP:</t>
  </si>
  <si>
    <t>Benennung der Referenz:</t>
  </si>
  <si>
    <t>öffentlicher Bauherr / Auftraggeber:</t>
  </si>
  <si>
    <t>Honorarzone:</t>
  </si>
  <si>
    <t>Adresse:</t>
  </si>
  <si>
    <t>Ansprechpartner:</t>
  </si>
  <si>
    <t xml:space="preserve"> € netto</t>
  </si>
  <si>
    <t xml:space="preserve">Telefonnummer: </t>
  </si>
  <si>
    <t>E-Mail-Adresse:</t>
  </si>
  <si>
    <t>Berufserfahrung:</t>
  </si>
  <si>
    <t>Jahre</t>
  </si>
  <si>
    <r>
      <t>Beschäftigtenzahl</t>
    </r>
    <r>
      <rPr>
        <vertAlign val="superscript"/>
        <sz val="14"/>
        <rFont val="Segoe UI"/>
        <family val="2"/>
      </rPr>
      <t xml:space="preserve"> 5</t>
    </r>
  </si>
  <si>
    <t>Bei Bietergemeinschaften: Durch jedes Mitglied der Bietergemeinschaft ist ein Nachweis vorzulegen.</t>
  </si>
  <si>
    <t>Bei Bietergemeinschaften: Es wird der durchschnittliche Umsatz aller Mitglieder addiert</t>
  </si>
  <si>
    <t>Es genügt dabei, wenn dieser Mindestjahresumsatz entweder im Durchschnitt der letzten drei abgeschlossenen Geschäftsjahre oder alternativ zumindest im letzten abgeschlossenen Geschäftsjahr erreicht wird.</t>
  </si>
  <si>
    <t>3. Projektbeschreibung</t>
  </si>
  <si>
    <t>Anlagengruppen:</t>
  </si>
  <si>
    <r>
      <t xml:space="preserve">Berufshaftpflichtversicherung </t>
    </r>
    <r>
      <rPr>
        <vertAlign val="superscript"/>
        <sz val="14"/>
        <rFont val="Segoe UI"/>
        <family val="2"/>
      </rPr>
      <t>1,4</t>
    </r>
  </si>
  <si>
    <t>Simmendinger-Tabelle</t>
  </si>
  <si>
    <t xml:space="preserve">h) Zusammenfassen, Erläutern und Dokumentieren 
der Ergebnisse </t>
  </si>
  <si>
    <t xml:space="preserve">
</t>
  </si>
  <si>
    <t>4.2   Stundensätze</t>
  </si>
  <si>
    <t>5. Projektteam</t>
  </si>
  <si>
    <t>Technische Ausrüstung gem. HOAI § 56</t>
  </si>
  <si>
    <t>nicht notwendig</t>
  </si>
  <si>
    <t>Zusammenstellung</t>
  </si>
  <si>
    <t>&gt; mind. Honorarzone II</t>
  </si>
  <si>
    <t>&gt; Erfahrungen in der Planung von Neubau / Umbau</t>
  </si>
  <si>
    <t>Mindestens 5 Jahre Berufserfahrung des Projektleiters</t>
  </si>
  <si>
    <t xml:space="preserve">Mindestbeschäftigtenzahl qualifizierter Mitarbeiter in Höhe von 3 Mitarbeitern im Tätigkeitsbereich "Fachplanung TGA" </t>
  </si>
  <si>
    <t xml:space="preserve">Honorarzone gemäß § 56 HOAI: II </t>
  </si>
  <si>
    <t xml:space="preserve">Folgende Rahmentermine/ Meilensteine sind vorgesehen:
</t>
  </si>
  <si>
    <r>
      <rPr>
        <u/>
        <sz val="16"/>
        <rFont val="Segoe UI"/>
        <family val="2"/>
      </rPr>
      <t xml:space="preserve">Grundlagen des Angebotes: </t>
    </r>
    <r>
      <rPr>
        <sz val="16"/>
        <rFont val="Segoe UI"/>
        <family val="2"/>
      </rPr>
      <t xml:space="preserve">
- Vergabeunterlagen
- Architekten-/Ingenieurvertrag
- die Verordnung über die Honorare für Leistungen der Architekten und Ingenieure (HOAI) in der derzeitig aktuellen Fassung
- die Vorschriften des Bürgerlichen Gesetzbuches (BGB), insbesondere die Regelungen zum Werkvertrag §§ 631 ff. BGB</t>
    </r>
  </si>
  <si>
    <r>
      <rPr>
        <u/>
        <sz val="16"/>
        <rFont val="Segoe UI"/>
        <family val="2"/>
      </rPr>
      <t xml:space="preserve">Vertrag: </t>
    </r>
    <r>
      <rPr>
        <sz val="16"/>
        <rFont val="Segoe UI"/>
        <family val="2"/>
      </rPr>
      <t xml:space="preserve">
Mit der Abgabe des Angebotes erkennt der Bieter den in der Anlage beigefügten Vertrag der Stadt Ibbenbüren als verbindlich an. Die markierten Platzhalter werden nach Abschluss des Vergabeverfahrens mit den spezifischen Daten des Auftragnehmers ergänzt.</t>
    </r>
  </si>
  <si>
    <r>
      <rPr>
        <u/>
        <sz val="16"/>
        <rFont val="Segoe UI"/>
        <family val="2"/>
      </rPr>
      <t xml:space="preserve">Anrechenbare Kosten: </t>
    </r>
    <r>
      <rPr>
        <sz val="16"/>
        <rFont val="Segoe UI"/>
        <family val="2"/>
      </rPr>
      <t xml:space="preserve">
Die anrechenbaren Kosten werden nach Auftragsvergabe entwurfsabhängig auf Basis der von dem Auftraggeber freigegebenen Kostenberechnung ermittelt. Die hier angesetzten, vorläufigen anrechenbaren Kosten basieren auf groben Kostenschätzungen bzw. einem Mittelwert aus Vorüberlegungen. </t>
    </r>
  </si>
  <si>
    <r>
      <rPr>
        <u/>
        <sz val="16"/>
        <rFont val="Segoe UI"/>
        <family val="2"/>
      </rPr>
      <t xml:space="preserve">Reduzierung der Teilprozentpunkte in den Leistungsphasen: </t>
    </r>
    <r>
      <rPr>
        <sz val="16"/>
        <rFont val="Segoe UI"/>
        <family val="2"/>
      </rPr>
      <t xml:space="preserve">
Sofern eine Reduzierung der Teilprozentpunkte in den entsprechenden Leistungsphasen (z.B. gem. der Heinz Simmendinger-Tabellen) nicht vorgegeben wurde, hat Bieter die entfallenden Leistungen zu bewerten und die Teilprozentpunkte anzugeben.</t>
    </r>
  </si>
  <si>
    <t>Name des Projektleiters:</t>
  </si>
  <si>
    <t>Referenzangaben, Qualifikationsangaben sowie Unternehmensangaben</t>
  </si>
  <si>
    <t>Der  Bieter bestätigt mit Angebotsabgabe, dass er eine Berufshaftpflichtversicherung mit den oben  genannten Mindestdeckungssummen  je  Versicherungsfall,  die  für  jedes  Versicherungsjahr  mindestens  zweifach maximiert sein müssen, spätestens innerhalb von zwei Wochen nach Vertragsabschlusses eingeht und für die Dauer dieses Vertrages vorhält.</t>
  </si>
  <si>
    <t>4.1 Grundleistungen TGA gem. HOAI §56</t>
  </si>
  <si>
    <t>Referenz des Projektleiters 
(HLS)</t>
  </si>
  <si>
    <t>Berufsqualifikation des Projektleiters (HLS)</t>
  </si>
  <si>
    <r>
      <t xml:space="preserve">Berufs-/ Handelsregister oder Nachweis auf andere Weise über die erlaubte Berufsausübung </t>
    </r>
    <r>
      <rPr>
        <vertAlign val="superscript"/>
        <sz val="14"/>
        <rFont val="Segoe UI"/>
        <family val="2"/>
      </rPr>
      <t>1</t>
    </r>
  </si>
  <si>
    <t>Vorlage eines aktuellen Auszugs aus dem Berufs- oder Handelsregister nach Maßgabe der Rechtsvorschriften des Landes, in dem das Unternehmen ansässig ist (im Zeitpunkt des Ablaufs der Teilnahmefrist nicht älter als sechs Monate). Oder Nachweis auf andere Weise über die erlaubte Berufsausübung</t>
  </si>
  <si>
    <t>4.2  Grundleistungen TGA ge. HOAI §56 ALG 3</t>
  </si>
  <si>
    <t>Grundleistungen TGA ge. HOAI §56 ALG 3</t>
  </si>
  <si>
    <t>II</t>
  </si>
  <si>
    <r>
      <rPr>
        <u/>
        <sz val="16"/>
        <rFont val="Segoe UI"/>
        <family val="2"/>
      </rPr>
      <t>Abrechnung der Projektabwicklung:</t>
    </r>
    <r>
      <rPr>
        <sz val="16"/>
        <rFont val="Segoe UI"/>
        <family val="2"/>
      </rPr>
      <t xml:space="preserve">
Die Anlagengruppen werden getrennt abgerechnet. </t>
    </r>
  </si>
  <si>
    <t>Mittelsatz</t>
  </si>
  <si>
    <t>Höchstsatz</t>
  </si>
  <si>
    <t xml:space="preserve">Mindestsatz </t>
  </si>
  <si>
    <t>Viertelsatz</t>
  </si>
  <si>
    <t>Dreiviertelsatz</t>
  </si>
  <si>
    <t xml:space="preserve">Bitte wählen Sie hier den Honorarsatz aus! </t>
  </si>
  <si>
    <t>Abschluss des Projektleiters:</t>
  </si>
  <si>
    <t xml:space="preserve">&gt; Erfahrungen In der Planung von versorgungstechnischen Anlagen im Bestand </t>
  </si>
  <si>
    <t>4.2  Grundleistungen TGA ge. HOAI §56 ALG 1</t>
  </si>
  <si>
    <t>Investitionskosten KG 410</t>
  </si>
  <si>
    <t>Hinweis: 
Der Nachweis der beruflichen Qualifikation (Dipl.-Ing. FH oder Bachelor) vom vertretungsberechtigten Ansprechpartner, Projektleiter/-in oder stellvertetendem Projektleiter/-in ( die mit der Planung betreuten Personen) ist dem Angebot beizufügen (ausgenommen sind z.B. Bauzeichner, Büroassistenten etc.).
Das vorgenannte Projektteam wird für die Dauer der Leistungserbringung vereinbart. Einzelne Personen aus dem vorbenannten Projektteam können nur nach vorheriger schriftlicher Zustimmung des Auftraggebers und aus wichtigem Grund ausgetauscht werden. 
Der Auftragnehmer hat dem Auftraggeber nachzuweisen, dass die als Ersatz vorgesehenen Mitarbeiter des Auftragnehmers oder Nachunternehmers über eine entsprechend vergleichbare und einschlägige Qualifikation verfügen. Hierzu hat der Auftragnehmer den Nachweis anhand der im Rahmen der Vergabe ursprünglich geführten Nachweise zu führen. Der Auftraggeber behält sich eine Entscheidung über die Zustimmung nach freiem Ermessen vor.</t>
  </si>
  <si>
    <r>
      <t xml:space="preserve">Bieterformulare allgemein:
</t>
    </r>
    <r>
      <rPr>
        <sz val="16"/>
        <rFont val="Segoe UI"/>
        <family val="2"/>
      </rPr>
      <t xml:space="preserve">Unternehmen können einzeln als Bieter oder gemeinsam mit anderen Unternehmen als Bietergemeinschaft am Vergabeverfahren teilnehmen. Ebenso sind Nachunternehmer zugelassen. 
Der Bewerber / die Mitglieder einer Bewerbergemeinschaft haben die in dem Formular 5 (Projektteam) geforderten Angaben für das verantwortliche Unternehmen anzugeben.
Soweit sich der Bieter / die Mitglieder einer Bietergemeinschaft auf die Fachkunde und Leistungsfähigkeit eines Nachunternehmers berufen, sind die jeweiligen Nachunternehmer im Formular 5 (Projektteam) aufzuführen. Mit dem Formular 5 (Projektteam) bestätigt der Nachunternehmer, dass er für das vorliegend geplante Projekt zur Verfügung des Bieters / der Bietergemeinschaft steht. </t>
    </r>
  </si>
  <si>
    <r>
      <rPr>
        <u/>
        <sz val="16"/>
        <rFont val="Segoe UI"/>
        <family val="2"/>
      </rPr>
      <t xml:space="preserve">Honorarabfrageblatt: </t>
    </r>
    <r>
      <rPr>
        <sz val="16"/>
        <rFont val="Segoe UI"/>
        <family val="2"/>
      </rPr>
      <t xml:space="preserve">
Zur Vereinfachung sind bei der Honorarabfrage für einige Felder vorab Formeln hinterlegt. Die Bieter sind jedoch für die Richtigkeit ihrer Angebote selber verantwortlich. Abweichungen von den in den Honorarabfragelisten genannten Grundlagen und Rahmenparametern (z.B. Vomhundertsätze der Grundleistungen, Honorarzonen) sind plausibel und HOAI bzw. AHO-konform zu begründen. Sämtliche Kommentierungen zu Inhalten und / oder Abweichungen der Honorarabfragetabellen erfolgen bitte auf einem separaten Blatt, mit eindeutiger Kennzeichnung und Zuordnung zu der jeweiligen Position in der Tabelle. 
Stufenweise Beauftragung: 
Die Stadt Ibbenbüren behält sich vor, die angefragten Leistungsphasen stufenweise ggf. bauabschnittsweise abzurufen.
In diesem Verfahren wird ausschließlich die Leistungsphase 1-3 der Stufe 1 beauftragt. Jedoch wird für die Wertung der Angebote die Gesamtsumme inkl. eventueller Besonderer Leistungen und Stundensätze berücksichtigt.</t>
    </r>
  </si>
  <si>
    <t>Nachweis bzw. Eigenerklärung über Abschluss einer gültigen Berufshaftpflichtversicherung im Auftragsfalle in Höhe von mindestens:
- 3,0 Mio. € für Personenschäden
- 5,0 Mio. € für Sach- und Vermögensschäden
Die genannten Deckungssummen müssen je Versicherungsfall einmal und für alle Versicherungsfälle eines Versicherungsjahres insgesamt zweifach maximiert zur Verfügung stehen.</t>
  </si>
  <si>
    <t>2</t>
  </si>
  <si>
    <t xml:space="preserve">Folgende Leistungen sollen vergeben werden: 
Technische Ausrüstung gem. HOAI § 56
Die geforderten Leistungen orientieren sich an den Leistungsbildern der HOAI. 
 </t>
  </si>
  <si>
    <t>ALG 2</t>
  </si>
  <si>
    <t>&gt; Fertigstellung nach dem 31.12.2019</t>
  </si>
  <si>
    <t xml:space="preserve">Nach Erfüllung der LP 2 legt das Büro den überarbeiteten Terminplan vor.
</t>
  </si>
  <si>
    <t xml:space="preserve">4.3 Zusammenstellung </t>
  </si>
  <si>
    <t xml:space="preserve">4.4 Teilleistungen gem. Simmendinger Tabellen </t>
  </si>
  <si>
    <t>Grundleistungen TGA ge. HOAI §56 ALG 2</t>
  </si>
  <si>
    <t>&gt; Investitionskosten KG 420 mind. 100.000€ netto</t>
  </si>
  <si>
    <t>Projekt:  Anschluss an das Fernwärmenetz</t>
  </si>
  <si>
    <t>Die Stadt Ibbenbüren plant den Anschluss von folgenden Gebäuden an das Fernwärmenetz:</t>
  </si>
  <si>
    <t>Alle Liegenschaften verfügen derzeit über eigene Wärmezeugungsanlagen.
Die installierten Bestandsanlagen sind nachfolgend aufgeführt.</t>
  </si>
  <si>
    <t xml:space="preserve">
</t>
  </si>
  <si>
    <t>Liegenschaft</t>
  </si>
  <si>
    <t>Anlage</t>
  </si>
  <si>
    <t>Baujahr</t>
  </si>
  <si>
    <t>Brennstoff</t>
  </si>
  <si>
    <t>Erdgas</t>
  </si>
  <si>
    <t>zentrale TWW</t>
  </si>
  <si>
    <t>technisches Rathaus</t>
  </si>
  <si>
    <t>Buderus, G315</t>
  </si>
  <si>
    <t>115 kW</t>
  </si>
  <si>
    <t>1990</t>
  </si>
  <si>
    <t>ja, derzeit außer Betrieb</t>
  </si>
  <si>
    <t>Kindertagesstätte Wilhelmstraße</t>
  </si>
  <si>
    <t>Klöckner, Q203Q</t>
  </si>
  <si>
    <t>16,3</t>
  </si>
  <si>
    <t>1996</t>
  </si>
  <si>
    <t>Johannes-Kepler Gymnasium und Sporthalle</t>
  </si>
  <si>
    <t>2 x 460 kW</t>
  </si>
  <si>
    <t>2 x Viessmann, CT3B</t>
  </si>
  <si>
    <t>2012</t>
  </si>
  <si>
    <t>Erna-de-Vries Gesamtschule Neubau</t>
  </si>
  <si>
    <t>Buderus</t>
  </si>
  <si>
    <t>400</t>
  </si>
  <si>
    <t>2018</t>
  </si>
  <si>
    <t>Omnical, Carbocal 825</t>
  </si>
  <si>
    <t>750</t>
  </si>
  <si>
    <t>Kohle</t>
  </si>
  <si>
    <t>2010</t>
  </si>
  <si>
    <t>technisches Rathaus; Roncallistraße 3-5, 49477 Ibbenbüren
Kindertagesstätte, Wilhelmstraße 216, 49477 Ibbenbüren
Johannes-Kepler Gymnasium und Sporthalle; Wilhelmstraße 210, 49477 Ibbenbüren
Erna-de-Vries Gesamtschule Neubau; Am Sportzentrum 22A, 49479 Ibbenbüren
Erna-de-Vries Gesatmschule Altbau mit Versorgung der Sporthalle Ost, Hof Bögel-Windmeyer, Scheune und PinkPop über das bestehende Nahwärmenetz.</t>
  </si>
  <si>
    <t xml:space="preserve">Die Baukosten (KG 420) der Maßnahme werden derzeit mit rund 243.500 Euro angesetzt. </t>
  </si>
  <si>
    <t>- Bestandsgrundrisse
- Heizungsschemata (Erna-de-Vries Gesamtschule Neubau; Erna-de-Vries Gesamtschule Altbau und Nahwärmenetz, Johannes-Kepler-Gymnasium und Sporthalle)
- Energieberatungsbericht für die Erna-de-Vries Gesamtschule Altbau und Sporthalle und das Johannes-Kepler-Gymnasium</t>
  </si>
  <si>
    <t>Umsatz 2024</t>
  </si>
  <si>
    <t>Umsatz 2023</t>
  </si>
  <si>
    <t>Umsatz 2022</t>
  </si>
  <si>
    <t>Mitarbeiter 2024</t>
  </si>
  <si>
    <t>Mitarbeiter 2023</t>
  </si>
  <si>
    <t>Mitarbeiter 2022</t>
  </si>
  <si>
    <t>gem. HOAI § 56</t>
  </si>
  <si>
    <t>Erna-de-Vries Gesamtschule Altbau und Nahwärmenetz</t>
  </si>
  <si>
    <t>öffentliche Ausschreibung nach §75a Gemeindeordnung NRW</t>
  </si>
  <si>
    <t>&gt; Bearbeitung mind. LP 1-3, 5-8, Anlagengruppe mind.: 1</t>
  </si>
  <si>
    <t>Mindestens einer/e Angestellte sowie mitarbeitende Büroinhaber, die über mindestens eine der nachfolgenden Berufsqualifikationen verfügen: Master/Bachelor of Arts/Engineering, Dipl.-Ing. Versorgungstechnik, Dipl.-Ing. Bauwesen für die Jahre 2022, 2023, 2024 im jeweiligen Jahresdurchschnitt.</t>
  </si>
  <si>
    <t>Listung</t>
  </si>
  <si>
    <t>Listung bei der dena als Energieeffizienzexperten BEG-Nichtwohngebäude</t>
  </si>
  <si>
    <r>
      <t>Mindestjahresumsatz im Tätigkeitsbereich Fachplanung TGA in Höhe von 100.000,00€ netto pro Jahr</t>
    </r>
    <r>
      <rPr>
        <vertAlign val="superscript"/>
        <sz val="14"/>
        <rFont val="Segoe UI"/>
        <family val="2"/>
      </rPr>
      <t xml:space="preserve"> </t>
    </r>
  </si>
  <si>
    <t xml:space="preserve">Die Maßnahme umfasst den Rückbau der bestehenden Wärmeerzeugungsanlagen und die Umrüstung auf den Anschluss an das Wärmenetz, die Anpassung der Wärmeverteilung sowie der MSR/GLT-Technik, den hydraulischen Abgleich des Wärmeverteilnetzes und der Wärmeübergabeflächen sowie die Bearbeitung von Förderanträgen für die Maßnahme.
Hierzu wird das beauftrage Büro die LP 1-3 und 4-8 in Anlehnung an die HOAI § 56 TGA ausführen.
</t>
  </si>
  <si>
    <r>
      <rPr>
        <u/>
        <sz val="16"/>
        <rFont val="Segoe UI"/>
        <family val="2"/>
      </rPr>
      <t xml:space="preserve">Förderung: </t>
    </r>
    <r>
      <rPr>
        <sz val="16"/>
        <rFont val="Segoe UI"/>
        <family val="2"/>
      </rPr>
      <t xml:space="preserve">
Die Beauftragung erfolgt unter der Bedingung des Erhalts einer Förderung. Der Auftraggeber behält sich das Recht vor, den Vertrag, im Falle einer ausbleibenden Förderung, zu kündigen.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</si>
</sst>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00\ &quot;€&quot;"/>
  </numFmts>
  <fonts count="70">
    <font>
      <sz val="10"/>
      <name val="Arial"/>
    </font>
    <font>
      <sz val="10"/>
      <name val="Arial"/>
      <family val="2"/>
    </font>
    <font>
      <sz val="11"/>
      <color indexed="8"/>
      <name val="Calibri"/>
      <family val="2"/>
    </font>
    <font>
      <sz val="11"/>
      <color indexed="9"/>
      <name val="Calibri"/>
      <family val="2"/>
    </font>
    <font>
      <b/>
      <sz val="11"/>
      <color indexed="63"/>
      <name val="Calibri"/>
      <family val="2"/>
    </font>
    <font>
      <b/>
      <sz val="11"/>
      <color indexed="52"/>
      <name val="Calibri"/>
      <family val="2"/>
    </font>
    <font>
      <sz val="11"/>
      <color indexed="62"/>
      <name val="Calibri"/>
      <family val="2"/>
    </font>
    <font>
      <b/>
      <sz val="11"/>
      <color indexed="8"/>
      <name val="Calibri"/>
      <family val="2"/>
    </font>
    <font>
      <i/>
      <sz val="11"/>
      <color indexed="23"/>
      <name val="Calibri"/>
      <family val="2"/>
    </font>
    <font>
      <sz val="11"/>
      <color indexed="17"/>
      <name val="Calibri"/>
      <family val="2"/>
    </font>
    <font>
      <sz val="11"/>
      <color indexed="60"/>
      <name val="Calibri"/>
      <family val="2"/>
    </font>
    <font>
      <sz val="11"/>
      <color indexed="20"/>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b/>
      <sz val="11"/>
      <color indexed="9"/>
      <name val="Calibri"/>
      <family val="2"/>
    </font>
    <font>
      <b/>
      <sz val="12"/>
      <name val="Segoe UI"/>
      <family val="2"/>
    </font>
    <font>
      <sz val="10"/>
      <name val="Segoe UI"/>
      <family val="2"/>
    </font>
    <font>
      <sz val="11"/>
      <name val="Segoe UI"/>
      <family val="2"/>
    </font>
    <font>
      <sz val="9"/>
      <color indexed="18"/>
      <name val="Segoe UI"/>
      <family val="2"/>
    </font>
    <font>
      <sz val="9"/>
      <name val="Segoe UI"/>
      <family val="2"/>
    </font>
    <font>
      <b/>
      <sz val="10"/>
      <name val="Segoe UI"/>
      <family val="2"/>
    </font>
    <font>
      <sz val="8"/>
      <name val="Segoe UI"/>
      <family val="2"/>
    </font>
    <font>
      <b/>
      <sz val="11"/>
      <name val="Segoe UI"/>
      <family val="2"/>
    </font>
    <font>
      <b/>
      <sz val="14"/>
      <name val="Segoe UI"/>
      <family val="2"/>
    </font>
    <font>
      <b/>
      <sz val="12"/>
      <color indexed="23"/>
      <name val="Segoe UI"/>
      <family val="2"/>
    </font>
    <font>
      <sz val="14"/>
      <color indexed="23"/>
      <name val="Segoe UI"/>
      <family val="2"/>
    </font>
    <font>
      <sz val="14"/>
      <color indexed="62"/>
      <name val="Segoe UI"/>
      <family val="2"/>
    </font>
    <font>
      <b/>
      <u/>
      <sz val="11"/>
      <name val="Segoe UI"/>
      <family val="2"/>
    </font>
    <font>
      <sz val="11"/>
      <color indexed="23"/>
      <name val="Segoe UI"/>
      <family val="2"/>
    </font>
    <font>
      <u/>
      <sz val="10"/>
      <name val="Segoe UI"/>
      <family val="2"/>
    </font>
    <font>
      <sz val="12"/>
      <name val="Segoe UI"/>
      <family val="2"/>
    </font>
    <font>
      <sz val="12"/>
      <color rgb="FF0070C0"/>
      <name val="Segoe UI"/>
      <family val="2"/>
    </font>
    <font>
      <sz val="10"/>
      <name val="Arial"/>
      <family val="2"/>
    </font>
    <font>
      <sz val="14"/>
      <name val="Segoe UI"/>
      <family val="2"/>
    </font>
    <font>
      <b/>
      <sz val="16"/>
      <name val="Segoe UI"/>
      <family val="2"/>
    </font>
    <font>
      <sz val="16"/>
      <name val="Segoe UI"/>
      <family val="2"/>
    </font>
    <font>
      <sz val="18"/>
      <name val="Segoe UI"/>
      <family val="2"/>
    </font>
    <font>
      <b/>
      <sz val="20"/>
      <name val="Segoe UI"/>
      <family val="2"/>
    </font>
    <font>
      <b/>
      <sz val="14"/>
      <color indexed="23"/>
      <name val="Segoe UI"/>
      <family val="2"/>
    </font>
    <font>
      <b/>
      <sz val="18"/>
      <name val="Segoe UI"/>
      <family val="2"/>
    </font>
    <font>
      <b/>
      <sz val="28"/>
      <name val="Segoe UI"/>
      <family val="2"/>
    </font>
    <font>
      <b/>
      <sz val="18"/>
      <color theme="5"/>
      <name val="Segoe UI"/>
      <family val="2"/>
    </font>
    <font>
      <sz val="10"/>
      <name val="Arial"/>
      <family val="2"/>
    </font>
    <font>
      <b/>
      <sz val="16"/>
      <color theme="1" tint="4.9989318521683403E-2"/>
      <name val="Segoe UI"/>
      <family val="2"/>
    </font>
    <font>
      <b/>
      <sz val="14"/>
      <color theme="1" tint="4.9989318521683403E-2"/>
      <name val="Segoe UI"/>
      <family val="2"/>
    </font>
    <font>
      <sz val="14"/>
      <color rgb="FFFF0000"/>
      <name val="Segoe UI"/>
      <family val="2"/>
    </font>
    <font>
      <b/>
      <sz val="16"/>
      <color rgb="FFFF0000"/>
      <name val="Segoe UI"/>
      <family val="2"/>
    </font>
    <font>
      <b/>
      <sz val="14"/>
      <color rgb="FFFF0000"/>
      <name val="Segoe UI"/>
      <family val="2"/>
    </font>
    <font>
      <sz val="16"/>
      <color rgb="FFFF0000"/>
      <name val="Segoe UI"/>
      <family val="2"/>
    </font>
    <font>
      <sz val="10"/>
      <name val="Arial"/>
      <family val="2"/>
    </font>
    <font>
      <sz val="10"/>
      <name val="Arial"/>
      <family val="2"/>
    </font>
    <font>
      <b/>
      <sz val="22"/>
      <name val="Segoe UI"/>
      <family val="2"/>
    </font>
    <font>
      <u/>
      <sz val="16"/>
      <name val="Segoe UI"/>
      <family val="2"/>
    </font>
    <font>
      <b/>
      <sz val="26"/>
      <name val="Segoe UI"/>
      <family val="2"/>
    </font>
    <font>
      <sz val="22"/>
      <name val="Segoe UI"/>
      <family val="2"/>
    </font>
    <font>
      <b/>
      <sz val="30"/>
      <name val="Segoe UI"/>
      <family val="2"/>
    </font>
    <font>
      <sz val="20"/>
      <name val="Segoe UI"/>
      <family val="2"/>
    </font>
    <font>
      <b/>
      <u/>
      <sz val="20"/>
      <name val="Segoe UI"/>
      <family val="2"/>
    </font>
    <font>
      <b/>
      <sz val="24"/>
      <name val="Segoe UI"/>
      <family val="2"/>
    </font>
    <font>
      <sz val="14"/>
      <color theme="1"/>
      <name val="Segoe UI"/>
      <family val="2"/>
    </font>
    <font>
      <b/>
      <sz val="16"/>
      <color theme="4"/>
      <name val="Segoe UI"/>
      <family val="2"/>
    </font>
    <font>
      <b/>
      <sz val="10"/>
      <color theme="1"/>
      <name val="Segoe UI"/>
      <family val="2"/>
    </font>
    <font>
      <b/>
      <sz val="14"/>
      <color theme="1"/>
      <name val="Segoe UI"/>
      <family val="2"/>
    </font>
    <font>
      <vertAlign val="superscript"/>
      <sz val="14"/>
      <name val="Segoe UI"/>
      <family val="2"/>
    </font>
    <font>
      <b/>
      <sz val="12"/>
      <color rgb="FFFF0000"/>
      <name val="Segoe UI"/>
      <family val="2"/>
    </font>
    <font>
      <u/>
      <sz val="10"/>
      <color rgb="FF0000FF"/>
      <name val="Arial1"/>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55"/>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FFFF99"/>
        <bgColor indexed="64"/>
      </patternFill>
    </fill>
    <fill>
      <patternFill patternType="solid">
        <fgColor rgb="FFEEF3F8"/>
        <bgColor indexed="64"/>
      </patternFill>
    </fill>
    <fill>
      <patternFill patternType="solid">
        <fgColor rgb="FFFCD5B4"/>
        <bgColor indexed="64"/>
      </patternFill>
    </fill>
    <fill>
      <patternFill patternType="solid">
        <fgColor rgb="FFF6CEF4"/>
        <bgColor indexed="64"/>
      </patternFill>
    </fill>
    <fill>
      <patternFill patternType="solid">
        <fgColor rgb="FFF4F7FA"/>
        <bgColor indexed="64"/>
      </patternFill>
    </fill>
    <fill>
      <patternFill patternType="solid">
        <fgColor theme="0" tint="-0.249977111117893"/>
        <bgColor indexed="64"/>
      </patternFill>
    </fill>
  </fills>
  <borders count="41">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55"/>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right/>
      <top style="thick">
        <color indexed="55"/>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20" borderId="1" applyNumberFormat="0" applyAlignment="0" applyProtection="0"/>
    <xf numFmtId="0" fontId="5" fillId="20" borderId="2" applyNumberFormat="0" applyAlignment="0" applyProtection="0"/>
    <xf numFmtId="0" fontId="6" fillId="7" borderId="2" applyNumberFormat="0" applyAlignment="0" applyProtection="0"/>
    <xf numFmtId="0" fontId="7" fillId="0" borderId="3" applyNumberFormat="0" applyFill="0" applyAlignment="0" applyProtection="0"/>
    <xf numFmtId="0" fontId="8" fillId="0" borderId="0" applyNumberFormat="0" applyFill="0" applyBorder="0" applyAlignment="0" applyProtection="0"/>
    <xf numFmtId="44" fontId="1" fillId="0" borderId="0" applyFont="0" applyFill="0" applyBorder="0" applyAlignment="0" applyProtection="0"/>
    <xf numFmtId="0" fontId="9" fillId="4" borderId="0" applyNumberFormat="0" applyBorder="0" applyAlignment="0" applyProtection="0"/>
    <xf numFmtId="0" fontId="10" fillId="21" borderId="0" applyNumberFormat="0" applyBorder="0" applyAlignment="0" applyProtection="0"/>
    <xf numFmtId="0" fontId="1" fillId="22" borderId="4" applyNumberFormat="0" applyFont="0" applyAlignment="0" applyProtection="0"/>
    <xf numFmtId="0" fontId="11" fillId="3" borderId="0" applyNumberFormat="0" applyBorder="0" applyAlignment="0" applyProtection="0"/>
    <xf numFmtId="0" fontId="12" fillId="0" borderId="0" applyNumberFormat="0" applyFill="0" applyBorder="0" applyAlignment="0" applyProtection="0"/>
    <xf numFmtId="0" fontId="13" fillId="0" borderId="5" applyNumberFormat="0" applyFill="0" applyAlignment="0" applyProtection="0"/>
    <xf numFmtId="0" fontId="14" fillId="0" borderId="6" applyNumberFormat="0" applyFill="0" applyAlignment="0" applyProtection="0"/>
    <xf numFmtId="0" fontId="15" fillId="0" borderId="7" applyNumberFormat="0" applyFill="0" applyAlignment="0" applyProtection="0"/>
    <xf numFmtId="0" fontId="15" fillId="0" borderId="0" applyNumberFormat="0" applyFill="0" applyBorder="0" applyAlignment="0" applyProtection="0"/>
    <xf numFmtId="0" fontId="16" fillId="0" borderId="8" applyNumberFormat="0" applyFill="0" applyAlignment="0" applyProtection="0"/>
    <xf numFmtId="0" fontId="17" fillId="0" borderId="0" applyNumberFormat="0" applyFill="0" applyBorder="0" applyAlignment="0" applyProtection="0"/>
    <xf numFmtId="0" fontId="18" fillId="23" borderId="9" applyNumberFormat="0" applyAlignment="0" applyProtection="0"/>
    <xf numFmtId="0" fontId="36" fillId="0" borderId="0"/>
    <xf numFmtId="44" fontId="36" fillId="0" borderId="0" applyFont="0" applyFill="0" applyBorder="0" applyAlignment="0" applyProtection="0"/>
    <xf numFmtId="0" fontId="36" fillId="22" borderId="4" applyNumberFormat="0" applyFont="0" applyAlignment="0" applyProtection="0"/>
    <xf numFmtId="0" fontId="1" fillId="0" borderId="0"/>
    <xf numFmtId="44" fontId="46" fillId="0" borderId="0" applyFont="0" applyFill="0" applyBorder="0" applyAlignment="0" applyProtection="0"/>
    <xf numFmtId="164" fontId="53" fillId="0" borderId="0" applyFont="0" applyFill="0" applyBorder="0" applyAlignment="0" applyProtection="0"/>
    <xf numFmtId="9" fontId="54" fillId="0" borderId="0" applyFont="0" applyFill="0" applyBorder="0" applyAlignment="0" applyProtection="0"/>
    <xf numFmtId="0" fontId="69" fillId="0" borderId="0" applyNumberFormat="0" applyBorder="0" applyProtection="0"/>
  </cellStyleXfs>
  <cellXfs count="926">
    <xf numFmtId="0" fontId="0" fillId="0" borderId="0" xfId="0"/>
    <xf numFmtId="0" fontId="19" fillId="24" borderId="0" xfId="0" applyFont="1" applyFill="1" applyAlignment="1">
      <alignment vertical="center"/>
    </xf>
    <xf numFmtId="0" fontId="20" fillId="0" borderId="0" xfId="0" applyFont="1"/>
    <xf numFmtId="0" fontId="21" fillId="24" borderId="0" xfId="0" applyFont="1" applyFill="1" applyAlignment="1">
      <alignment horizontal="left" vertical="center" wrapText="1"/>
    </xf>
    <xf numFmtId="0" fontId="20" fillId="24" borderId="0" xfId="0" applyFont="1" applyFill="1" applyAlignment="1">
      <alignment horizontal="left" vertical="center" wrapText="1"/>
    </xf>
    <xf numFmtId="0" fontId="20" fillId="24" borderId="0" xfId="0" applyFont="1" applyFill="1" applyAlignment="1" applyProtection="1">
      <alignment horizontal="left" vertical="center"/>
    </xf>
    <xf numFmtId="0" fontId="20" fillId="24" borderId="0" xfId="0" applyFont="1" applyFill="1" applyAlignment="1">
      <alignment vertical="center"/>
    </xf>
    <xf numFmtId="0" fontId="20" fillId="0" borderId="0" xfId="0" applyFont="1" applyAlignment="1">
      <alignment vertical="center"/>
    </xf>
    <xf numFmtId="49" fontId="22" fillId="24" borderId="0" xfId="0" applyNumberFormat="1" applyFont="1" applyFill="1" applyAlignment="1" applyProtection="1">
      <alignment horizontal="left" vertical="top"/>
    </xf>
    <xf numFmtId="0" fontId="23" fillId="24" borderId="0" xfId="0" applyFont="1" applyFill="1" applyAlignment="1" applyProtection="1">
      <alignment horizontal="left" vertical="top"/>
    </xf>
    <xf numFmtId="49" fontId="23" fillId="24" borderId="0" xfId="0" applyNumberFormat="1" applyFont="1" applyFill="1" applyBorder="1" applyAlignment="1" applyProtection="1">
      <alignment horizontal="left" vertical="center"/>
      <protection locked="0"/>
    </xf>
    <xf numFmtId="0" fontId="23" fillId="0" borderId="0" xfId="0" applyFont="1" applyFill="1" applyAlignment="1" applyProtection="1">
      <alignment horizontal="left" vertical="top"/>
    </xf>
    <xf numFmtId="0" fontId="20" fillId="24" borderId="0" xfId="0" applyFont="1" applyFill="1" applyAlignment="1" applyProtection="1">
      <alignment horizontal="left" vertical="top"/>
    </xf>
    <xf numFmtId="0" fontId="20" fillId="0" borderId="0" xfId="0" applyFont="1" applyFill="1" applyBorder="1" applyAlignment="1">
      <alignment vertical="center"/>
    </xf>
    <xf numFmtId="0" fontId="20" fillId="0" borderId="0" xfId="0" applyFont="1" applyAlignment="1">
      <alignment vertical="center" wrapText="1"/>
    </xf>
    <xf numFmtId="0" fontId="20" fillId="0" borderId="0" xfId="0" applyFont="1" applyAlignment="1">
      <alignment horizontal="center" vertical="center" wrapText="1"/>
    </xf>
    <xf numFmtId="0" fontId="25" fillId="0" borderId="0" xfId="0" applyFont="1" applyAlignment="1">
      <alignment horizontal="center" vertical="center" wrapText="1"/>
    </xf>
    <xf numFmtId="0" fontId="26" fillId="24" borderId="0" xfId="0" applyFont="1" applyFill="1" applyAlignment="1">
      <alignment vertical="center"/>
    </xf>
    <xf numFmtId="0" fontId="20" fillId="24" borderId="0" xfId="0" applyFont="1" applyFill="1" applyBorder="1" applyAlignment="1">
      <alignment vertical="center"/>
    </xf>
    <xf numFmtId="0" fontId="24" fillId="24" borderId="0" xfId="0" applyFont="1" applyFill="1" applyAlignment="1">
      <alignment vertical="center"/>
    </xf>
    <xf numFmtId="0" fontId="20" fillId="25" borderId="11" xfId="0" applyFont="1" applyFill="1" applyBorder="1" applyAlignment="1">
      <alignment vertical="center"/>
    </xf>
    <xf numFmtId="0" fontId="20" fillId="24" borderId="0" xfId="0" applyFont="1" applyFill="1" applyAlignment="1">
      <alignment horizontal="center" vertical="center" wrapText="1"/>
    </xf>
    <xf numFmtId="0" fontId="20" fillId="26" borderId="0" xfId="0" applyFont="1" applyFill="1" applyBorder="1" applyAlignment="1">
      <alignment vertical="center"/>
    </xf>
    <xf numFmtId="49" fontId="28" fillId="24" borderId="0" xfId="0" applyNumberFormat="1" applyFont="1" applyFill="1" applyAlignment="1" applyProtection="1">
      <alignment horizontal="left" vertical="top"/>
    </xf>
    <xf numFmtId="0" fontId="20" fillId="25" borderId="12" xfId="0" applyFont="1" applyFill="1" applyBorder="1" applyAlignment="1">
      <alignment vertical="center"/>
    </xf>
    <xf numFmtId="0" fontId="20" fillId="24" borderId="13" xfId="0" applyFont="1" applyFill="1" applyBorder="1" applyAlignment="1">
      <alignment vertical="center"/>
    </xf>
    <xf numFmtId="49" fontId="29" fillId="24" borderId="10" xfId="0" applyNumberFormat="1" applyFont="1" applyFill="1" applyBorder="1" applyAlignment="1" applyProtection="1">
      <alignment horizontal="left" vertical="top"/>
    </xf>
    <xf numFmtId="0" fontId="20" fillId="0" borderId="0" xfId="0" applyFont="1" applyFill="1" applyAlignment="1">
      <alignment vertical="center"/>
    </xf>
    <xf numFmtId="49" fontId="29" fillId="24" borderId="0" xfId="0" applyNumberFormat="1" applyFont="1" applyFill="1" applyBorder="1" applyAlignment="1" applyProtection="1">
      <alignment horizontal="left" vertical="top"/>
    </xf>
    <xf numFmtId="0" fontId="20" fillId="0" borderId="0" xfId="0" applyFont="1" applyFill="1" applyAlignment="1" applyProtection="1">
      <alignment horizontal="left" vertical="top"/>
    </xf>
    <xf numFmtId="0" fontId="30" fillId="24" borderId="0" xfId="0" applyFont="1" applyFill="1" applyProtection="1"/>
    <xf numFmtId="49" fontId="26" fillId="26" borderId="13" xfId="0" applyNumberFormat="1" applyFont="1" applyFill="1" applyBorder="1" applyAlignment="1" applyProtection="1">
      <alignment vertical="top" wrapText="1"/>
    </xf>
    <xf numFmtId="49" fontId="26" fillId="26" borderId="14" xfId="0" applyNumberFormat="1" applyFont="1" applyFill="1" applyBorder="1" applyAlignment="1" applyProtection="1">
      <alignment vertical="top" wrapText="1"/>
    </xf>
    <xf numFmtId="49" fontId="26" fillId="24" borderId="0" xfId="0" applyNumberFormat="1" applyFont="1" applyFill="1" applyAlignment="1" applyProtection="1">
      <alignment vertical="top" wrapText="1"/>
    </xf>
    <xf numFmtId="16" fontId="24" fillId="24" borderId="0" xfId="0" applyNumberFormat="1" applyFont="1" applyFill="1" applyAlignment="1">
      <alignment vertical="center"/>
    </xf>
    <xf numFmtId="16" fontId="20" fillId="24" borderId="0" xfId="0" applyNumberFormat="1" applyFont="1" applyFill="1" applyAlignment="1">
      <alignment vertical="center"/>
    </xf>
    <xf numFmtId="0" fontId="20" fillId="26" borderId="0" xfId="0" applyFont="1" applyFill="1" applyBorder="1" applyAlignment="1">
      <alignment horizontal="right" vertical="center"/>
    </xf>
    <xf numFmtId="0" fontId="20" fillId="24" borderId="0" xfId="0" applyFont="1" applyFill="1" applyAlignment="1">
      <alignment horizontal="right" vertical="center"/>
    </xf>
    <xf numFmtId="0" fontId="20" fillId="24" borderId="15" xfId="0" applyFont="1" applyFill="1" applyBorder="1" applyAlignment="1">
      <alignment horizontal="center" vertical="center"/>
    </xf>
    <xf numFmtId="16" fontId="20" fillId="0" borderId="0" xfId="0" applyNumberFormat="1" applyFont="1" applyFill="1" applyAlignment="1">
      <alignment vertical="center"/>
    </xf>
    <xf numFmtId="16" fontId="20" fillId="27" borderId="15" xfId="0" applyNumberFormat="1" applyFont="1" applyFill="1" applyBorder="1" applyAlignment="1">
      <alignment horizontal="center" vertical="center"/>
    </xf>
    <xf numFmtId="0" fontId="20" fillId="27" borderId="15" xfId="0" applyFont="1" applyFill="1" applyBorder="1" applyAlignment="1">
      <alignment horizontal="center" vertical="center"/>
    </xf>
    <xf numFmtId="0" fontId="20" fillId="24" borderId="0" xfId="0" applyFont="1" applyFill="1" applyAlignment="1">
      <alignment horizontal="right" vertical="top" wrapText="1"/>
    </xf>
    <xf numFmtId="0" fontId="20" fillId="24" borderId="0" xfId="0" applyFont="1" applyFill="1" applyAlignment="1">
      <alignment horizontal="left" vertical="top"/>
    </xf>
    <xf numFmtId="49" fontId="21" fillId="26" borderId="16" xfId="0" applyNumberFormat="1" applyFont="1" applyFill="1" applyBorder="1" applyAlignment="1" applyProtection="1">
      <alignment horizontal="left" vertical="top"/>
    </xf>
    <xf numFmtId="49" fontId="21" fillId="26" borderId="0" xfId="0" applyNumberFormat="1" applyFont="1" applyFill="1" applyBorder="1" applyAlignment="1" applyProtection="1">
      <alignment horizontal="left" vertical="top" wrapText="1"/>
    </xf>
    <xf numFmtId="49" fontId="21" fillId="26" borderId="17" xfId="0" applyNumberFormat="1" applyFont="1" applyFill="1" applyBorder="1" applyAlignment="1" applyProtection="1">
      <alignment horizontal="left" vertical="top" wrapText="1"/>
    </xf>
    <xf numFmtId="49" fontId="23" fillId="24" borderId="0" xfId="0" applyNumberFormat="1" applyFont="1" applyFill="1" applyAlignment="1" applyProtection="1">
      <alignment horizontal="left" vertical="top"/>
    </xf>
    <xf numFmtId="0" fontId="19" fillId="24" borderId="0" xfId="0" applyFont="1" applyFill="1" applyAlignment="1" applyProtection="1">
      <alignment vertical="center"/>
    </xf>
    <xf numFmtId="0" fontId="20" fillId="0" borderId="0" xfId="0" applyFont="1" applyProtection="1"/>
    <xf numFmtId="0" fontId="21" fillId="24" borderId="0" xfId="0" applyFont="1" applyFill="1" applyAlignment="1" applyProtection="1">
      <alignment horizontal="left" vertical="center" wrapText="1"/>
    </xf>
    <xf numFmtId="0" fontId="20" fillId="24" borderId="0" xfId="0" applyFont="1" applyFill="1" applyAlignment="1" applyProtection="1">
      <alignment vertical="center"/>
    </xf>
    <xf numFmtId="0" fontId="20" fillId="0" borderId="0" xfId="0" applyFont="1" applyAlignment="1" applyProtection="1">
      <alignment vertical="center"/>
    </xf>
    <xf numFmtId="49" fontId="23" fillId="24" borderId="0" xfId="0" applyNumberFormat="1" applyFont="1" applyFill="1" applyBorder="1" applyAlignment="1" applyProtection="1">
      <alignment horizontal="left" vertical="center"/>
    </xf>
    <xf numFmtId="0" fontId="20" fillId="0" borderId="0" xfId="0" applyFont="1" applyFill="1" applyBorder="1" applyAlignment="1" applyProtection="1">
      <alignment vertical="center"/>
    </xf>
    <xf numFmtId="0" fontId="20" fillId="0" borderId="0" xfId="0" applyFont="1" applyAlignment="1" applyProtection="1">
      <alignment vertical="center" wrapText="1"/>
    </xf>
    <xf numFmtId="0" fontId="20" fillId="0" borderId="0" xfId="0" applyFont="1" applyAlignment="1" applyProtection="1">
      <alignment horizontal="center" vertical="center" wrapText="1"/>
    </xf>
    <xf numFmtId="0" fontId="25" fillId="0" borderId="0" xfId="0" applyFont="1" applyAlignment="1" applyProtection="1">
      <alignment horizontal="center" vertical="center" wrapText="1"/>
    </xf>
    <xf numFmtId="0" fontId="26" fillId="24" borderId="0" xfId="0" applyFont="1" applyFill="1" applyAlignment="1" applyProtection="1">
      <alignment vertical="center"/>
    </xf>
    <xf numFmtId="0" fontId="20" fillId="24" borderId="0" xfId="0" applyFont="1" applyFill="1" applyBorder="1" applyAlignment="1" applyProtection="1">
      <alignment vertical="center"/>
    </xf>
    <xf numFmtId="0" fontId="20" fillId="24" borderId="0" xfId="0" applyFont="1" applyFill="1" applyAlignment="1" applyProtection="1">
      <alignment horizontal="center" vertical="center" wrapText="1"/>
    </xf>
    <xf numFmtId="0" fontId="20" fillId="26" borderId="0" xfId="0" applyFont="1" applyFill="1" applyBorder="1" applyAlignment="1" applyProtection="1">
      <alignment vertical="center"/>
    </xf>
    <xf numFmtId="16" fontId="20" fillId="24" borderId="0" xfId="0" applyNumberFormat="1" applyFont="1" applyFill="1" applyAlignment="1" applyProtection="1">
      <alignment vertical="center"/>
    </xf>
    <xf numFmtId="16" fontId="34" fillId="24" borderId="0" xfId="0" applyNumberFormat="1" applyFont="1" applyFill="1" applyAlignment="1" applyProtection="1">
      <alignment vertical="center"/>
    </xf>
    <xf numFmtId="16" fontId="35" fillId="24" borderId="0" xfId="0" applyNumberFormat="1" applyFont="1" applyFill="1" applyAlignment="1" applyProtection="1">
      <alignment horizontal="center" vertical="center"/>
    </xf>
    <xf numFmtId="0" fontId="34" fillId="24" borderId="0" xfId="0" applyFont="1" applyFill="1" applyAlignment="1" applyProtection="1">
      <alignment vertical="center"/>
    </xf>
    <xf numFmtId="0" fontId="20" fillId="24" borderId="0" xfId="0" applyFont="1" applyFill="1" applyAlignment="1" applyProtection="1">
      <alignment horizontal="right" vertical="top" wrapText="1"/>
    </xf>
    <xf numFmtId="0" fontId="20" fillId="24" borderId="0" xfId="0" applyFont="1" applyFill="1" applyAlignment="1" applyProtection="1">
      <alignment horizontal="left" vertical="center"/>
    </xf>
    <xf numFmtId="0" fontId="20" fillId="24" borderId="0" xfId="0" applyFont="1" applyFill="1" applyAlignment="1" applyProtection="1">
      <alignment horizontal="left" vertical="center" wrapText="1"/>
    </xf>
    <xf numFmtId="0" fontId="20" fillId="24" borderId="0" xfId="0" applyFont="1" applyFill="1" applyBorder="1" applyAlignment="1" applyProtection="1">
      <alignment horizontal="left" vertical="center" wrapText="1"/>
    </xf>
    <xf numFmtId="16" fontId="34" fillId="24" borderId="16" xfId="0" applyNumberFormat="1" applyFont="1" applyFill="1" applyBorder="1" applyAlignment="1" applyProtection="1">
      <alignment vertical="center"/>
    </xf>
    <xf numFmtId="0" fontId="20" fillId="24" borderId="17" xfId="0" applyFont="1" applyFill="1" applyBorder="1" applyAlignment="1" applyProtection="1">
      <alignment vertical="center"/>
    </xf>
    <xf numFmtId="0" fontId="34" fillId="24" borderId="16" xfId="0" applyFont="1" applyFill="1" applyBorder="1" applyAlignment="1" applyProtection="1">
      <alignment vertical="center"/>
    </xf>
    <xf numFmtId="0" fontId="34" fillId="24" borderId="21" xfId="0" applyFont="1" applyFill="1" applyBorder="1" applyAlignment="1" applyProtection="1">
      <alignment vertical="center"/>
    </xf>
    <xf numFmtId="0" fontId="20" fillId="24" borderId="11" xfId="0" applyFont="1" applyFill="1" applyBorder="1" applyAlignment="1" applyProtection="1">
      <alignment vertical="center"/>
    </xf>
    <xf numFmtId="0" fontId="20" fillId="24" borderId="19" xfId="0" applyFont="1" applyFill="1" applyBorder="1" applyAlignment="1" applyProtection="1">
      <alignment vertical="center"/>
    </xf>
    <xf numFmtId="49" fontId="28" fillId="26" borderId="0" xfId="0" applyNumberFormat="1" applyFont="1" applyFill="1" applyAlignment="1" applyProtection="1">
      <alignment vertical="top" wrapText="1"/>
    </xf>
    <xf numFmtId="49" fontId="28" fillId="24" borderId="20" xfId="0" applyNumberFormat="1" applyFont="1" applyFill="1" applyBorder="1" applyAlignment="1" applyProtection="1">
      <alignment horizontal="left" vertical="top"/>
    </xf>
    <xf numFmtId="49" fontId="28" fillId="26" borderId="13" xfId="0" applyNumberFormat="1" applyFont="1" applyFill="1" applyBorder="1" applyAlignment="1" applyProtection="1">
      <alignment vertical="top" wrapText="1"/>
    </xf>
    <xf numFmtId="49" fontId="28" fillId="26" borderId="14" xfId="0" applyNumberFormat="1" applyFont="1" applyFill="1" applyBorder="1" applyAlignment="1" applyProtection="1">
      <alignment vertical="top" wrapText="1"/>
    </xf>
    <xf numFmtId="16" fontId="20" fillId="24" borderId="16" xfId="0" applyNumberFormat="1" applyFont="1" applyFill="1" applyBorder="1" applyAlignment="1" applyProtection="1">
      <alignment vertical="center"/>
    </xf>
    <xf numFmtId="0" fontId="20" fillId="26" borderId="17" xfId="0" applyFont="1" applyFill="1" applyBorder="1" applyAlignment="1" applyProtection="1">
      <alignment vertical="center"/>
    </xf>
    <xf numFmtId="49" fontId="39" fillId="24" borderId="0" xfId="0" applyNumberFormat="1" applyFont="1" applyFill="1" applyAlignment="1" applyProtection="1">
      <alignment horizontal="left" vertical="center"/>
    </xf>
    <xf numFmtId="16" fontId="20" fillId="24" borderId="21" xfId="0" applyNumberFormat="1" applyFont="1" applyFill="1" applyBorder="1" applyAlignment="1" applyProtection="1">
      <alignment vertical="center"/>
    </xf>
    <xf numFmtId="0" fontId="20" fillId="26" borderId="19" xfId="0" applyFont="1" applyFill="1" applyBorder="1" applyAlignment="1" applyProtection="1">
      <alignment vertical="center"/>
    </xf>
    <xf numFmtId="0" fontId="20" fillId="26" borderId="14" xfId="0" applyFont="1" applyFill="1" applyBorder="1" applyAlignment="1" applyProtection="1">
      <alignment vertical="center"/>
    </xf>
    <xf numFmtId="0" fontId="39" fillId="24" borderId="0" xfId="0" applyFont="1" applyFill="1" applyAlignment="1" applyProtection="1">
      <alignment vertical="center"/>
    </xf>
    <xf numFmtId="0" fontId="39" fillId="24" borderId="0" xfId="0" applyFont="1" applyFill="1" applyAlignment="1" applyProtection="1">
      <alignment horizontal="right" vertical="top" wrapText="1"/>
    </xf>
    <xf numFmtId="0" fontId="20" fillId="26" borderId="11" xfId="0" applyFont="1" applyFill="1" applyBorder="1" applyAlignment="1" applyProtection="1">
      <alignment vertical="center"/>
    </xf>
    <xf numFmtId="0" fontId="20" fillId="24" borderId="0" xfId="0" applyFont="1" applyFill="1" applyAlignment="1" applyProtection="1">
      <alignment vertical="top" wrapText="1"/>
    </xf>
    <xf numFmtId="49" fontId="28" fillId="26" borderId="0" xfId="0" applyNumberFormat="1" applyFont="1" applyFill="1" applyBorder="1" applyAlignment="1" applyProtection="1">
      <alignment vertical="top" wrapText="1"/>
    </xf>
    <xf numFmtId="0" fontId="38" fillId="24" borderId="0" xfId="0" applyFont="1" applyFill="1" applyAlignment="1" applyProtection="1">
      <alignment vertical="center"/>
    </xf>
    <xf numFmtId="0" fontId="37" fillId="0" borderId="0" xfId="0" applyFont="1" applyFill="1" applyBorder="1" applyAlignment="1" applyProtection="1">
      <alignment vertical="center"/>
    </xf>
    <xf numFmtId="0" fontId="37" fillId="24" borderId="0" xfId="0" applyFont="1" applyFill="1" applyBorder="1" applyAlignment="1" applyProtection="1">
      <alignment vertical="center"/>
    </xf>
    <xf numFmtId="0" fontId="37" fillId="0" borderId="0" xfId="0" applyFont="1" applyFill="1" applyBorder="1" applyAlignment="1" applyProtection="1">
      <alignment vertical="center" wrapText="1"/>
    </xf>
    <xf numFmtId="0" fontId="27" fillId="28" borderId="15" xfId="0" applyFont="1" applyFill="1" applyBorder="1" applyAlignment="1" applyProtection="1">
      <alignment vertical="center"/>
    </xf>
    <xf numFmtId="0" fontId="27" fillId="0" borderId="0" xfId="0" applyFont="1" applyFill="1" applyBorder="1" applyAlignment="1" applyProtection="1">
      <alignment vertical="center"/>
    </xf>
    <xf numFmtId="0" fontId="27" fillId="0" borderId="0" xfId="0" quotePrefix="1" applyFont="1" applyFill="1" applyBorder="1" applyAlignment="1" applyProtection="1">
      <alignment vertical="center"/>
    </xf>
    <xf numFmtId="0" fontId="27" fillId="28" borderId="15" xfId="0" quotePrefix="1" applyFont="1" applyFill="1" applyBorder="1" applyAlignment="1" applyProtection="1">
      <alignment vertical="center"/>
    </xf>
    <xf numFmtId="9" fontId="27" fillId="0" borderId="0" xfId="0" applyNumberFormat="1" applyFont="1" applyFill="1" applyBorder="1" applyAlignment="1" applyProtection="1">
      <alignment vertical="center"/>
      <protection locked="0"/>
    </xf>
    <xf numFmtId="0" fontId="37" fillId="26" borderId="0" xfId="0" applyFont="1" applyFill="1" applyBorder="1" applyAlignment="1" applyProtection="1">
      <alignment vertical="center"/>
      <protection locked="0"/>
    </xf>
    <xf numFmtId="49" fontId="28" fillId="26" borderId="13" xfId="0" applyNumberFormat="1" applyFont="1" applyFill="1" applyBorder="1" applyAlignment="1" applyProtection="1">
      <alignment vertical="top"/>
    </xf>
    <xf numFmtId="49" fontId="28" fillId="26" borderId="14" xfId="0" applyNumberFormat="1" applyFont="1" applyFill="1" applyBorder="1" applyAlignment="1" applyProtection="1">
      <alignment vertical="top"/>
    </xf>
    <xf numFmtId="0" fontId="37" fillId="26" borderId="0" xfId="0" applyFont="1" applyFill="1" applyBorder="1" applyAlignment="1" applyProtection="1">
      <alignment vertical="center"/>
    </xf>
    <xf numFmtId="0" fontId="27" fillId="26" borderId="0" xfId="0" applyFont="1" applyFill="1" applyBorder="1" applyAlignment="1" applyProtection="1">
      <alignment vertical="center"/>
      <protection locked="0"/>
    </xf>
    <xf numFmtId="16" fontId="20" fillId="26" borderId="11" xfId="0" applyNumberFormat="1" applyFont="1" applyFill="1" applyBorder="1" applyAlignment="1" applyProtection="1">
      <alignment vertical="center"/>
    </xf>
    <xf numFmtId="16" fontId="20" fillId="26" borderId="19" xfId="0" applyNumberFormat="1" applyFont="1" applyFill="1" applyBorder="1" applyAlignment="1" applyProtection="1">
      <alignment vertical="center"/>
    </xf>
    <xf numFmtId="49" fontId="28" fillId="26" borderId="20" xfId="0" applyNumberFormat="1" applyFont="1" applyFill="1" applyBorder="1" applyAlignment="1" applyProtection="1">
      <alignment vertical="top"/>
    </xf>
    <xf numFmtId="16" fontId="20" fillId="26" borderId="21" xfId="0" applyNumberFormat="1" applyFont="1" applyFill="1" applyBorder="1" applyAlignment="1" applyProtection="1">
      <alignment vertical="center"/>
    </xf>
    <xf numFmtId="16" fontId="20" fillId="26" borderId="16" xfId="0" applyNumberFormat="1" applyFont="1" applyFill="1" applyBorder="1" applyAlignment="1" applyProtection="1">
      <alignment vertical="center"/>
    </xf>
    <xf numFmtId="16" fontId="20" fillId="26" borderId="0" xfId="0" applyNumberFormat="1" applyFont="1" applyFill="1" applyBorder="1" applyAlignment="1" applyProtection="1">
      <alignment vertical="center"/>
    </xf>
    <xf numFmtId="0" fontId="39" fillId="26" borderId="0" xfId="0" applyFont="1" applyFill="1" applyBorder="1" applyAlignment="1" applyProtection="1">
      <alignment vertical="center"/>
    </xf>
    <xf numFmtId="0" fontId="20" fillId="26" borderId="13" xfId="0" applyFont="1" applyFill="1" applyBorder="1" applyAlignment="1" applyProtection="1">
      <alignment vertical="center"/>
      <protection locked="0"/>
    </xf>
    <xf numFmtId="16" fontId="20" fillId="26" borderId="20" xfId="0" applyNumberFormat="1" applyFont="1" applyFill="1" applyBorder="1" applyAlignment="1" applyProtection="1">
      <alignment vertical="center"/>
    </xf>
    <xf numFmtId="0" fontId="37" fillId="26" borderId="13" xfId="0" applyFont="1" applyFill="1" applyBorder="1" applyAlignment="1" applyProtection="1">
      <alignment vertical="center"/>
    </xf>
    <xf numFmtId="49" fontId="42" fillId="26" borderId="0" xfId="0" applyNumberFormat="1" applyFont="1" applyFill="1" applyBorder="1" applyAlignment="1" applyProtection="1">
      <alignment vertical="top" wrapText="1"/>
    </xf>
    <xf numFmtId="0" fontId="37" fillId="26" borderId="0" xfId="0" applyFont="1" applyFill="1" applyBorder="1" applyAlignment="1" applyProtection="1">
      <alignment vertical="center" wrapText="1"/>
    </xf>
    <xf numFmtId="0" fontId="27" fillId="28" borderId="15" xfId="0" quotePrefix="1" applyFont="1" applyFill="1" applyBorder="1" applyAlignment="1" applyProtection="1">
      <alignment vertical="center" wrapText="1"/>
    </xf>
    <xf numFmtId="0" fontId="27" fillId="0" borderId="0" xfId="0" quotePrefix="1" applyFont="1" applyFill="1" applyBorder="1" applyAlignment="1" applyProtection="1">
      <alignment vertical="center" wrapText="1"/>
    </xf>
    <xf numFmtId="0" fontId="37" fillId="0" borderId="0" xfId="0" applyNumberFormat="1" applyFont="1" applyFill="1" applyBorder="1" applyAlignment="1" applyProtection="1">
      <alignment vertical="center"/>
    </xf>
    <xf numFmtId="0" fontId="27" fillId="26" borderId="0" xfId="0" applyFont="1" applyFill="1" applyBorder="1" applyAlignment="1" applyProtection="1">
      <alignment vertical="center"/>
    </xf>
    <xf numFmtId="0" fontId="27" fillId="26" borderId="0" xfId="0" applyFont="1" applyFill="1" applyBorder="1" applyAlignment="1" applyProtection="1">
      <alignment horizontal="right" vertical="center"/>
    </xf>
    <xf numFmtId="0" fontId="27" fillId="26" borderId="0" xfId="0" quotePrefix="1" applyFont="1" applyFill="1" applyBorder="1" applyAlignment="1" applyProtection="1">
      <alignment vertical="center" wrapText="1"/>
    </xf>
    <xf numFmtId="0" fontId="37" fillId="26" borderId="0" xfId="0" applyFont="1" applyFill="1" applyBorder="1" applyAlignment="1" applyProtection="1">
      <alignment horizontal="center" vertical="center" wrapText="1"/>
    </xf>
    <xf numFmtId="0" fontId="27" fillId="26" borderId="0" xfId="0" applyNumberFormat="1" applyFont="1" applyFill="1" applyBorder="1" applyAlignment="1" applyProtection="1">
      <alignment horizontal="right" vertical="center"/>
    </xf>
    <xf numFmtId="16" fontId="20" fillId="26" borderId="0" xfId="0" applyNumberFormat="1" applyFont="1" applyFill="1" applyAlignment="1" applyProtection="1">
      <alignment vertical="center"/>
    </xf>
    <xf numFmtId="0" fontId="20" fillId="26" borderId="0" xfId="0" applyFont="1" applyFill="1" applyAlignment="1" applyProtection="1">
      <alignment vertical="center"/>
    </xf>
    <xf numFmtId="0" fontId="38" fillId="26" borderId="0" xfId="0" applyFont="1" applyFill="1" applyBorder="1" applyAlignment="1" applyProtection="1">
      <alignment vertical="center"/>
    </xf>
    <xf numFmtId="0" fontId="20" fillId="26" borderId="0" xfId="0" applyFont="1" applyFill="1" applyBorder="1" applyAlignment="1" applyProtection="1">
      <alignment vertical="center"/>
      <protection locked="0"/>
    </xf>
    <xf numFmtId="49" fontId="28" fillId="26" borderId="17" xfId="0" applyNumberFormat="1" applyFont="1" applyFill="1" applyBorder="1" applyAlignment="1" applyProtection="1">
      <alignment vertical="top" wrapText="1"/>
    </xf>
    <xf numFmtId="10" fontId="20" fillId="26" borderId="0" xfId="0" applyNumberFormat="1" applyFont="1" applyFill="1" applyBorder="1" applyAlignment="1" applyProtection="1">
      <alignment vertical="center"/>
    </xf>
    <xf numFmtId="10" fontId="37" fillId="26" borderId="0" xfId="0" applyNumberFormat="1" applyFont="1" applyFill="1" applyBorder="1" applyAlignment="1" applyProtection="1">
      <alignment vertical="center"/>
      <protection locked="0"/>
    </xf>
    <xf numFmtId="49" fontId="28" fillId="26" borderId="16" xfId="0" applyNumberFormat="1" applyFont="1" applyFill="1" applyBorder="1" applyAlignment="1" applyProtection="1">
      <alignment horizontal="left" vertical="top"/>
    </xf>
    <xf numFmtId="49" fontId="28" fillId="26" borderId="21" xfId="0" applyNumberFormat="1" applyFont="1" applyFill="1" applyBorder="1" applyAlignment="1" applyProtection="1">
      <alignment horizontal="left" vertical="top"/>
    </xf>
    <xf numFmtId="49" fontId="42" fillId="26" borderId="11" xfId="0" applyNumberFormat="1" applyFont="1" applyFill="1" applyBorder="1" applyAlignment="1" applyProtection="1">
      <alignment vertical="top" wrapText="1"/>
    </xf>
    <xf numFmtId="9" fontId="42" fillId="26" borderId="11" xfId="0" applyNumberFormat="1" applyFont="1" applyFill="1" applyBorder="1" applyAlignment="1" applyProtection="1">
      <alignment horizontal="center" vertical="top" wrapText="1"/>
    </xf>
    <xf numFmtId="49" fontId="28" fillId="26" borderId="19" xfId="0" applyNumberFormat="1" applyFont="1" applyFill="1" applyBorder="1" applyAlignment="1" applyProtection="1">
      <alignment vertical="top" wrapText="1"/>
    </xf>
    <xf numFmtId="9" fontId="37" fillId="26" borderId="0" xfId="0" applyNumberFormat="1" applyFont="1" applyFill="1" applyBorder="1" applyAlignment="1" applyProtection="1">
      <alignment horizontal="center" vertical="center"/>
    </xf>
    <xf numFmtId="9" fontId="27" fillId="26" borderId="0" xfId="0" applyNumberFormat="1" applyFont="1" applyFill="1" applyBorder="1" applyAlignment="1" applyProtection="1">
      <alignment horizontal="center" vertical="center"/>
    </xf>
    <xf numFmtId="9" fontId="37" fillId="26" borderId="0" xfId="0" applyNumberFormat="1" applyFont="1" applyFill="1" applyBorder="1" applyAlignment="1" applyProtection="1">
      <alignment vertical="center"/>
      <protection locked="0"/>
    </xf>
    <xf numFmtId="9" fontId="37" fillId="26" borderId="0" xfId="0" applyNumberFormat="1" applyFont="1" applyFill="1" applyBorder="1" applyAlignment="1" applyProtection="1">
      <alignment vertical="center"/>
    </xf>
    <xf numFmtId="10" fontId="37" fillId="26" borderId="0" xfId="0" applyNumberFormat="1" applyFont="1" applyFill="1" applyBorder="1" applyAlignment="1" applyProtection="1">
      <alignment vertical="center"/>
    </xf>
    <xf numFmtId="9" fontId="37" fillId="26" borderId="0" xfId="0" applyNumberFormat="1" applyFont="1" applyFill="1" applyBorder="1" applyAlignment="1" applyProtection="1">
      <alignment horizontal="center" vertical="center" wrapText="1"/>
    </xf>
    <xf numFmtId="0" fontId="20" fillId="26" borderId="0" xfId="0" applyFont="1" applyFill="1" applyAlignment="1" applyProtection="1">
      <alignment horizontal="right" vertical="top" wrapText="1"/>
    </xf>
    <xf numFmtId="0" fontId="37" fillId="26" borderId="0" xfId="0" applyFont="1" applyFill="1" applyBorder="1" applyAlignment="1" applyProtection="1">
      <alignment vertical="top" wrapText="1"/>
    </xf>
    <xf numFmtId="0" fontId="20" fillId="26" borderId="0" xfId="0" applyFont="1" applyFill="1" applyAlignment="1" applyProtection="1">
      <alignment vertical="top" wrapText="1"/>
    </xf>
    <xf numFmtId="0" fontId="39" fillId="26" borderId="0" xfId="0" applyFont="1" applyFill="1" applyAlignment="1" applyProtection="1">
      <alignment horizontal="right" vertical="top" wrapText="1"/>
    </xf>
    <xf numFmtId="0" fontId="20" fillId="26" borderId="0" xfId="0" applyFont="1" applyFill="1" applyAlignment="1" applyProtection="1">
      <alignment horizontal="center" vertical="center" wrapText="1"/>
    </xf>
    <xf numFmtId="0" fontId="37" fillId="26" borderId="11" xfId="0" applyFont="1" applyFill="1" applyBorder="1" applyAlignment="1" applyProtection="1">
      <alignment vertical="center"/>
    </xf>
    <xf numFmtId="0" fontId="27" fillId="26" borderId="11" xfId="0" applyFont="1" applyFill="1" applyBorder="1" applyAlignment="1" applyProtection="1">
      <alignment vertical="center"/>
      <protection locked="0"/>
    </xf>
    <xf numFmtId="0" fontId="27" fillId="26" borderId="11" xfId="0" applyFont="1" applyFill="1" applyBorder="1" applyAlignment="1" applyProtection="1">
      <alignment horizontal="right" vertical="center"/>
      <protection locked="0"/>
    </xf>
    <xf numFmtId="0" fontId="27" fillId="26" borderId="0" xfId="0" quotePrefix="1" applyFont="1" applyFill="1" applyBorder="1" applyAlignment="1" applyProtection="1">
      <alignment vertical="center"/>
    </xf>
    <xf numFmtId="0" fontId="27" fillId="26" borderId="0" xfId="0" applyFont="1" applyFill="1" applyBorder="1" applyAlignment="1" applyProtection="1">
      <alignment vertical="center" wrapText="1"/>
    </xf>
    <xf numFmtId="49" fontId="28" fillId="26" borderId="0" xfId="0" applyNumberFormat="1" applyFont="1" applyFill="1" applyBorder="1" applyAlignment="1" applyProtection="1">
      <alignment horizontal="left" vertical="top"/>
    </xf>
    <xf numFmtId="165" fontId="27" fillId="26" borderId="0" xfId="0" applyNumberFormat="1" applyFont="1" applyFill="1" applyBorder="1" applyAlignment="1" applyProtection="1">
      <alignment vertical="center"/>
    </xf>
    <xf numFmtId="9" fontId="27" fillId="26" borderId="0" xfId="0" applyNumberFormat="1" applyFont="1" applyFill="1" applyBorder="1" applyAlignment="1" applyProtection="1">
      <alignment vertical="center"/>
      <protection locked="0"/>
    </xf>
    <xf numFmtId="165" fontId="27" fillId="26" borderId="0" xfId="0" applyNumberFormat="1" applyFont="1" applyFill="1" applyBorder="1" applyAlignment="1" applyProtection="1">
      <alignment vertical="center"/>
      <protection locked="0"/>
    </xf>
    <xf numFmtId="9" fontId="42" fillId="26" borderId="0" xfId="0" applyNumberFormat="1" applyFont="1" applyFill="1" applyBorder="1" applyAlignment="1" applyProtection="1">
      <alignment horizontal="center" vertical="top" wrapText="1"/>
    </xf>
    <xf numFmtId="0" fontId="37" fillId="26" borderId="0" xfId="0" quotePrefix="1" applyFont="1" applyFill="1" applyBorder="1" applyAlignment="1" applyProtection="1">
      <alignment vertical="center" wrapText="1"/>
    </xf>
    <xf numFmtId="0" fontId="37" fillId="26" borderId="0" xfId="0" applyNumberFormat="1" applyFont="1" applyFill="1" applyBorder="1" applyAlignment="1" applyProtection="1">
      <alignment horizontal="right" vertical="center"/>
    </xf>
    <xf numFmtId="0" fontId="37" fillId="26" borderId="0" xfId="0" applyFont="1" applyFill="1" applyBorder="1" applyAlignment="1" applyProtection="1">
      <alignment horizontal="right" vertical="center"/>
    </xf>
    <xf numFmtId="0" fontId="37" fillId="26" borderId="0" xfId="0" applyFont="1" applyFill="1" applyBorder="1" applyAlignment="1" applyProtection="1">
      <alignment horizontal="right" vertical="center"/>
      <protection locked="0"/>
    </xf>
    <xf numFmtId="0" fontId="38" fillId="26" borderId="0" xfId="0" applyFont="1" applyFill="1" applyBorder="1" applyAlignment="1" applyProtection="1">
      <alignment vertical="center" wrapText="1"/>
    </xf>
    <xf numFmtId="0" fontId="37" fillId="26" borderId="0" xfId="0" applyFont="1" applyFill="1" applyBorder="1" applyAlignment="1" applyProtection="1">
      <alignment horizontal="left" vertical="center"/>
    </xf>
    <xf numFmtId="0" fontId="37" fillId="26" borderId="11" xfId="0" applyFont="1" applyFill="1" applyBorder="1" applyAlignment="1" applyProtection="1">
      <alignment horizontal="left" vertical="center"/>
    </xf>
    <xf numFmtId="16" fontId="20" fillId="26" borderId="13" xfId="0" applyNumberFormat="1" applyFont="1" applyFill="1" applyBorder="1" applyAlignment="1" applyProtection="1">
      <alignment vertical="center"/>
    </xf>
    <xf numFmtId="16" fontId="20" fillId="26" borderId="14" xfId="0" applyNumberFormat="1" applyFont="1" applyFill="1" applyBorder="1" applyAlignment="1" applyProtection="1">
      <alignment vertical="center"/>
    </xf>
    <xf numFmtId="16" fontId="20" fillId="26" borderId="17" xfId="0" applyNumberFormat="1" applyFont="1" applyFill="1" applyBorder="1" applyAlignment="1" applyProtection="1">
      <alignment vertical="center"/>
    </xf>
    <xf numFmtId="0" fontId="20" fillId="26" borderId="0" xfId="0" applyFont="1" applyFill="1" applyBorder="1" applyAlignment="1" applyProtection="1">
      <alignment horizontal="left" vertical="top"/>
    </xf>
    <xf numFmtId="0" fontId="37" fillId="26" borderId="11" xfId="0" applyFont="1" applyFill="1" applyBorder="1" applyAlignment="1" applyProtection="1">
      <alignment vertical="center"/>
      <protection locked="0"/>
    </xf>
    <xf numFmtId="0" fontId="34" fillId="26" borderId="0" xfId="0" applyFont="1" applyFill="1" applyAlignment="1" applyProtection="1">
      <alignment vertical="center"/>
    </xf>
    <xf numFmtId="0" fontId="34" fillId="26" borderId="0" xfId="0" applyFont="1" applyFill="1" applyBorder="1" applyAlignment="1" applyProtection="1">
      <alignment vertical="center"/>
    </xf>
    <xf numFmtId="0" fontId="40" fillId="26" borderId="0" xfId="0" applyFont="1" applyFill="1" applyAlignment="1" applyProtection="1">
      <alignment horizontal="right" vertical="top" wrapText="1"/>
    </xf>
    <xf numFmtId="0" fontId="26" fillId="24" borderId="0" xfId="46" applyFont="1" applyFill="1" applyAlignment="1" applyProtection="1">
      <alignment vertical="center"/>
    </xf>
    <xf numFmtId="0" fontId="20" fillId="24" borderId="0" xfId="46" applyFont="1" applyFill="1" applyAlignment="1" applyProtection="1">
      <alignment horizontal="left" vertical="center"/>
    </xf>
    <xf numFmtId="0" fontId="21" fillId="24" borderId="0" xfId="46" applyFont="1" applyFill="1" applyAlignment="1" applyProtection="1">
      <alignment horizontal="left" vertical="center" wrapText="1"/>
    </xf>
    <xf numFmtId="0" fontId="20" fillId="24" borderId="0" xfId="46" applyFont="1" applyFill="1" applyAlignment="1" applyProtection="1">
      <alignment horizontal="left" vertical="center" wrapText="1"/>
    </xf>
    <xf numFmtId="0" fontId="20" fillId="24" borderId="0" xfId="46" applyFont="1" applyFill="1" applyAlignment="1" applyProtection="1">
      <alignment vertical="center"/>
    </xf>
    <xf numFmtId="0" fontId="20" fillId="0" borderId="0" xfId="46" applyFont="1" applyProtection="1"/>
    <xf numFmtId="0" fontId="20" fillId="0" borderId="0" xfId="46" applyFont="1" applyAlignment="1" applyProtection="1">
      <alignment vertical="center"/>
    </xf>
    <xf numFmtId="0" fontId="19" fillId="24" borderId="0" xfId="46" applyFont="1" applyFill="1" applyAlignment="1" applyProtection="1">
      <alignment vertical="center"/>
    </xf>
    <xf numFmtId="49" fontId="23" fillId="24" borderId="0" xfId="46" applyNumberFormat="1" applyFont="1" applyFill="1" applyAlignment="1" applyProtection="1">
      <alignment horizontal="left" vertical="top"/>
    </xf>
    <xf numFmtId="49" fontId="39" fillId="24" borderId="0" xfId="46" applyNumberFormat="1" applyFont="1" applyFill="1" applyAlignment="1" applyProtection="1">
      <alignment horizontal="left" vertical="center"/>
    </xf>
    <xf numFmtId="0" fontId="23" fillId="24" borderId="0" xfId="46" applyFont="1" applyFill="1" applyAlignment="1" applyProtection="1">
      <alignment horizontal="left" vertical="top"/>
    </xf>
    <xf numFmtId="49" fontId="26" fillId="24" borderId="0" xfId="46" applyNumberFormat="1" applyFont="1" applyFill="1" applyAlignment="1" applyProtection="1">
      <alignment vertical="top" wrapText="1"/>
    </xf>
    <xf numFmtId="0" fontId="20" fillId="0" borderId="0" xfId="46" applyFont="1" applyAlignment="1" applyProtection="1">
      <alignment vertical="center" wrapText="1"/>
    </xf>
    <xf numFmtId="49" fontId="22" fillId="24" borderId="0" xfId="46" applyNumberFormat="1" applyFont="1" applyFill="1" applyAlignment="1" applyProtection="1">
      <alignment horizontal="left" vertical="top"/>
    </xf>
    <xf numFmtId="49" fontId="23" fillId="24" borderId="0" xfId="46" applyNumberFormat="1" applyFont="1" applyFill="1" applyBorder="1" applyAlignment="1" applyProtection="1">
      <alignment horizontal="left" vertical="center"/>
    </xf>
    <xf numFmtId="0" fontId="23" fillId="0" borderId="0" xfId="46" applyFont="1" applyFill="1" applyAlignment="1" applyProtection="1">
      <alignment horizontal="left" vertical="top"/>
    </xf>
    <xf numFmtId="49" fontId="29" fillId="24" borderId="0" xfId="46" applyNumberFormat="1" applyFont="1" applyFill="1" applyBorder="1" applyAlignment="1" applyProtection="1">
      <alignment horizontal="left" vertical="top"/>
    </xf>
    <xf numFmtId="0" fontId="30" fillId="24" borderId="0" xfId="46" applyFont="1" applyFill="1" applyProtection="1"/>
    <xf numFmtId="0" fontId="39" fillId="24" borderId="0" xfId="46" applyFont="1" applyFill="1" applyAlignment="1" applyProtection="1">
      <alignment vertical="center"/>
    </xf>
    <xf numFmtId="0" fontId="38" fillId="24" borderId="0" xfId="46" applyFont="1" applyFill="1" applyAlignment="1" applyProtection="1">
      <alignment vertical="center"/>
    </xf>
    <xf numFmtId="49" fontId="28" fillId="24" borderId="0" xfId="46" applyNumberFormat="1" applyFont="1" applyFill="1" applyAlignment="1" applyProtection="1">
      <alignment horizontal="left" vertical="top"/>
    </xf>
    <xf numFmtId="49" fontId="28" fillId="26" borderId="20" xfId="46" applyNumberFormat="1" applyFont="1" applyFill="1" applyBorder="1" applyAlignment="1" applyProtection="1">
      <alignment vertical="top"/>
    </xf>
    <xf numFmtId="49" fontId="28" fillId="26" borderId="13" xfId="46" applyNumberFormat="1" applyFont="1" applyFill="1" applyBorder="1" applyAlignment="1" applyProtection="1">
      <alignment vertical="top"/>
    </xf>
    <xf numFmtId="49" fontId="28" fillId="26" borderId="14" xfId="46" applyNumberFormat="1" applyFont="1" applyFill="1" applyBorder="1" applyAlignment="1" applyProtection="1">
      <alignment vertical="top"/>
    </xf>
    <xf numFmtId="49" fontId="28" fillId="26" borderId="0" xfId="46" applyNumberFormat="1" applyFont="1" applyFill="1" applyAlignment="1" applyProtection="1">
      <alignment vertical="top" wrapText="1"/>
    </xf>
    <xf numFmtId="16" fontId="20" fillId="24" borderId="0" xfId="46" applyNumberFormat="1" applyFont="1" applyFill="1" applyAlignment="1" applyProtection="1">
      <alignment vertical="center"/>
    </xf>
    <xf numFmtId="16" fontId="20" fillId="26" borderId="16" xfId="46" applyNumberFormat="1" applyFont="1" applyFill="1" applyBorder="1" applyAlignment="1" applyProtection="1">
      <alignment vertical="center"/>
    </xf>
    <xf numFmtId="0" fontId="27" fillId="26" borderId="0" xfId="46" applyFont="1" applyFill="1" applyBorder="1" applyAlignment="1" applyProtection="1">
      <alignment vertical="center"/>
    </xf>
    <xf numFmtId="0" fontId="20" fillId="26" borderId="17" xfId="46" applyFont="1" applyFill="1" applyBorder="1" applyAlignment="1" applyProtection="1">
      <alignment vertical="center"/>
    </xf>
    <xf numFmtId="0" fontId="27" fillId="26" borderId="0" xfId="46" applyFont="1" applyFill="1" applyBorder="1" applyAlignment="1" applyProtection="1">
      <alignment horizontal="right" vertical="center"/>
    </xf>
    <xf numFmtId="0" fontId="27" fillId="26" borderId="0" xfId="46" applyFont="1" applyFill="1" applyBorder="1" applyAlignment="1" applyProtection="1">
      <alignment vertical="center"/>
      <protection locked="0"/>
    </xf>
    <xf numFmtId="0" fontId="27" fillId="26" borderId="0" xfId="46" applyNumberFormat="1" applyFont="1" applyFill="1" applyBorder="1" applyAlignment="1" applyProtection="1">
      <alignment vertical="center"/>
    </xf>
    <xf numFmtId="0" fontId="27" fillId="0" borderId="0" xfId="46" applyNumberFormat="1" applyFont="1" applyFill="1" applyBorder="1" applyAlignment="1" applyProtection="1">
      <alignment vertical="center"/>
    </xf>
    <xf numFmtId="0" fontId="27" fillId="26" borderId="0" xfId="46" quotePrefix="1" applyFont="1" applyFill="1" applyBorder="1" applyAlignment="1" applyProtection="1">
      <alignment vertical="center" wrapText="1"/>
    </xf>
    <xf numFmtId="0" fontId="37" fillId="26" borderId="0" xfId="46" applyFont="1" applyFill="1" applyBorder="1" applyAlignment="1" applyProtection="1">
      <alignment vertical="center" wrapText="1"/>
    </xf>
    <xf numFmtId="0" fontId="37" fillId="26" borderId="0" xfId="46" applyFont="1" applyFill="1" applyBorder="1" applyAlignment="1" applyProtection="1">
      <alignment horizontal="center" vertical="center" wrapText="1"/>
    </xf>
    <xf numFmtId="0" fontId="27" fillId="26" borderId="0" xfId="46" applyNumberFormat="1" applyFont="1" applyFill="1" applyBorder="1" applyAlignment="1" applyProtection="1">
      <alignment horizontal="right" vertical="center"/>
    </xf>
    <xf numFmtId="0" fontId="20" fillId="26" borderId="0" xfId="46" applyFont="1" applyFill="1" applyBorder="1" applyAlignment="1" applyProtection="1">
      <alignment vertical="center"/>
    </xf>
    <xf numFmtId="0" fontId="37" fillId="26" borderId="0" xfId="46" applyFont="1" applyFill="1" applyBorder="1" applyAlignment="1" applyProtection="1">
      <alignment vertical="center"/>
    </xf>
    <xf numFmtId="0" fontId="37" fillId="0" borderId="0" xfId="46" applyFont="1" applyFill="1" applyBorder="1" applyAlignment="1" applyProtection="1">
      <alignment vertical="center"/>
    </xf>
    <xf numFmtId="16" fontId="20" fillId="26" borderId="21" xfId="46" applyNumberFormat="1" applyFont="1" applyFill="1" applyBorder="1" applyAlignment="1" applyProtection="1">
      <alignment vertical="center"/>
    </xf>
    <xf numFmtId="0" fontId="37" fillId="26" borderId="11" xfId="46" applyFont="1" applyFill="1" applyBorder="1" applyAlignment="1" applyProtection="1">
      <alignment vertical="center"/>
    </xf>
    <xf numFmtId="0" fontId="20" fillId="26" borderId="11" xfId="46" applyFont="1" applyFill="1" applyBorder="1" applyAlignment="1" applyProtection="1">
      <alignment vertical="center"/>
    </xf>
    <xf numFmtId="0" fontId="27" fillId="26" borderId="11" xfId="46" applyFont="1" applyFill="1" applyBorder="1" applyAlignment="1" applyProtection="1">
      <alignment vertical="center"/>
      <protection locked="0"/>
    </xf>
    <xf numFmtId="0" fontId="27" fillId="26" borderId="11" xfId="46" applyFont="1" applyFill="1" applyBorder="1" applyAlignment="1" applyProtection="1">
      <alignment horizontal="right" vertical="center"/>
      <protection locked="0"/>
    </xf>
    <xf numFmtId="0" fontId="20" fillId="26" borderId="19" xfId="46" applyFont="1" applyFill="1" applyBorder="1" applyAlignment="1" applyProtection="1">
      <alignment vertical="center"/>
    </xf>
    <xf numFmtId="16" fontId="20" fillId="26" borderId="0" xfId="46" applyNumberFormat="1" applyFont="1" applyFill="1" applyBorder="1" applyAlignment="1" applyProtection="1">
      <alignment vertical="center"/>
    </xf>
    <xf numFmtId="0" fontId="27" fillId="26" borderId="0" xfId="46" quotePrefix="1" applyFont="1" applyFill="1" applyBorder="1" applyAlignment="1" applyProtection="1">
      <alignment vertical="center"/>
    </xf>
    <xf numFmtId="49" fontId="28" fillId="26" borderId="0" xfId="46" applyNumberFormat="1" applyFont="1" applyFill="1" applyBorder="1" applyAlignment="1" applyProtection="1">
      <alignment horizontal="left" vertical="top"/>
    </xf>
    <xf numFmtId="49" fontId="42" fillId="26" borderId="0" xfId="46" applyNumberFormat="1" applyFont="1" applyFill="1" applyBorder="1" applyAlignment="1" applyProtection="1">
      <alignment vertical="top" wrapText="1"/>
    </xf>
    <xf numFmtId="9" fontId="42" fillId="26" borderId="0" xfId="46" applyNumberFormat="1" applyFont="1" applyFill="1" applyBorder="1" applyAlignment="1" applyProtection="1">
      <alignment horizontal="center" vertical="top" wrapText="1"/>
    </xf>
    <xf numFmtId="49" fontId="28" fillId="26" borderId="0" xfId="46" applyNumberFormat="1" applyFont="1" applyFill="1" applyBorder="1" applyAlignment="1" applyProtection="1">
      <alignment vertical="top" wrapText="1"/>
    </xf>
    <xf numFmtId="9" fontId="37" fillId="26" borderId="0" xfId="46" applyNumberFormat="1" applyFont="1" applyFill="1" applyBorder="1" applyAlignment="1" applyProtection="1">
      <alignment vertical="center"/>
      <protection locked="0"/>
    </xf>
    <xf numFmtId="0" fontId="37" fillId="26" borderId="0" xfId="46" applyFont="1" applyFill="1" applyBorder="1" applyAlignment="1" applyProtection="1">
      <alignment vertical="center"/>
      <protection locked="0"/>
    </xf>
    <xf numFmtId="10" fontId="37" fillId="26" borderId="0" xfId="46" applyNumberFormat="1" applyFont="1" applyFill="1" applyBorder="1" applyAlignment="1" applyProtection="1">
      <alignment vertical="center"/>
      <protection locked="0"/>
    </xf>
    <xf numFmtId="9" fontId="37" fillId="26" borderId="0" xfId="46" applyNumberFormat="1" applyFont="1" applyFill="1" applyBorder="1" applyAlignment="1" applyProtection="1">
      <alignment horizontal="center" vertical="center"/>
    </xf>
    <xf numFmtId="9" fontId="37" fillId="26" borderId="0" xfId="46" applyNumberFormat="1" applyFont="1" applyFill="1" applyBorder="1" applyAlignment="1" applyProtection="1">
      <alignment vertical="center"/>
    </xf>
    <xf numFmtId="10" fontId="37" fillId="26" borderId="0" xfId="46" applyNumberFormat="1" applyFont="1" applyFill="1" applyBorder="1" applyAlignment="1" applyProtection="1">
      <alignment vertical="center"/>
    </xf>
    <xf numFmtId="9" fontId="37" fillId="26" borderId="0" xfId="46" applyNumberFormat="1" applyFont="1" applyFill="1" applyBorder="1" applyAlignment="1" applyProtection="1">
      <alignment horizontal="center" vertical="center" wrapText="1"/>
    </xf>
    <xf numFmtId="0" fontId="20" fillId="24" borderId="0" xfId="46" applyFont="1" applyFill="1" applyAlignment="1" applyProtection="1">
      <alignment horizontal="right" vertical="top" wrapText="1"/>
    </xf>
    <xf numFmtId="0" fontId="20" fillId="26" borderId="0" xfId="46" applyFont="1" applyFill="1" applyAlignment="1" applyProtection="1">
      <alignment horizontal="right" vertical="top" wrapText="1"/>
    </xf>
    <xf numFmtId="0" fontId="37" fillId="26" borderId="0" xfId="46" applyFont="1" applyFill="1" applyBorder="1" applyAlignment="1" applyProtection="1">
      <alignment vertical="top" wrapText="1"/>
    </xf>
    <xf numFmtId="0" fontId="20" fillId="26" borderId="0" xfId="46" applyFont="1" applyFill="1" applyAlignment="1" applyProtection="1">
      <alignment vertical="top" wrapText="1"/>
    </xf>
    <xf numFmtId="0" fontId="20" fillId="24" borderId="0" xfId="46" applyFont="1" applyFill="1" applyAlignment="1" applyProtection="1">
      <alignment vertical="top" wrapText="1"/>
    </xf>
    <xf numFmtId="0" fontId="20" fillId="0" borderId="0" xfId="46" applyFont="1" applyAlignment="1" applyProtection="1">
      <alignment horizontal="center" vertical="center" wrapText="1"/>
    </xf>
    <xf numFmtId="0" fontId="39" fillId="26" borderId="0" xfId="46" applyFont="1" applyFill="1" applyAlignment="1" applyProtection="1">
      <alignment horizontal="right" vertical="top" wrapText="1"/>
    </xf>
    <xf numFmtId="0" fontId="20" fillId="26" borderId="0" xfId="46" applyFont="1" applyFill="1" applyAlignment="1" applyProtection="1">
      <alignment horizontal="center" vertical="center" wrapText="1"/>
    </xf>
    <xf numFmtId="0" fontId="20" fillId="24" borderId="0" xfId="46" applyFont="1" applyFill="1" applyAlignment="1" applyProtection="1">
      <alignment horizontal="center" vertical="center" wrapText="1"/>
    </xf>
    <xf numFmtId="0" fontId="25" fillId="0" borderId="0" xfId="46" applyFont="1" applyAlignment="1" applyProtection="1">
      <alignment horizontal="center" vertical="center" wrapText="1"/>
    </xf>
    <xf numFmtId="0" fontId="23" fillId="0" borderId="0" xfId="0" applyNumberFormat="1" applyFont="1" applyAlignment="1" applyProtection="1">
      <alignment vertical="center"/>
    </xf>
    <xf numFmtId="0" fontId="23" fillId="0" borderId="0" xfId="0" applyNumberFormat="1" applyFont="1" applyFill="1" applyBorder="1" applyAlignment="1" applyProtection="1">
      <alignment vertical="center"/>
    </xf>
    <xf numFmtId="0" fontId="23" fillId="0" borderId="0" xfId="0" applyNumberFormat="1" applyFont="1" applyBorder="1" applyAlignment="1" applyProtection="1">
      <alignment vertical="center"/>
    </xf>
    <xf numFmtId="0" fontId="45" fillId="0" borderId="0" xfId="0" applyFont="1" applyAlignment="1" applyProtection="1">
      <alignment vertical="center"/>
    </xf>
    <xf numFmtId="0" fontId="38" fillId="0" borderId="0" xfId="0" applyFont="1" applyFill="1" applyBorder="1" applyAlignment="1" applyProtection="1">
      <alignment vertical="center"/>
    </xf>
    <xf numFmtId="44" fontId="20" fillId="28" borderId="15" xfId="47" applyFont="1" applyFill="1" applyBorder="1" applyAlignment="1" applyProtection="1">
      <alignment vertical="center"/>
    </xf>
    <xf numFmtId="0" fontId="39" fillId="24" borderId="0" xfId="0" applyFont="1" applyFill="1" applyBorder="1" applyAlignment="1" applyProtection="1">
      <alignment vertical="center"/>
    </xf>
    <xf numFmtId="44" fontId="20" fillId="27" borderId="15" xfId="47" applyFont="1" applyFill="1" applyBorder="1" applyAlignment="1" applyProtection="1">
      <alignment vertical="center"/>
    </xf>
    <xf numFmtId="0" fontId="38" fillId="26" borderId="23" xfId="0" applyFont="1" applyFill="1" applyBorder="1" applyAlignment="1" applyProtection="1">
      <alignment vertical="center"/>
      <protection locked="0"/>
    </xf>
    <xf numFmtId="4" fontId="47" fillId="0" borderId="0" xfId="0" quotePrefix="1" applyNumberFormat="1" applyFont="1" applyFill="1" applyBorder="1" applyAlignment="1" applyProtection="1">
      <alignment horizontal="center" vertical="center"/>
    </xf>
    <xf numFmtId="0" fontId="27" fillId="26" borderId="0" xfId="0" applyFont="1" applyFill="1" applyBorder="1" applyAlignment="1" applyProtection="1">
      <alignment horizontal="left" vertical="center"/>
    </xf>
    <xf numFmtId="0" fontId="27" fillId="26" borderId="17" xfId="0" applyFont="1" applyFill="1" applyBorder="1" applyAlignment="1" applyProtection="1">
      <alignment horizontal="left" vertical="center"/>
      <protection locked="0"/>
    </xf>
    <xf numFmtId="0" fontId="38" fillId="26" borderId="17" xfId="0" applyFont="1" applyFill="1" applyBorder="1" applyAlignment="1" applyProtection="1">
      <alignment vertical="center"/>
      <protection locked="0"/>
    </xf>
    <xf numFmtId="0" fontId="37" fillId="26" borderId="17" xfId="0" applyFont="1" applyFill="1" applyBorder="1" applyAlignment="1" applyProtection="1">
      <alignment vertical="center"/>
    </xf>
    <xf numFmtId="0" fontId="37" fillId="26" borderId="17" xfId="0" applyFont="1" applyFill="1" applyBorder="1" applyAlignment="1" applyProtection="1">
      <alignment vertical="center"/>
      <protection locked="0"/>
    </xf>
    <xf numFmtId="0" fontId="27" fillId="26" borderId="0" xfId="0" quotePrefix="1" applyFont="1" applyFill="1" applyBorder="1" applyAlignment="1" applyProtection="1">
      <alignment horizontal="left" vertical="center"/>
    </xf>
    <xf numFmtId="0" fontId="27" fillId="26" borderId="0" xfId="0" applyFont="1" applyFill="1" applyBorder="1" applyAlignment="1" applyProtection="1">
      <alignment horizontal="left" vertical="center" wrapText="1"/>
    </xf>
    <xf numFmtId="0" fontId="27" fillId="26" borderId="12" xfId="46" applyFont="1" applyFill="1" applyBorder="1" applyAlignment="1" applyProtection="1">
      <alignment horizontal="right" vertical="center"/>
    </xf>
    <xf numFmtId="9" fontId="27" fillId="0" borderId="0" xfId="0" applyNumberFormat="1" applyFont="1" applyFill="1" applyBorder="1" applyAlignment="1" applyProtection="1">
      <alignment horizontal="left" vertical="center"/>
      <protection locked="0"/>
    </xf>
    <xf numFmtId="0" fontId="20" fillId="0" borderId="0" xfId="46" applyFont="1" applyBorder="1" applyAlignment="1" applyProtection="1">
      <alignment vertical="center"/>
    </xf>
    <xf numFmtId="0" fontId="27" fillId="26" borderId="0" xfId="0" applyFont="1" applyFill="1" applyBorder="1" applyAlignment="1" applyProtection="1">
      <alignment horizontal="left" vertical="center"/>
    </xf>
    <xf numFmtId="0" fontId="51" fillId="26" borderId="0" xfId="0" applyFont="1" applyFill="1" applyBorder="1" applyAlignment="1" applyProtection="1">
      <alignment horizontal="right" vertical="center"/>
    </xf>
    <xf numFmtId="0" fontId="49" fillId="26" borderId="0" xfId="0" applyFont="1" applyFill="1" applyBorder="1" applyAlignment="1" applyProtection="1">
      <alignment vertical="center"/>
    </xf>
    <xf numFmtId="0" fontId="27" fillId="28" borderId="18" xfId="0" applyFont="1" applyFill="1" applyBorder="1" applyAlignment="1" applyProtection="1">
      <alignment vertical="center"/>
    </xf>
    <xf numFmtId="0" fontId="27" fillId="28" borderId="12" xfId="0" applyFont="1" applyFill="1" applyBorder="1" applyAlignment="1" applyProtection="1">
      <alignment vertical="center"/>
    </xf>
    <xf numFmtId="0" fontId="27" fillId="28" borderId="22" xfId="0" applyFont="1" applyFill="1" applyBorder="1" applyAlignment="1" applyProtection="1">
      <alignment vertical="center"/>
    </xf>
    <xf numFmtId="0" fontId="27" fillId="28" borderId="18" xfId="0" quotePrefix="1" applyFont="1" applyFill="1" applyBorder="1" applyAlignment="1" applyProtection="1">
      <alignment vertical="center"/>
    </xf>
    <xf numFmtId="0" fontId="27" fillId="28" borderId="12" xfId="0" quotePrefix="1" applyFont="1" applyFill="1" applyBorder="1" applyAlignment="1" applyProtection="1">
      <alignment vertical="center"/>
    </xf>
    <xf numFmtId="0" fontId="27" fillId="28" borderId="22" xfId="0" quotePrefix="1" applyFont="1" applyFill="1" applyBorder="1" applyAlignment="1" applyProtection="1">
      <alignment vertical="center"/>
    </xf>
    <xf numFmtId="0" fontId="27" fillId="28" borderId="18" xfId="0" applyFont="1" applyFill="1" applyBorder="1" applyAlignment="1" applyProtection="1">
      <alignment vertical="center" wrapText="1"/>
    </xf>
    <xf numFmtId="0" fontId="27" fillId="28" borderId="12" xfId="0" applyFont="1" applyFill="1" applyBorder="1" applyAlignment="1" applyProtection="1">
      <alignment vertical="center" wrapText="1"/>
    </xf>
    <xf numFmtId="0" fontId="27" fillId="28" borderId="22" xfId="0" applyFont="1" applyFill="1" applyBorder="1" applyAlignment="1" applyProtection="1">
      <alignment vertical="center" wrapText="1"/>
    </xf>
    <xf numFmtId="0" fontId="38" fillId="26" borderId="17" xfId="0" applyFont="1" applyFill="1" applyBorder="1" applyAlignment="1" applyProtection="1">
      <alignment horizontal="left" vertical="center"/>
      <protection locked="0"/>
    </xf>
    <xf numFmtId="165" fontId="20" fillId="0" borderId="0" xfId="0" applyNumberFormat="1" applyFont="1" applyAlignment="1" applyProtection="1">
      <alignment vertical="center"/>
    </xf>
    <xf numFmtId="165" fontId="37" fillId="26" borderId="0" xfId="0" applyNumberFormat="1" applyFont="1" applyFill="1" applyBorder="1" applyAlignment="1" applyProtection="1">
      <alignment vertical="center"/>
    </xf>
    <xf numFmtId="165" fontId="42" fillId="26" borderId="0" xfId="0" applyNumberFormat="1" applyFont="1" applyFill="1" applyBorder="1" applyAlignment="1" applyProtection="1">
      <alignment vertical="top" wrapText="1"/>
    </xf>
    <xf numFmtId="2" fontId="20" fillId="0" borderId="0" xfId="48" applyNumberFormat="1" applyFont="1" applyAlignment="1" applyProtection="1">
      <alignment vertical="center"/>
    </xf>
    <xf numFmtId="2" fontId="30" fillId="24" borderId="0" xfId="0" applyNumberFormat="1" applyFont="1" applyFill="1" applyProtection="1"/>
    <xf numFmtId="44" fontId="20" fillId="0" borderId="0" xfId="0" applyNumberFormat="1" applyFont="1" applyAlignment="1" applyProtection="1">
      <alignment vertical="center"/>
    </xf>
    <xf numFmtId="0" fontId="27" fillId="0" borderId="0" xfId="0" applyFont="1" applyFill="1" applyBorder="1" applyAlignment="1" applyProtection="1">
      <alignment horizontal="left" vertical="center" wrapText="1"/>
    </xf>
    <xf numFmtId="49" fontId="43" fillId="28" borderId="21" xfId="0" applyNumberFormat="1" applyFont="1" applyFill="1" applyBorder="1" applyAlignment="1" applyProtection="1">
      <alignment horizontal="right" vertical="center" wrapText="1" indent="1"/>
    </xf>
    <xf numFmtId="49" fontId="43" fillId="28" borderId="11" xfId="0" applyNumberFormat="1" applyFont="1" applyFill="1" applyBorder="1" applyAlignment="1" applyProtection="1">
      <alignment horizontal="right" vertical="center" wrapText="1" indent="1"/>
    </xf>
    <xf numFmtId="0" fontId="43" fillId="28" borderId="19" xfId="0" applyFont="1" applyFill="1" applyBorder="1" applyAlignment="1" applyProtection="1">
      <alignment horizontal="left" vertical="center" wrapText="1"/>
    </xf>
    <xf numFmtId="0" fontId="39" fillId="26" borderId="0" xfId="0" applyFont="1" applyFill="1" applyBorder="1" applyAlignment="1" applyProtection="1">
      <alignment vertical="center" wrapText="1"/>
    </xf>
    <xf numFmtId="0" fontId="39" fillId="24" borderId="23" xfId="0" applyFont="1" applyFill="1" applyBorder="1" applyAlignment="1" applyProtection="1">
      <alignment horizontal="right" vertical="top"/>
    </xf>
    <xf numFmtId="0" fontId="20" fillId="24" borderId="23" xfId="0" applyFont="1" applyFill="1" applyBorder="1" applyAlignment="1" applyProtection="1">
      <alignment vertical="center"/>
    </xf>
    <xf numFmtId="0" fontId="43" fillId="28" borderId="0" xfId="0" applyFont="1" applyFill="1" applyBorder="1" applyAlignment="1" applyProtection="1">
      <alignment horizontal="left" vertical="center" wrapText="1"/>
    </xf>
    <xf numFmtId="0" fontId="43" fillId="28" borderId="17" xfId="0" applyFont="1" applyFill="1" applyBorder="1" applyAlignment="1" applyProtection="1">
      <alignment horizontal="left" vertical="center" wrapText="1"/>
    </xf>
    <xf numFmtId="0" fontId="43" fillId="28" borderId="11" xfId="0" applyFont="1" applyFill="1" applyBorder="1" applyAlignment="1" applyProtection="1">
      <alignment horizontal="left" vertical="center" wrapText="1"/>
    </xf>
    <xf numFmtId="49" fontId="43" fillId="28" borderId="16" xfId="0" applyNumberFormat="1" applyFont="1" applyFill="1" applyBorder="1" applyAlignment="1" applyProtection="1">
      <alignment horizontal="right" vertical="center" wrapText="1" indent="1"/>
    </xf>
    <xf numFmtId="49" fontId="43" fillId="28" borderId="0" xfId="0" applyNumberFormat="1" applyFont="1" applyFill="1" applyBorder="1" applyAlignment="1" applyProtection="1">
      <alignment horizontal="right" vertical="center" wrapText="1" indent="1"/>
    </xf>
    <xf numFmtId="16" fontId="39" fillId="24" borderId="16" xfId="0" applyNumberFormat="1" applyFont="1" applyFill="1" applyBorder="1" applyAlignment="1" applyProtection="1">
      <alignment horizontal="center" vertical="center"/>
    </xf>
    <xf numFmtId="0" fontId="20" fillId="26" borderId="0" xfId="0" applyFont="1" applyFill="1" applyBorder="1" applyAlignment="1" applyProtection="1">
      <alignment horizontal="right" vertical="center"/>
    </xf>
    <xf numFmtId="0" fontId="27" fillId="28" borderId="22" xfId="0" applyFont="1" applyFill="1" applyBorder="1" applyAlignment="1" applyProtection="1">
      <alignment horizontal="center" vertical="center" wrapText="1"/>
    </xf>
    <xf numFmtId="49" fontId="40" fillId="28" borderId="16" xfId="0" applyNumberFormat="1" applyFont="1" applyFill="1" applyBorder="1" applyAlignment="1" applyProtection="1">
      <alignment vertical="center" wrapText="1"/>
    </xf>
    <xf numFmtId="0" fontId="55" fillId="28" borderId="18" xfId="0" applyFont="1" applyFill="1" applyBorder="1" applyAlignment="1" applyProtection="1">
      <alignment vertical="center"/>
    </xf>
    <xf numFmtId="0" fontId="55" fillId="28" borderId="12" xfId="0" applyFont="1" applyFill="1" applyBorder="1" applyAlignment="1" applyProtection="1">
      <alignment vertical="center"/>
    </xf>
    <xf numFmtId="0" fontId="55" fillId="28" borderId="22" xfId="0" applyFont="1" applyFill="1" applyBorder="1" applyAlignment="1" applyProtection="1">
      <alignment vertical="center"/>
    </xf>
    <xf numFmtId="0" fontId="43" fillId="28" borderId="17" xfId="0" applyFont="1" applyFill="1" applyBorder="1" applyAlignment="1" applyProtection="1">
      <alignment vertical="center" wrapText="1"/>
    </xf>
    <xf numFmtId="0" fontId="43" fillId="28" borderId="19" xfId="0" applyFont="1" applyFill="1" applyBorder="1" applyAlignment="1" applyProtection="1">
      <alignment vertical="center" wrapText="1"/>
    </xf>
    <xf numFmtId="0" fontId="43" fillId="28" borderId="18" xfId="0" applyFont="1" applyFill="1" applyBorder="1" applyAlignment="1" applyProtection="1">
      <alignment vertical="center" wrapText="1"/>
    </xf>
    <xf numFmtId="0" fontId="43" fillId="28" borderId="22" xfId="0" applyFont="1" applyFill="1" applyBorder="1" applyAlignment="1" applyProtection="1">
      <alignment vertical="center" wrapText="1"/>
    </xf>
    <xf numFmtId="0" fontId="43" fillId="28" borderId="18" xfId="0" applyFont="1" applyFill="1" applyBorder="1" applyAlignment="1" applyProtection="1">
      <alignment horizontal="left" vertical="center" wrapText="1"/>
    </xf>
    <xf numFmtId="49" fontId="43" fillId="28" borderId="20" xfId="0" applyNumberFormat="1" applyFont="1" applyFill="1" applyBorder="1" applyAlignment="1" applyProtection="1">
      <alignment horizontal="left" vertical="center" wrapText="1"/>
    </xf>
    <xf numFmtId="49" fontId="43" fillId="28" borderId="13" xfId="0" applyNumberFormat="1" applyFont="1" applyFill="1" applyBorder="1" applyAlignment="1" applyProtection="1">
      <alignment horizontal="left" vertical="center" wrapText="1"/>
    </xf>
    <xf numFmtId="49" fontId="40" fillId="28" borderId="21" xfId="0" applyNumberFormat="1" applyFont="1" applyFill="1" applyBorder="1" applyAlignment="1" applyProtection="1">
      <alignment horizontal="left" vertical="center" wrapText="1" indent="1"/>
    </xf>
    <xf numFmtId="49" fontId="40" fillId="28" borderId="11" xfId="0" applyNumberFormat="1" applyFont="1" applyFill="1" applyBorder="1" applyAlignment="1" applyProtection="1">
      <alignment vertical="center" wrapText="1"/>
    </xf>
    <xf numFmtId="0" fontId="39" fillId="24" borderId="17" xfId="0" applyFont="1" applyFill="1" applyBorder="1" applyAlignment="1" applyProtection="1">
      <alignment vertical="center"/>
    </xf>
    <xf numFmtId="0" fontId="20" fillId="0" borderId="0" xfId="0" applyFont="1" applyBorder="1" applyAlignment="1" applyProtection="1">
      <alignment vertical="center"/>
    </xf>
    <xf numFmtId="0" fontId="20" fillId="0" borderId="0" xfId="0" applyFont="1" applyFill="1" applyBorder="1" applyAlignment="1" applyProtection="1">
      <alignment horizontal="left" vertical="top"/>
    </xf>
    <xf numFmtId="0" fontId="27" fillId="0" borderId="16" xfId="0" applyFont="1" applyFill="1" applyBorder="1" applyAlignment="1" applyProtection="1">
      <alignment vertical="center"/>
    </xf>
    <xf numFmtId="0" fontId="55" fillId="28" borderId="12" xfId="0" applyFont="1" applyFill="1" applyBorder="1" applyAlignment="1" applyProtection="1">
      <alignment horizontal="left" vertical="center" wrapText="1"/>
    </xf>
    <xf numFmtId="0" fontId="55" fillId="28" borderId="12" xfId="0" applyFont="1" applyFill="1" applyBorder="1" applyAlignment="1" applyProtection="1">
      <alignment vertical="center" wrapText="1"/>
    </xf>
    <xf numFmtId="49" fontId="55" fillId="28" borderId="13" xfId="0" applyNumberFormat="1" applyFont="1" applyFill="1" applyBorder="1" applyAlignment="1" applyProtection="1">
      <alignment horizontal="left" vertical="center" wrapText="1"/>
    </xf>
    <xf numFmtId="49" fontId="58" fillId="28" borderId="0" xfId="0" applyNumberFormat="1" applyFont="1" applyFill="1" applyBorder="1" applyAlignment="1" applyProtection="1">
      <alignment vertical="center" wrapText="1"/>
    </xf>
    <xf numFmtId="0" fontId="55" fillId="28" borderId="0" xfId="0" applyFont="1" applyFill="1" applyBorder="1" applyAlignment="1" applyProtection="1">
      <alignment vertical="center" wrapText="1"/>
    </xf>
    <xf numFmtId="0" fontId="55" fillId="28" borderId="17" xfId="0" applyFont="1" applyFill="1" applyBorder="1" applyAlignment="1" applyProtection="1">
      <alignment vertical="center" wrapText="1"/>
    </xf>
    <xf numFmtId="49" fontId="58" fillId="28" borderId="11" xfId="0" applyNumberFormat="1" applyFont="1" applyFill="1" applyBorder="1" applyAlignment="1" applyProtection="1">
      <alignment vertical="center" wrapText="1"/>
    </xf>
    <xf numFmtId="0" fontId="55" fillId="28" borderId="11" xfId="0" applyFont="1" applyFill="1" applyBorder="1" applyAlignment="1" applyProtection="1">
      <alignment vertical="center" wrapText="1"/>
    </xf>
    <xf numFmtId="0" fontId="55" fillId="28" borderId="19" xfId="0" applyFont="1" applyFill="1" applyBorder="1" applyAlignment="1" applyProtection="1">
      <alignment vertical="center" wrapText="1"/>
    </xf>
    <xf numFmtId="0" fontId="27" fillId="28" borderId="15" xfId="0" quotePrefix="1" applyFont="1" applyFill="1" applyBorder="1" applyAlignment="1" applyProtection="1">
      <alignment horizontal="left" vertical="center"/>
    </xf>
    <xf numFmtId="0" fontId="60" fillId="0" borderId="0" xfId="0" applyFont="1" applyFill="1" applyBorder="1" applyAlignment="1" applyProtection="1">
      <alignment vertical="center"/>
    </xf>
    <xf numFmtId="0" fontId="60" fillId="24" borderId="0" xfId="0" applyFont="1" applyFill="1" applyBorder="1" applyAlignment="1" applyProtection="1">
      <alignment vertical="center"/>
    </xf>
    <xf numFmtId="0" fontId="60" fillId="26" borderId="0" xfId="0" applyFont="1" applyFill="1" applyBorder="1" applyAlignment="1" applyProtection="1">
      <alignment vertical="center" wrapText="1"/>
    </xf>
    <xf numFmtId="0" fontId="61" fillId="24" borderId="0" xfId="0" applyFont="1" applyFill="1" applyBorder="1" applyAlignment="1" applyProtection="1">
      <alignment vertical="center"/>
    </xf>
    <xf numFmtId="0" fontId="60" fillId="26" borderId="0" xfId="0" applyFont="1" applyFill="1" applyBorder="1" applyAlignment="1" applyProtection="1">
      <alignment vertical="center"/>
    </xf>
    <xf numFmtId="0" fontId="60" fillId="28" borderId="20" xfId="0" applyFont="1" applyFill="1" applyBorder="1" applyAlignment="1" applyProtection="1">
      <alignment vertical="center" wrapText="1"/>
    </xf>
    <xf numFmtId="0" fontId="41" fillId="28" borderId="13" xfId="0" applyFont="1" applyFill="1" applyBorder="1" applyAlignment="1" applyProtection="1">
      <alignment vertical="center" wrapText="1"/>
    </xf>
    <xf numFmtId="49" fontId="41" fillId="28" borderId="0" xfId="0" applyNumberFormat="1" applyFont="1" applyFill="1" applyBorder="1" applyAlignment="1" applyProtection="1">
      <alignment vertical="center" wrapText="1"/>
    </xf>
    <xf numFmtId="49" fontId="41" fillId="28" borderId="11" xfId="0" applyNumberFormat="1" applyFont="1" applyFill="1" applyBorder="1" applyAlignment="1" applyProtection="1">
      <alignment vertical="center" wrapText="1"/>
    </xf>
    <xf numFmtId="49" fontId="37" fillId="27" borderId="18" xfId="0" applyNumberFormat="1" applyFont="1" applyFill="1" applyBorder="1" applyAlignment="1" applyProtection="1">
      <alignment vertical="center"/>
      <protection locked="0"/>
    </xf>
    <xf numFmtId="0" fontId="37" fillId="27" borderId="12" xfId="0" applyNumberFormat="1" applyFont="1" applyFill="1" applyBorder="1" applyAlignment="1" applyProtection="1">
      <alignment vertical="center"/>
      <protection locked="0"/>
    </xf>
    <xf numFmtId="0" fontId="37" fillId="27" borderId="22" xfId="0" applyNumberFormat="1" applyFont="1" applyFill="1" applyBorder="1" applyAlignment="1" applyProtection="1">
      <alignment vertical="center"/>
      <protection locked="0"/>
    </xf>
    <xf numFmtId="0" fontId="62" fillId="28" borderId="14" xfId="0" applyFont="1" applyFill="1" applyBorder="1" applyAlignment="1" applyProtection="1">
      <alignment vertical="center"/>
    </xf>
    <xf numFmtId="0" fontId="62" fillId="28" borderId="19" xfId="0" applyFont="1" applyFill="1" applyBorder="1" applyAlignment="1" applyProtection="1">
      <alignment vertical="center"/>
    </xf>
    <xf numFmtId="49" fontId="37" fillId="0" borderId="0" xfId="0" applyNumberFormat="1" applyFont="1" applyFill="1" applyBorder="1" applyAlignment="1" applyProtection="1">
      <alignment vertical="center"/>
      <protection locked="0"/>
    </xf>
    <xf numFmtId="0" fontId="37" fillId="0" borderId="0" xfId="0" applyNumberFormat="1" applyFont="1" applyFill="1" applyBorder="1" applyAlignment="1" applyProtection="1">
      <alignment vertical="center"/>
      <protection locked="0"/>
    </xf>
    <xf numFmtId="49" fontId="41" fillId="24" borderId="10" xfId="0" applyNumberFormat="1" applyFont="1" applyFill="1" applyBorder="1" applyAlignment="1" applyProtection="1"/>
    <xf numFmtId="0" fontId="37" fillId="27" borderId="15" xfId="0" applyNumberFormat="1" applyFont="1" applyFill="1" applyBorder="1" applyAlignment="1" applyProtection="1">
      <alignment vertical="center"/>
      <protection locked="0"/>
    </xf>
    <xf numFmtId="0" fontId="27" fillId="28" borderId="15" xfId="0" applyFont="1" applyFill="1" applyBorder="1" applyAlignment="1" applyProtection="1">
      <alignment horizontal="center" vertical="center" wrapText="1"/>
    </xf>
    <xf numFmtId="0" fontId="27" fillId="0" borderId="11" xfId="0" quotePrefix="1" applyFont="1" applyFill="1" applyBorder="1" applyAlignment="1" applyProtection="1">
      <alignment vertical="center" wrapText="1"/>
    </xf>
    <xf numFmtId="0" fontId="37" fillId="26" borderId="11" xfId="0" applyFont="1" applyFill="1" applyBorder="1" applyAlignment="1" applyProtection="1">
      <alignment vertical="center" wrapText="1"/>
    </xf>
    <xf numFmtId="0" fontId="37" fillId="26" borderId="11" xfId="0" applyFont="1" applyFill="1" applyBorder="1" applyAlignment="1" applyProtection="1">
      <alignment horizontal="center" vertical="center" wrapText="1"/>
    </xf>
    <xf numFmtId="0" fontId="27" fillId="26" borderId="11" xfId="0" applyFont="1" applyFill="1" applyBorder="1" applyAlignment="1" applyProtection="1">
      <alignment vertical="center"/>
    </xf>
    <xf numFmtId="0" fontId="27" fillId="26" borderId="11" xfId="0" applyNumberFormat="1" applyFont="1" applyFill="1" applyBorder="1" applyAlignment="1" applyProtection="1">
      <alignment horizontal="right" vertical="center"/>
    </xf>
    <xf numFmtId="9" fontId="63" fillId="26" borderId="0" xfId="0" applyNumberFormat="1" applyFont="1" applyFill="1" applyBorder="1" applyAlignment="1" applyProtection="1">
      <alignment horizontal="center" vertical="center"/>
    </xf>
    <xf numFmtId="0" fontId="63" fillId="26" borderId="0" xfId="0" applyFont="1" applyFill="1" applyBorder="1" applyAlignment="1" applyProtection="1">
      <alignment vertical="center"/>
    </xf>
    <xf numFmtId="0" fontId="27" fillId="28" borderId="15" xfId="0" applyFont="1" applyFill="1" applyBorder="1" applyAlignment="1" applyProtection="1">
      <alignment vertical="center" wrapText="1"/>
    </xf>
    <xf numFmtId="0" fontId="57" fillId="28" borderId="12" xfId="0" applyFont="1" applyFill="1" applyBorder="1" applyAlignment="1" applyProtection="1">
      <alignment vertical="center" wrapText="1"/>
    </xf>
    <xf numFmtId="0" fontId="41" fillId="28" borderId="0" xfId="0" applyFont="1" applyFill="1" applyBorder="1" applyAlignment="1" applyProtection="1">
      <alignment vertical="center" wrapText="1"/>
    </xf>
    <xf numFmtId="0" fontId="41" fillId="28" borderId="17" xfId="0" applyFont="1" applyFill="1" applyBorder="1" applyAlignment="1" applyProtection="1">
      <alignment vertical="center" wrapText="1"/>
    </xf>
    <xf numFmtId="9" fontId="49" fillId="26" borderId="0" xfId="0" applyNumberFormat="1" applyFont="1" applyFill="1" applyBorder="1" applyAlignment="1" applyProtection="1">
      <alignment horizontal="center" vertical="center"/>
    </xf>
    <xf numFmtId="0" fontId="27" fillId="28" borderId="12" xfId="0" applyFont="1" applyFill="1" applyBorder="1" applyAlignment="1" applyProtection="1">
      <alignment horizontal="left" vertical="center"/>
    </xf>
    <xf numFmtId="0" fontId="64" fillId="24" borderId="0" xfId="0" applyFont="1" applyFill="1" applyAlignment="1" applyProtection="1">
      <alignment vertical="center"/>
    </xf>
    <xf numFmtId="0" fontId="64" fillId="24" borderId="0" xfId="0" applyFont="1" applyFill="1" applyAlignment="1" applyProtection="1">
      <alignment horizontal="left" vertical="center"/>
    </xf>
    <xf numFmtId="0" fontId="65" fillId="0" borderId="0" xfId="0" applyFont="1" applyAlignment="1">
      <alignment vertical="center"/>
    </xf>
    <xf numFmtId="0" fontId="65" fillId="32" borderId="24" xfId="0" applyFont="1" applyFill="1" applyBorder="1" applyAlignment="1">
      <alignment vertical="center"/>
    </xf>
    <xf numFmtId="0" fontId="65" fillId="32" borderId="25" xfId="0" applyFont="1" applyFill="1" applyBorder="1" applyAlignment="1">
      <alignment horizontal="center" vertical="center" wrapText="1"/>
    </xf>
    <xf numFmtId="0" fontId="65" fillId="32" borderId="26" xfId="0" applyFont="1" applyFill="1" applyBorder="1" applyAlignment="1">
      <alignment horizontal="center" vertical="center" wrapText="1"/>
    </xf>
    <xf numFmtId="2" fontId="65" fillId="32" borderId="25" xfId="0" applyNumberFormat="1" applyFont="1" applyFill="1" applyBorder="1" applyAlignment="1">
      <alignment horizontal="center" vertical="center"/>
    </xf>
    <xf numFmtId="0" fontId="65" fillId="32" borderId="29" xfId="0" applyFont="1" applyFill="1" applyBorder="1" applyAlignment="1">
      <alignment horizontal="center" vertical="center" wrapText="1"/>
    </xf>
    <xf numFmtId="2" fontId="65" fillId="32" borderId="29" xfId="0" applyNumberFormat="1" applyFont="1" applyFill="1" applyBorder="1" applyAlignment="1">
      <alignment horizontal="center" vertical="center"/>
    </xf>
    <xf numFmtId="0" fontId="65" fillId="32" borderId="15" xfId="0" applyFont="1" applyFill="1" applyBorder="1" applyAlignment="1">
      <alignment horizontal="center" vertical="center" wrapText="1"/>
    </xf>
    <xf numFmtId="0" fontId="66" fillId="0" borderId="0" xfId="0" applyFont="1"/>
    <xf numFmtId="0" fontId="20" fillId="0" borderId="27" xfId="0" applyFont="1" applyBorder="1" applyAlignment="1">
      <alignment vertical="center" wrapText="1"/>
    </xf>
    <xf numFmtId="0" fontId="20" fillId="0" borderId="34" xfId="0" applyFont="1" applyBorder="1"/>
    <xf numFmtId="0" fontId="20" fillId="0" borderId="30" xfId="0" applyFont="1" applyBorder="1" applyAlignment="1">
      <alignment horizontal="center" vertical="center"/>
    </xf>
    <xf numFmtId="0" fontId="20" fillId="28" borderId="32" xfId="0" applyFont="1" applyFill="1" applyBorder="1"/>
    <xf numFmtId="0" fontId="20" fillId="0" borderId="28" xfId="0" applyFont="1" applyBorder="1" applyAlignment="1">
      <alignment vertical="center" wrapText="1"/>
    </xf>
    <xf numFmtId="0" fontId="20" fillId="0" borderId="35" xfId="0" applyFont="1" applyBorder="1"/>
    <xf numFmtId="0" fontId="20" fillId="0" borderId="31" xfId="0" applyFont="1" applyBorder="1" applyAlignment="1">
      <alignment horizontal="center" vertical="center"/>
    </xf>
    <xf numFmtId="0" fontId="20" fillId="28" borderId="33" xfId="0" applyFont="1" applyFill="1" applyBorder="1"/>
    <xf numFmtId="0" fontId="20" fillId="32" borderId="24" xfId="0" applyFont="1" applyFill="1" applyBorder="1" applyAlignment="1">
      <alignment vertical="center"/>
    </xf>
    <xf numFmtId="0" fontId="20" fillId="32" borderId="25" xfId="0" applyFont="1" applyFill="1" applyBorder="1"/>
    <xf numFmtId="0" fontId="20" fillId="32" borderId="15" xfId="0" applyFont="1" applyFill="1" applyBorder="1"/>
    <xf numFmtId="0" fontId="20" fillId="0" borderId="0" xfId="0" applyFont="1" applyAlignment="1">
      <alignment horizontal="center" vertical="center"/>
    </xf>
    <xf numFmtId="0" fontId="20" fillId="0" borderId="35" xfId="0" applyFont="1" applyBorder="1" applyAlignment="1">
      <alignment wrapText="1"/>
    </xf>
    <xf numFmtId="0" fontId="20" fillId="0" borderId="35" xfId="0" applyFont="1" applyBorder="1" applyAlignment="1">
      <alignment vertical="center" wrapText="1"/>
    </xf>
    <xf numFmtId="2" fontId="20" fillId="0" borderId="35" xfId="0" applyNumberFormat="1" applyFont="1" applyBorder="1" applyAlignment="1">
      <alignment horizontal="center" vertical="center"/>
    </xf>
    <xf numFmtId="0" fontId="20" fillId="0" borderId="35" xfId="0" applyFont="1" applyBorder="1" applyAlignment="1">
      <alignment vertical="center"/>
    </xf>
    <xf numFmtId="0" fontId="20" fillId="32" borderId="26" xfId="0" applyFont="1" applyFill="1" applyBorder="1"/>
    <xf numFmtId="2" fontId="20" fillId="0" borderId="0" xfId="0" applyNumberFormat="1" applyFont="1" applyAlignment="1">
      <alignment horizontal="center" vertical="center"/>
    </xf>
    <xf numFmtId="0" fontId="20" fillId="0" borderId="28" xfId="0" applyFont="1" applyFill="1" applyBorder="1" applyAlignment="1">
      <alignment vertical="center" wrapText="1"/>
    </xf>
    <xf numFmtId="0" fontId="20" fillId="0" borderId="28" xfId="0" applyFont="1" applyBorder="1" applyAlignment="1">
      <alignment vertical="center"/>
    </xf>
    <xf numFmtId="2" fontId="20" fillId="0" borderId="34" xfId="0" applyNumberFormat="1" applyFont="1" applyBorder="1" applyAlignment="1">
      <alignment horizontal="center" vertical="center"/>
    </xf>
    <xf numFmtId="0" fontId="20" fillId="0" borderId="36" xfId="0" applyFont="1" applyBorder="1" applyAlignment="1">
      <alignment vertical="center" wrapText="1"/>
    </xf>
    <xf numFmtId="0" fontId="20" fillId="0" borderId="37" xfId="0" applyFont="1" applyBorder="1"/>
    <xf numFmtId="2" fontId="20" fillId="0" borderId="37" xfId="0" applyNumberFormat="1" applyFont="1" applyBorder="1" applyAlignment="1">
      <alignment horizontal="center" vertical="center"/>
    </xf>
    <xf numFmtId="2" fontId="20" fillId="0" borderId="0" xfId="0" applyNumberFormat="1" applyFont="1"/>
    <xf numFmtId="49" fontId="40" fillId="28" borderId="21" xfId="0" applyNumberFormat="1" applyFont="1" applyFill="1" applyBorder="1" applyAlignment="1" applyProtection="1">
      <alignment vertical="center" wrapText="1"/>
    </xf>
    <xf numFmtId="0" fontId="43" fillId="28" borderId="11" xfId="0" applyFont="1" applyFill="1" applyBorder="1" applyAlignment="1" applyProtection="1">
      <alignment horizontal="left" vertical="center" wrapText="1"/>
    </xf>
    <xf numFmtId="49" fontId="43" fillId="28" borderId="16" xfId="0" applyNumberFormat="1" applyFont="1" applyFill="1" applyBorder="1" applyAlignment="1" applyProtection="1">
      <alignment horizontal="right" vertical="center" wrapText="1" indent="1"/>
    </xf>
    <xf numFmtId="49" fontId="43" fillId="28" borderId="0" xfId="0" applyNumberFormat="1" applyFont="1" applyFill="1" applyBorder="1" applyAlignment="1" applyProtection="1">
      <alignment horizontal="right" vertical="center" wrapText="1" indent="1"/>
    </xf>
    <xf numFmtId="0" fontId="43" fillId="28" borderId="0" xfId="0" applyFont="1" applyFill="1" applyBorder="1" applyAlignment="1" applyProtection="1">
      <alignment horizontal="left" vertical="center" wrapText="1"/>
    </xf>
    <xf numFmtId="0" fontId="43" fillId="28" borderId="17" xfId="0" applyFont="1" applyFill="1" applyBorder="1" applyAlignment="1" applyProtection="1">
      <alignment horizontal="left" vertical="center" wrapText="1"/>
    </xf>
    <xf numFmtId="0" fontId="20" fillId="26" borderId="0" xfId="0" applyFont="1" applyFill="1" applyBorder="1" applyAlignment="1" applyProtection="1">
      <alignment horizontal="right" vertical="center"/>
    </xf>
    <xf numFmtId="49" fontId="41" fillId="28" borderId="16" xfId="0" applyNumberFormat="1" applyFont="1" applyFill="1" applyBorder="1" applyAlignment="1" applyProtection="1">
      <alignment horizontal="right" vertical="center" wrapText="1" indent="1"/>
    </xf>
    <xf numFmtId="49" fontId="41" fillId="28" borderId="0" xfId="0" applyNumberFormat="1" applyFont="1" applyFill="1" applyBorder="1" applyAlignment="1" applyProtection="1">
      <alignment horizontal="right" vertical="center" wrapText="1" indent="1"/>
    </xf>
    <xf numFmtId="0" fontId="37" fillId="27" borderId="18" xfId="0" applyNumberFormat="1" applyFont="1" applyFill="1" applyBorder="1" applyAlignment="1" applyProtection="1">
      <alignment horizontal="center" vertical="center"/>
      <protection locked="0"/>
    </xf>
    <xf numFmtId="0" fontId="37" fillId="27" borderId="12" xfId="0" applyNumberFormat="1" applyFont="1" applyFill="1" applyBorder="1" applyAlignment="1" applyProtection="1">
      <alignment horizontal="center" vertical="center"/>
      <protection locked="0"/>
    </xf>
    <xf numFmtId="0" fontId="37" fillId="27" borderId="22" xfId="0" applyNumberFormat="1" applyFont="1" applyFill="1" applyBorder="1" applyAlignment="1" applyProtection="1">
      <alignment horizontal="center" vertical="center"/>
      <protection locked="0"/>
    </xf>
    <xf numFmtId="0" fontId="60" fillId="28" borderId="16" xfId="0" applyFont="1" applyFill="1" applyBorder="1" applyAlignment="1" applyProtection="1">
      <alignment vertical="center" wrapText="1"/>
    </xf>
    <xf numFmtId="0" fontId="60" fillId="28" borderId="21" xfId="0" applyFont="1" applyFill="1" applyBorder="1" applyAlignment="1" applyProtection="1">
      <alignment vertical="center" wrapText="1"/>
    </xf>
    <xf numFmtId="0" fontId="41" fillId="28" borderId="11" xfId="0" applyFont="1" applyFill="1" applyBorder="1" applyAlignment="1" applyProtection="1">
      <alignment vertical="center" wrapText="1"/>
    </xf>
    <xf numFmtId="0" fontId="41" fillId="28" borderId="19" xfId="0" applyFont="1" applyFill="1" applyBorder="1" applyAlignment="1" applyProtection="1">
      <alignment vertical="center" wrapText="1"/>
    </xf>
    <xf numFmtId="0" fontId="60" fillId="28" borderId="18" xfId="0" applyFont="1" applyFill="1" applyBorder="1" applyAlignment="1" applyProtection="1">
      <alignment vertical="center"/>
      <protection locked="0"/>
    </xf>
    <xf numFmtId="0" fontId="60" fillId="27" borderId="15" xfId="0" applyFont="1" applyFill="1" applyBorder="1" applyAlignment="1" applyProtection="1">
      <alignment vertical="center"/>
      <protection locked="0"/>
    </xf>
    <xf numFmtId="0" fontId="21" fillId="0" borderId="0" xfId="0" applyFont="1" applyFill="1" applyAlignment="1" applyProtection="1">
      <alignment horizontal="left" vertical="center" wrapText="1"/>
    </xf>
    <xf numFmtId="0" fontId="20" fillId="0" borderId="0" xfId="0" applyFont="1" applyFill="1" applyAlignment="1" applyProtection="1">
      <alignment vertical="center"/>
    </xf>
    <xf numFmtId="0" fontId="37" fillId="27" borderId="18" xfId="0" applyNumberFormat="1" applyFont="1" applyFill="1" applyBorder="1" applyAlignment="1" applyProtection="1">
      <alignment vertical="center"/>
      <protection locked="0"/>
    </xf>
    <xf numFmtId="0" fontId="37" fillId="26" borderId="0" xfId="0" applyFont="1" applyFill="1" applyBorder="1" applyAlignment="1" applyProtection="1">
      <alignment vertical="center" shrinkToFit="1"/>
    </xf>
    <xf numFmtId="0" fontId="37" fillId="26" borderId="0" xfId="0" applyFont="1" applyFill="1" applyBorder="1" applyAlignment="1" applyProtection="1">
      <alignment vertical="center" wrapText="1" shrinkToFit="1"/>
    </xf>
    <xf numFmtId="0" fontId="37" fillId="0" borderId="0" xfId="0" applyFont="1" applyFill="1" applyBorder="1" applyAlignment="1" applyProtection="1">
      <alignment vertical="center" wrapText="1" shrinkToFit="1"/>
    </xf>
    <xf numFmtId="0" fontId="37" fillId="0" borderId="0" xfId="0" applyFont="1" applyFill="1" applyBorder="1" applyAlignment="1" applyProtection="1">
      <alignment horizontal="center" vertical="center" wrapText="1" shrinkToFit="1"/>
    </xf>
    <xf numFmtId="0" fontId="37" fillId="26" borderId="0" xfId="0" applyFont="1" applyFill="1" applyBorder="1" applyAlignment="1" applyProtection="1">
      <alignment horizontal="left" vertical="center" wrapText="1" shrinkToFit="1"/>
    </xf>
    <xf numFmtId="0" fontId="20" fillId="0" borderId="16" xfId="0" applyFont="1" applyBorder="1" applyAlignment="1" applyProtection="1">
      <alignment vertical="center"/>
    </xf>
    <xf numFmtId="0" fontId="37" fillId="26" borderId="0" xfId="0" applyFont="1" applyFill="1" applyBorder="1" applyAlignment="1" applyProtection="1">
      <alignment horizontal="right" vertical="top" wrapText="1" shrinkToFit="1"/>
    </xf>
    <xf numFmtId="0" fontId="37" fillId="26" borderId="17" xfId="0" applyFont="1" applyFill="1" applyBorder="1" applyAlignment="1" applyProtection="1">
      <alignment horizontal="left" vertical="top" wrapText="1" shrinkToFit="1"/>
    </xf>
    <xf numFmtId="0" fontId="37" fillId="0" borderId="17" xfId="0" applyNumberFormat="1" applyFont="1" applyFill="1" applyBorder="1" applyAlignment="1" applyProtection="1">
      <alignment vertical="center"/>
      <protection locked="0"/>
    </xf>
    <xf numFmtId="0" fontId="37" fillId="28" borderId="40" xfId="0" applyFont="1" applyFill="1" applyBorder="1" applyAlignment="1" applyProtection="1">
      <alignment horizontal="center" vertical="center" wrapText="1" shrinkToFit="1"/>
    </xf>
    <xf numFmtId="0" fontId="37" fillId="26" borderId="21" xfId="0" applyFont="1" applyFill="1" applyBorder="1" applyAlignment="1" applyProtection="1">
      <alignment vertical="center" wrapText="1" shrinkToFit="1"/>
    </xf>
    <xf numFmtId="0" fontId="37" fillId="26" borderId="11" xfId="0" applyFont="1" applyFill="1" applyBorder="1" applyAlignment="1" applyProtection="1">
      <alignment vertical="center" wrapText="1" shrinkToFit="1"/>
    </xf>
    <xf numFmtId="0" fontId="37" fillId="26" borderId="19" xfId="0" applyFont="1" applyFill="1" applyBorder="1" applyAlignment="1" applyProtection="1">
      <alignment vertical="center" wrapText="1" shrinkToFit="1"/>
    </xf>
    <xf numFmtId="0" fontId="37" fillId="26" borderId="0" xfId="0" applyFont="1" applyFill="1" applyBorder="1" applyAlignment="1" applyProtection="1">
      <alignment horizontal="center" vertical="center" wrapText="1" shrinkToFit="1"/>
    </xf>
    <xf numFmtId="0" fontId="37" fillId="0" borderId="23" xfId="0" applyNumberFormat="1" applyFont="1" applyFill="1" applyBorder="1" applyAlignment="1" applyProtection="1">
      <alignment vertical="center"/>
      <protection locked="0"/>
    </xf>
    <xf numFmtId="0" fontId="37" fillId="28" borderId="20" xfId="0" applyFont="1" applyFill="1" applyBorder="1" applyAlignment="1" applyProtection="1">
      <alignment vertical="center" wrapText="1" shrinkToFit="1"/>
    </xf>
    <xf numFmtId="0" fontId="37" fillId="28" borderId="13" xfId="0" applyFont="1" applyFill="1" applyBorder="1" applyAlignment="1" applyProtection="1">
      <alignment vertical="center" wrapText="1" shrinkToFit="1"/>
    </xf>
    <xf numFmtId="0" fontId="37" fillId="28" borderId="14" xfId="0" applyFont="1" applyFill="1" applyBorder="1" applyAlignment="1" applyProtection="1">
      <alignment vertical="center" wrapText="1" shrinkToFit="1"/>
    </xf>
    <xf numFmtId="0" fontId="37" fillId="28" borderId="16" xfId="0" applyFont="1" applyFill="1" applyBorder="1" applyAlignment="1" applyProtection="1">
      <alignment vertical="center" wrapText="1" shrinkToFit="1"/>
    </xf>
    <xf numFmtId="0" fontId="37" fillId="28" borderId="0" xfId="0" applyFont="1" applyFill="1" applyBorder="1" applyAlignment="1" applyProtection="1">
      <alignment vertical="center" wrapText="1" shrinkToFit="1"/>
    </xf>
    <xf numFmtId="0" fontId="37" fillId="28" borderId="17" xfId="0" applyFont="1" applyFill="1" applyBorder="1" applyAlignment="1" applyProtection="1">
      <alignment vertical="center" wrapText="1" shrinkToFit="1"/>
    </xf>
    <xf numFmtId="0" fontId="37" fillId="26" borderId="16" xfId="0" applyFont="1" applyFill="1" applyBorder="1" applyAlignment="1" applyProtection="1">
      <alignment horizontal="left" vertical="top" wrapText="1" shrinkToFit="1"/>
    </xf>
    <xf numFmtId="0" fontId="37" fillId="26" borderId="0" xfId="0" applyFont="1" applyFill="1" applyBorder="1" applyAlignment="1" applyProtection="1">
      <alignment horizontal="left" vertical="top" wrapText="1" shrinkToFit="1"/>
    </xf>
    <xf numFmtId="0" fontId="37" fillId="0" borderId="16" xfId="0" applyNumberFormat="1" applyFont="1" applyFill="1" applyBorder="1" applyAlignment="1" applyProtection="1">
      <alignment vertical="center"/>
      <protection locked="0"/>
    </xf>
    <xf numFmtId="0" fontId="37" fillId="26" borderId="17" xfId="0" applyFont="1" applyFill="1" applyBorder="1" applyAlignment="1" applyProtection="1">
      <alignment horizontal="right" vertical="top" wrapText="1" shrinkToFit="1"/>
    </xf>
    <xf numFmtId="0" fontId="25" fillId="0" borderId="16" xfId="0" applyFont="1" applyBorder="1" applyAlignment="1" applyProtection="1">
      <alignment horizontal="center" vertical="center" wrapText="1"/>
    </xf>
    <xf numFmtId="0" fontId="25" fillId="0" borderId="0" xfId="0" applyFont="1" applyBorder="1" applyAlignment="1" applyProtection="1">
      <alignment horizontal="center" vertical="center" wrapText="1"/>
    </xf>
    <xf numFmtId="0" fontId="25" fillId="0" borderId="17" xfId="0" applyFont="1" applyBorder="1" applyAlignment="1" applyProtection="1">
      <alignment horizontal="center" vertical="center" wrapText="1"/>
    </xf>
    <xf numFmtId="0" fontId="37" fillId="28" borderId="0" xfId="0" applyFont="1" applyFill="1" applyBorder="1" applyAlignment="1" applyProtection="1">
      <alignment horizontal="left" vertical="center" wrapText="1" shrinkToFit="1"/>
    </xf>
    <xf numFmtId="0" fontId="37" fillId="28" borderId="17" xfId="0"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center" vertical="center"/>
      <protection locked="0"/>
    </xf>
    <xf numFmtId="0" fontId="37" fillId="28" borderId="21" xfId="0" applyFont="1" applyFill="1" applyBorder="1" applyAlignment="1" applyProtection="1">
      <alignment vertical="center" wrapText="1" shrinkToFit="1"/>
    </xf>
    <xf numFmtId="0" fontId="37" fillId="28" borderId="11" xfId="0" applyFont="1" applyFill="1" applyBorder="1" applyAlignment="1" applyProtection="1">
      <alignment vertical="center" wrapText="1" shrinkToFit="1"/>
    </xf>
    <xf numFmtId="0" fontId="37" fillId="28" borderId="19" xfId="0" applyFont="1" applyFill="1" applyBorder="1" applyAlignment="1" applyProtection="1">
      <alignment vertical="center" wrapText="1" shrinkToFit="1"/>
    </xf>
    <xf numFmtId="0" fontId="25" fillId="0" borderId="21" xfId="0" applyFont="1" applyBorder="1" applyAlignment="1" applyProtection="1">
      <alignment horizontal="center" vertical="center" wrapText="1"/>
    </xf>
    <xf numFmtId="0" fontId="25" fillId="0" borderId="11" xfId="0" applyFont="1" applyBorder="1" applyAlignment="1" applyProtection="1">
      <alignment horizontal="center" vertical="center" wrapText="1"/>
    </xf>
    <xf numFmtId="0" fontId="25" fillId="0" borderId="19" xfId="0" applyFont="1" applyBorder="1" applyAlignment="1" applyProtection="1">
      <alignment horizontal="center" vertical="center" wrapText="1"/>
    </xf>
    <xf numFmtId="0" fontId="37" fillId="0" borderId="20" xfId="0" applyFont="1" applyFill="1" applyBorder="1" applyAlignment="1" applyProtection="1">
      <alignment vertical="center" wrapText="1" shrinkToFit="1"/>
    </xf>
    <xf numFmtId="0" fontId="37" fillId="0" borderId="13" xfId="0" applyFont="1" applyFill="1" applyBorder="1" applyAlignment="1" applyProtection="1">
      <alignment vertical="center" wrapText="1" shrinkToFit="1"/>
    </xf>
    <xf numFmtId="0" fontId="37" fillId="26" borderId="13" xfId="0" applyFont="1" applyFill="1" applyBorder="1" applyAlignment="1" applyProtection="1">
      <alignment vertical="center" wrapText="1" shrinkToFit="1"/>
    </xf>
    <xf numFmtId="0" fontId="37" fillId="26" borderId="14" xfId="0" applyFont="1" applyFill="1" applyBorder="1" applyAlignment="1" applyProtection="1">
      <alignment vertical="center" wrapText="1" shrinkToFit="1"/>
    </xf>
    <xf numFmtId="0" fontId="37" fillId="26" borderId="21" xfId="0" applyFont="1" applyFill="1" applyBorder="1" applyAlignment="1" applyProtection="1">
      <alignment vertical="center" wrapText="1"/>
    </xf>
    <xf numFmtId="0" fontId="37" fillId="26" borderId="19" xfId="0" applyFont="1" applyFill="1" applyBorder="1" applyAlignment="1" applyProtection="1">
      <alignment vertical="center" wrapText="1"/>
    </xf>
    <xf numFmtId="0" fontId="20" fillId="26" borderId="0" xfId="0" applyFont="1" applyFill="1" applyBorder="1" applyAlignment="1" applyProtection="1">
      <alignment vertical="top"/>
    </xf>
    <xf numFmtId="0" fontId="49" fillId="26" borderId="0" xfId="0" applyFont="1" applyFill="1" applyBorder="1" applyAlignment="1" applyProtection="1">
      <alignment vertical="center" wrapText="1" shrinkToFit="1"/>
    </xf>
    <xf numFmtId="0" fontId="25" fillId="0" borderId="0" xfId="0" applyFont="1" applyFill="1" applyAlignment="1" applyProtection="1">
      <alignment horizontal="center" vertical="center" wrapText="1"/>
    </xf>
    <xf numFmtId="49" fontId="40" fillId="28" borderId="17" xfId="0" applyNumberFormat="1" applyFont="1" applyFill="1" applyBorder="1" applyAlignment="1" applyProtection="1">
      <alignment vertical="center" wrapText="1"/>
    </xf>
    <xf numFmtId="49" fontId="40" fillId="28" borderId="19" xfId="0" applyNumberFormat="1" applyFont="1" applyFill="1" applyBorder="1" applyAlignment="1" applyProtection="1">
      <alignment vertical="center" wrapText="1"/>
    </xf>
    <xf numFmtId="0" fontId="24" fillId="32" borderId="15" xfId="0" applyFont="1" applyFill="1" applyBorder="1" applyAlignment="1">
      <alignment horizontal="center"/>
    </xf>
    <xf numFmtId="0" fontId="20" fillId="28" borderId="32" xfId="0" applyFont="1" applyFill="1" applyBorder="1" applyAlignment="1">
      <alignment horizontal="center" vertical="center"/>
    </xf>
    <xf numFmtId="0" fontId="20" fillId="28" borderId="33" xfId="0" applyFont="1" applyFill="1" applyBorder="1" applyAlignment="1">
      <alignment horizontal="center" vertical="center"/>
    </xf>
    <xf numFmtId="0" fontId="20" fillId="0" borderId="28" xfId="0" applyFont="1" applyBorder="1" applyAlignment="1">
      <alignment vertical="top" wrapText="1"/>
    </xf>
    <xf numFmtId="2" fontId="24" fillId="32" borderId="26" xfId="0" applyNumberFormat="1" applyFont="1" applyFill="1" applyBorder="1" applyAlignment="1">
      <alignment horizontal="center" vertical="center"/>
    </xf>
    <xf numFmtId="2" fontId="24" fillId="32" borderId="26" xfId="0" applyNumberFormat="1" applyFont="1" applyFill="1" applyBorder="1" applyAlignment="1">
      <alignment horizontal="center"/>
    </xf>
    <xf numFmtId="0" fontId="37" fillId="28" borderId="40" xfId="0" applyFont="1" applyFill="1" applyBorder="1" applyAlignment="1" applyProtection="1">
      <alignment vertical="center" wrapText="1" shrinkToFit="1"/>
    </xf>
    <xf numFmtId="49" fontId="40" fillId="31" borderId="11" xfId="0" applyNumberFormat="1" applyFont="1" applyFill="1" applyBorder="1" applyAlignment="1" applyProtection="1">
      <alignment vertical="center" wrapText="1"/>
    </xf>
    <xf numFmtId="0" fontId="21" fillId="24" borderId="0" xfId="0" applyFont="1" applyFill="1" applyAlignment="1" applyProtection="1">
      <alignment vertical="center"/>
    </xf>
    <xf numFmtId="49" fontId="39" fillId="24" borderId="0" xfId="0" applyNumberFormat="1" applyFont="1" applyFill="1" applyAlignment="1" applyProtection="1">
      <alignment horizontal="left" vertical="center"/>
    </xf>
    <xf numFmtId="49" fontId="39" fillId="24" borderId="0" xfId="0" applyNumberFormat="1" applyFont="1" applyFill="1" applyAlignment="1" applyProtection="1">
      <alignment horizontal="left" vertical="center"/>
    </xf>
    <xf numFmtId="0" fontId="38" fillId="26" borderId="17" xfId="0" applyFont="1" applyFill="1" applyBorder="1" applyAlignment="1" applyProtection="1">
      <alignment horizontal="left" vertical="center"/>
      <protection locked="0"/>
    </xf>
    <xf numFmtId="0" fontId="27" fillId="26" borderId="0" xfId="0" applyFont="1" applyFill="1" applyBorder="1" applyAlignment="1" applyProtection="1">
      <alignment horizontal="center" vertical="center" wrapText="1"/>
    </xf>
    <xf numFmtId="165" fontId="38" fillId="26" borderId="0" xfId="0" applyNumberFormat="1" applyFont="1" applyFill="1" applyBorder="1" applyAlignment="1" applyProtection="1">
      <alignment horizontal="center" vertical="center"/>
    </xf>
    <xf numFmtId="165" fontId="50" fillId="26" borderId="11" xfId="0" applyNumberFormat="1" applyFont="1" applyFill="1" applyBorder="1" applyAlignment="1" applyProtection="1"/>
    <xf numFmtId="165" fontId="68" fillId="26" borderId="13" xfId="0" applyNumberFormat="1" applyFont="1" applyFill="1" applyBorder="1" applyAlignment="1" applyProtection="1"/>
    <xf numFmtId="0" fontId="37" fillId="26" borderId="16" xfId="0" applyFont="1" applyFill="1" applyBorder="1" applyAlignment="1" applyProtection="1">
      <alignment vertical="center" wrapText="1" shrinkToFit="1"/>
    </xf>
    <xf numFmtId="0" fontId="37" fillId="26" borderId="17" xfId="0" applyFont="1" applyFill="1" applyBorder="1" applyAlignment="1" applyProtection="1">
      <alignment vertical="center" wrapText="1" shrinkToFit="1"/>
    </xf>
    <xf numFmtId="0" fontId="65" fillId="32" borderId="22" xfId="0" applyFont="1" applyFill="1" applyBorder="1" applyAlignment="1">
      <alignment vertical="center" wrapText="1"/>
    </xf>
    <xf numFmtId="0" fontId="65" fillId="32" borderId="18" xfId="0" applyFont="1" applyFill="1" applyBorder="1" applyAlignment="1">
      <alignment horizontal="center" vertical="center" wrapText="1"/>
    </xf>
    <xf numFmtId="0" fontId="65" fillId="32" borderId="22" xfId="0" applyFont="1" applyFill="1" applyBorder="1" applyAlignment="1">
      <alignment horizontal="center" vertical="center" wrapText="1"/>
    </xf>
    <xf numFmtId="49" fontId="40" fillId="28" borderId="0" xfId="0" applyNumberFormat="1" applyFont="1" applyFill="1" applyBorder="1" applyAlignment="1" applyProtection="1">
      <alignment horizontal="left" vertical="center" wrapText="1"/>
    </xf>
    <xf numFmtId="49" fontId="40" fillId="28" borderId="0" xfId="0" applyNumberFormat="1" applyFont="1" applyFill="1" applyBorder="1" applyAlignment="1" applyProtection="1">
      <alignment vertical="center" wrapText="1"/>
    </xf>
    <xf numFmtId="49" fontId="40" fillId="28" borderId="16" xfId="0" applyNumberFormat="1" applyFont="1" applyFill="1" applyBorder="1" applyAlignment="1" applyProtection="1">
      <alignment horizontal="left" vertical="center" wrapText="1"/>
    </xf>
    <xf numFmtId="49" fontId="40" fillId="28" borderId="17" xfId="0" applyNumberFormat="1" applyFont="1" applyFill="1" applyBorder="1" applyAlignment="1" applyProtection="1">
      <alignment horizontal="left" vertical="center" wrapText="1"/>
    </xf>
    <xf numFmtId="49" fontId="40" fillId="28" borderId="15" xfId="0" applyNumberFormat="1" applyFont="1" applyFill="1" applyBorder="1" applyAlignment="1" applyProtection="1">
      <alignment horizontal="left" vertical="center" wrapText="1"/>
    </xf>
    <xf numFmtId="49" fontId="40" fillId="28" borderId="15" xfId="0" applyNumberFormat="1" applyFont="1" applyFill="1" applyBorder="1" applyAlignment="1" applyProtection="1">
      <alignment vertical="center" wrapText="1"/>
    </xf>
    <xf numFmtId="0" fontId="37" fillId="28" borderId="15" xfId="0" applyFont="1" applyFill="1" applyBorder="1" applyAlignment="1" applyProtection="1">
      <alignment horizontal="center" vertical="center" wrapText="1" shrinkToFit="1"/>
    </xf>
    <xf numFmtId="0" fontId="37" fillId="28" borderId="15" xfId="0" applyFont="1" applyFill="1" applyBorder="1" applyAlignment="1" applyProtection="1">
      <alignment horizontal="left" vertical="center" wrapText="1" shrinkToFit="1"/>
    </xf>
    <xf numFmtId="0" fontId="27" fillId="0" borderId="0" xfId="0" applyNumberFormat="1" applyFont="1" applyFill="1" applyBorder="1" applyAlignment="1" applyProtection="1">
      <alignment horizontal="right" vertical="center"/>
    </xf>
    <xf numFmtId="0" fontId="27" fillId="0" borderId="0" xfId="0" applyFont="1" applyFill="1" applyBorder="1" applyAlignment="1" applyProtection="1">
      <alignment horizontal="right" vertical="center"/>
    </xf>
    <xf numFmtId="0" fontId="60" fillId="28" borderId="18" xfId="0" applyFont="1" applyFill="1" applyBorder="1" applyAlignment="1" applyProtection="1">
      <alignment vertical="center"/>
    </xf>
    <xf numFmtId="0" fontId="60" fillId="28" borderId="12" xfId="0" applyFont="1" applyFill="1" applyBorder="1" applyAlignment="1" applyProtection="1">
      <alignment vertical="center"/>
    </xf>
    <xf numFmtId="0" fontId="60" fillId="28" borderId="22" xfId="0" applyFont="1" applyFill="1" applyBorder="1" applyAlignment="1" applyProtection="1">
      <alignment vertical="center"/>
    </xf>
    <xf numFmtId="0" fontId="43" fillId="28" borderId="0" xfId="0" applyFont="1" applyFill="1" applyBorder="1" applyAlignment="1" applyProtection="1">
      <alignment horizontal="left" vertical="center" wrapText="1"/>
    </xf>
    <xf numFmtId="0" fontId="43" fillId="28" borderId="17" xfId="0" applyFont="1" applyFill="1" applyBorder="1" applyAlignment="1" applyProtection="1">
      <alignment horizontal="left" vertical="center" wrapText="1"/>
    </xf>
    <xf numFmtId="0" fontId="41" fillId="28" borderId="12" xfId="0" applyFont="1" applyFill="1" applyBorder="1" applyAlignment="1" applyProtection="1">
      <alignment horizontal="center" vertical="center"/>
    </xf>
    <xf numFmtId="0" fontId="59" fillId="28" borderId="12" xfId="0" applyFont="1" applyFill="1" applyBorder="1" applyAlignment="1" applyProtection="1">
      <alignment horizontal="center" vertical="center"/>
    </xf>
    <xf numFmtId="0" fontId="60" fillId="27" borderId="18" xfId="0" applyFont="1" applyFill="1" applyBorder="1" applyAlignment="1" applyProtection="1">
      <alignment horizontal="left" vertical="center"/>
      <protection locked="0"/>
    </xf>
    <xf numFmtId="0" fontId="60" fillId="27" borderId="12" xfId="0" applyFont="1" applyFill="1" applyBorder="1" applyAlignment="1" applyProtection="1">
      <alignment horizontal="left" vertical="center"/>
      <protection locked="0"/>
    </xf>
    <xf numFmtId="0" fontId="60" fillId="27" borderId="22" xfId="0" applyFont="1" applyFill="1" applyBorder="1" applyAlignment="1" applyProtection="1">
      <alignment horizontal="left" vertical="center"/>
      <protection locked="0"/>
    </xf>
    <xf numFmtId="0" fontId="55" fillId="28" borderId="13" xfId="0" applyFont="1" applyFill="1" applyBorder="1" applyAlignment="1" applyProtection="1">
      <alignment horizontal="left" vertical="center" wrapText="1"/>
    </xf>
    <xf numFmtId="0" fontId="55" fillId="28" borderId="14" xfId="0" applyFont="1" applyFill="1" applyBorder="1" applyAlignment="1" applyProtection="1">
      <alignment horizontal="left" vertical="center" wrapText="1"/>
    </xf>
    <xf numFmtId="0" fontId="55" fillId="28" borderId="12" xfId="0" applyFont="1" applyFill="1" applyBorder="1" applyAlignment="1" applyProtection="1">
      <alignment horizontal="left" vertical="center" wrapText="1"/>
    </xf>
    <xf numFmtId="49" fontId="44" fillId="24" borderId="10" xfId="0" applyNumberFormat="1" applyFont="1" applyFill="1" applyBorder="1" applyAlignment="1" applyProtection="1">
      <alignment horizontal="left"/>
    </xf>
    <xf numFmtId="0" fontId="20" fillId="26" borderId="0" xfId="0" applyFont="1" applyFill="1" applyBorder="1" applyAlignment="1" applyProtection="1">
      <alignment horizontal="right" vertical="center"/>
    </xf>
    <xf numFmtId="0" fontId="57" fillId="28" borderId="12" xfId="0" applyFont="1" applyFill="1" applyBorder="1" applyAlignment="1" applyProtection="1">
      <alignment horizontal="left" vertical="center" wrapText="1"/>
    </xf>
    <xf numFmtId="49" fontId="57" fillId="28" borderId="12" xfId="0" applyNumberFormat="1" applyFont="1" applyFill="1" applyBorder="1" applyAlignment="1" applyProtection="1">
      <alignment horizontal="left" vertical="center" wrapText="1"/>
    </xf>
    <xf numFmtId="0" fontId="60" fillId="28" borderId="18" xfId="0" applyFont="1" applyFill="1" applyBorder="1" applyAlignment="1" applyProtection="1">
      <alignment horizontal="left" vertical="center" wrapText="1"/>
    </xf>
    <xf numFmtId="0" fontId="60" fillId="28" borderId="12" xfId="0" applyFont="1" applyFill="1" applyBorder="1" applyAlignment="1" applyProtection="1">
      <alignment horizontal="left" vertical="center" wrapText="1"/>
    </xf>
    <xf numFmtId="0" fontId="60" fillId="28" borderId="22" xfId="0" applyFont="1" applyFill="1" applyBorder="1" applyAlignment="1" applyProtection="1">
      <alignment horizontal="left" vertical="center" wrapText="1"/>
    </xf>
    <xf numFmtId="0" fontId="58" fillId="28" borderId="0" xfId="0" applyFont="1" applyFill="1" applyBorder="1" applyAlignment="1" applyProtection="1">
      <alignment horizontal="left" vertical="center" wrapText="1"/>
    </xf>
    <xf numFmtId="0" fontId="58" fillId="28" borderId="11" xfId="0" applyFont="1" applyFill="1" applyBorder="1" applyAlignment="1" applyProtection="1">
      <alignment horizontal="left" vertical="center" wrapText="1"/>
    </xf>
    <xf numFmtId="0" fontId="43" fillId="28" borderId="11" xfId="0" applyFont="1" applyFill="1" applyBorder="1" applyAlignment="1" applyProtection="1">
      <alignment horizontal="left" vertical="center" wrapText="1"/>
    </xf>
    <xf numFmtId="49" fontId="43" fillId="28" borderId="16" xfId="0" applyNumberFormat="1" applyFont="1" applyFill="1" applyBorder="1" applyAlignment="1" applyProtection="1">
      <alignment horizontal="right" vertical="center" wrapText="1" indent="1"/>
    </xf>
    <xf numFmtId="49" fontId="43" fillId="28" borderId="0" xfId="0" applyNumberFormat="1" applyFont="1" applyFill="1" applyBorder="1" applyAlignment="1" applyProtection="1">
      <alignment horizontal="right" vertical="center" wrapText="1" indent="1"/>
    </xf>
    <xf numFmtId="0" fontId="41" fillId="28" borderId="0" xfId="0" applyFont="1" applyFill="1" applyBorder="1" applyAlignment="1" applyProtection="1">
      <alignment horizontal="left" vertical="center" wrapText="1"/>
    </xf>
    <xf numFmtId="0" fontId="41" fillId="28" borderId="17" xfId="0" applyFont="1" applyFill="1" applyBorder="1" applyAlignment="1" applyProtection="1">
      <alignment horizontal="left" vertical="center" wrapText="1"/>
    </xf>
    <xf numFmtId="0" fontId="55" fillId="28" borderId="20" xfId="0" applyFont="1" applyFill="1" applyBorder="1" applyAlignment="1" applyProtection="1">
      <alignment horizontal="left" vertical="center" wrapText="1" indent="3"/>
    </xf>
    <xf numFmtId="0" fontId="55" fillId="28" borderId="13" xfId="0" applyFont="1" applyFill="1" applyBorder="1" applyAlignment="1" applyProtection="1">
      <alignment horizontal="left" vertical="center" wrapText="1" indent="3"/>
    </xf>
    <xf numFmtId="0" fontId="55" fillId="28" borderId="14" xfId="0" applyFont="1" applyFill="1" applyBorder="1" applyAlignment="1" applyProtection="1">
      <alignment horizontal="left" vertical="center" wrapText="1" indent="3"/>
    </xf>
    <xf numFmtId="0" fontId="55" fillId="28" borderId="16" xfId="0" applyFont="1" applyFill="1" applyBorder="1" applyAlignment="1" applyProtection="1">
      <alignment horizontal="left" vertical="center" wrapText="1" indent="3"/>
    </xf>
    <xf numFmtId="0" fontId="55" fillId="28" borderId="0" xfId="0" applyFont="1" applyFill="1" applyBorder="1" applyAlignment="1" applyProtection="1">
      <alignment horizontal="left" vertical="center" wrapText="1" indent="3"/>
    </xf>
    <xf numFmtId="0" fontId="55" fillId="28" borderId="17" xfId="0" applyFont="1" applyFill="1" applyBorder="1" applyAlignment="1" applyProtection="1">
      <alignment horizontal="left" vertical="center" wrapText="1" indent="3"/>
    </xf>
    <xf numFmtId="0" fontId="55" fillId="28" borderId="21" xfId="0" applyFont="1" applyFill="1" applyBorder="1" applyAlignment="1" applyProtection="1">
      <alignment horizontal="left" vertical="center" wrapText="1" indent="3"/>
    </xf>
    <xf numFmtId="0" fontId="55" fillId="28" borderId="11" xfId="0" applyFont="1" applyFill="1" applyBorder="1" applyAlignment="1" applyProtection="1">
      <alignment horizontal="left" vertical="center" wrapText="1" indent="3"/>
    </xf>
    <xf numFmtId="0" fontId="55" fillId="28" borderId="19" xfId="0" applyFont="1" applyFill="1" applyBorder="1" applyAlignment="1" applyProtection="1">
      <alignment horizontal="left" vertical="center" wrapText="1" indent="3"/>
    </xf>
    <xf numFmtId="0" fontId="41" fillId="28" borderId="12" xfId="0" applyFont="1" applyFill="1" applyBorder="1" applyAlignment="1" applyProtection="1">
      <alignment horizontal="left" vertical="center" wrapText="1"/>
    </xf>
    <xf numFmtId="0" fontId="41" fillId="28" borderId="22" xfId="0" applyFont="1" applyFill="1" applyBorder="1" applyAlignment="1" applyProtection="1">
      <alignment horizontal="left" vertical="center" wrapText="1"/>
    </xf>
    <xf numFmtId="0" fontId="41" fillId="28" borderId="13" xfId="0" applyFont="1" applyFill="1" applyBorder="1" applyAlignment="1" applyProtection="1">
      <alignment horizontal="left" vertical="center" wrapText="1"/>
    </xf>
    <xf numFmtId="0" fontId="41" fillId="28" borderId="14" xfId="0" applyFont="1" applyFill="1" applyBorder="1" applyAlignment="1" applyProtection="1">
      <alignment horizontal="left" vertical="center" wrapText="1"/>
    </xf>
    <xf numFmtId="0" fontId="62" fillId="28" borderId="20" xfId="0" applyFont="1" applyFill="1" applyBorder="1" applyAlignment="1" applyProtection="1">
      <alignment horizontal="left" vertical="center"/>
    </xf>
    <xf numFmtId="0" fontId="62" fillId="28" borderId="13" xfId="0" applyFont="1" applyFill="1" applyBorder="1" applyAlignment="1" applyProtection="1">
      <alignment horizontal="left" vertical="center"/>
    </xf>
    <xf numFmtId="0" fontId="62" fillId="28" borderId="21" xfId="0" applyFont="1" applyFill="1" applyBorder="1" applyAlignment="1" applyProtection="1">
      <alignment horizontal="left" vertical="center"/>
    </xf>
    <xf numFmtId="0" fontId="62" fillId="28" borderId="11" xfId="0" applyFont="1" applyFill="1" applyBorder="1" applyAlignment="1" applyProtection="1">
      <alignment horizontal="left" vertical="center"/>
    </xf>
    <xf numFmtId="49" fontId="37" fillId="27" borderId="18" xfId="0" applyNumberFormat="1" applyFont="1" applyFill="1" applyBorder="1" applyAlignment="1" applyProtection="1">
      <alignment horizontal="center" vertical="center"/>
      <protection locked="0"/>
    </xf>
    <xf numFmtId="49" fontId="37" fillId="27" borderId="12" xfId="0" applyNumberFormat="1" applyFont="1" applyFill="1" applyBorder="1" applyAlignment="1" applyProtection="1">
      <alignment horizontal="center" vertical="center"/>
      <protection locked="0"/>
    </xf>
    <xf numFmtId="49" fontId="37" fillId="27" borderId="22" xfId="0" applyNumberFormat="1" applyFont="1" applyFill="1" applyBorder="1" applyAlignment="1" applyProtection="1">
      <alignment horizontal="center" vertical="center"/>
      <protection locked="0"/>
    </xf>
    <xf numFmtId="0" fontId="20" fillId="26" borderId="11" xfId="0" applyFont="1" applyFill="1" applyBorder="1" applyAlignment="1" applyProtection="1">
      <alignment horizontal="right" vertical="center"/>
    </xf>
    <xf numFmtId="0" fontId="41" fillId="28" borderId="11" xfId="0" applyFont="1" applyFill="1" applyBorder="1" applyAlignment="1" applyProtection="1">
      <alignment horizontal="left" vertical="center" wrapText="1"/>
    </xf>
    <xf numFmtId="49" fontId="41" fillId="28" borderId="0" xfId="0" applyNumberFormat="1" applyFont="1" applyFill="1" applyBorder="1" applyAlignment="1" applyProtection="1">
      <alignment horizontal="left" vertical="center" wrapText="1"/>
    </xf>
    <xf numFmtId="49" fontId="41" fillId="28" borderId="16" xfId="0" applyNumberFormat="1" applyFont="1" applyFill="1" applyBorder="1" applyAlignment="1" applyProtection="1">
      <alignment horizontal="right" vertical="center" wrapText="1" indent="1"/>
    </xf>
    <xf numFmtId="49" fontId="41" fillId="28" borderId="0" xfId="0" applyNumberFormat="1" applyFont="1" applyFill="1" applyBorder="1" applyAlignment="1" applyProtection="1">
      <alignment horizontal="right" vertical="center" wrapText="1" indent="1"/>
    </xf>
    <xf numFmtId="49" fontId="43" fillId="28" borderId="20" xfId="0" applyNumberFormat="1" applyFont="1" applyFill="1" applyBorder="1" applyAlignment="1" applyProtection="1">
      <alignment horizontal="right" vertical="center" wrapText="1" indent="1"/>
    </xf>
    <xf numFmtId="49" fontId="43" fillId="28" borderId="13" xfId="0" applyNumberFormat="1" applyFont="1" applyFill="1" applyBorder="1" applyAlignment="1" applyProtection="1">
      <alignment horizontal="right" vertical="center" wrapText="1" indent="1"/>
    </xf>
    <xf numFmtId="0" fontId="39" fillId="31" borderId="16" xfId="0" applyFont="1" applyFill="1" applyBorder="1" applyAlignment="1" applyProtection="1">
      <alignment horizontal="left" vertical="top" wrapText="1" indent="2"/>
    </xf>
    <xf numFmtId="0" fontId="39" fillId="31" borderId="0" xfId="0" applyFont="1" applyFill="1" applyBorder="1" applyAlignment="1" applyProtection="1">
      <alignment horizontal="left" vertical="top" wrapText="1" indent="2"/>
    </xf>
    <xf numFmtId="0" fontId="39" fillId="31" borderId="17" xfId="0" applyFont="1" applyFill="1" applyBorder="1" applyAlignment="1" applyProtection="1">
      <alignment horizontal="left" vertical="top" wrapText="1" indent="2"/>
    </xf>
    <xf numFmtId="0" fontId="38" fillId="31" borderId="20" xfId="0" applyFont="1" applyFill="1" applyBorder="1" applyAlignment="1" applyProtection="1">
      <alignment horizontal="left" vertical="center" wrapText="1" indent="2"/>
    </xf>
    <xf numFmtId="0" fontId="38" fillId="31" borderId="13" xfId="0" applyFont="1" applyFill="1" applyBorder="1" applyAlignment="1" applyProtection="1">
      <alignment horizontal="left" vertical="center" wrapText="1" indent="2"/>
    </xf>
    <xf numFmtId="0" fontId="38" fillId="31" borderId="14" xfId="0" applyFont="1" applyFill="1" applyBorder="1" applyAlignment="1" applyProtection="1">
      <alignment horizontal="left" vertical="center" wrapText="1" indent="2"/>
    </xf>
    <xf numFmtId="0" fontId="56" fillId="31" borderId="16" xfId="0" applyFont="1" applyFill="1" applyBorder="1" applyAlignment="1" applyProtection="1">
      <alignment horizontal="left" vertical="top" wrapText="1" indent="2"/>
    </xf>
    <xf numFmtId="0" fontId="39" fillId="31" borderId="21" xfId="0" applyFont="1" applyFill="1" applyBorder="1" applyAlignment="1" applyProtection="1">
      <alignment horizontal="left" vertical="top" wrapText="1" indent="2"/>
    </xf>
    <xf numFmtId="0" fontId="39" fillId="31" borderId="11" xfId="0" applyFont="1" applyFill="1" applyBorder="1" applyAlignment="1" applyProtection="1">
      <alignment horizontal="left" vertical="top" wrapText="1" indent="2"/>
    </xf>
    <xf numFmtId="0" fontId="39" fillId="31" borderId="19" xfId="0" applyFont="1" applyFill="1" applyBorder="1" applyAlignment="1" applyProtection="1">
      <alignment horizontal="left" vertical="top" wrapText="1" indent="2"/>
    </xf>
    <xf numFmtId="0" fontId="43" fillId="28" borderId="20" xfId="0" applyFont="1" applyFill="1" applyBorder="1" applyAlignment="1" applyProtection="1">
      <alignment horizontal="left" vertical="center"/>
    </xf>
    <xf numFmtId="0" fontId="43" fillId="28" borderId="13" xfId="0" applyFont="1" applyFill="1" applyBorder="1" applyAlignment="1" applyProtection="1">
      <alignment horizontal="left" vertical="center"/>
    </xf>
    <xf numFmtId="0" fontId="43" fillId="28" borderId="14" xfId="0" applyFont="1" applyFill="1" applyBorder="1" applyAlignment="1" applyProtection="1">
      <alignment horizontal="left" vertical="center"/>
    </xf>
    <xf numFmtId="0" fontId="43" fillId="28" borderId="21" xfId="0" applyFont="1" applyFill="1" applyBorder="1" applyAlignment="1" applyProtection="1">
      <alignment horizontal="left" vertical="center"/>
    </xf>
    <xf numFmtId="0" fontId="43" fillId="28" borderId="11" xfId="0" applyFont="1" applyFill="1" applyBorder="1" applyAlignment="1" applyProtection="1">
      <alignment horizontal="left" vertical="center"/>
    </xf>
    <xf numFmtId="0" fontId="43" fillId="28" borderId="19" xfId="0" applyFont="1" applyFill="1" applyBorder="1" applyAlignment="1" applyProtection="1">
      <alignment horizontal="left" vertical="center"/>
    </xf>
    <xf numFmtId="49" fontId="39" fillId="24" borderId="0" xfId="0" applyNumberFormat="1" applyFont="1" applyFill="1" applyAlignment="1" applyProtection="1">
      <alignment horizontal="left" vertical="center"/>
    </xf>
    <xf numFmtId="49" fontId="41" fillId="24" borderId="10" xfId="0" applyNumberFormat="1" applyFont="1" applyFill="1" applyBorder="1" applyAlignment="1" applyProtection="1">
      <alignment horizontal="left"/>
    </xf>
    <xf numFmtId="0" fontId="27" fillId="24" borderId="38" xfId="0" applyFont="1" applyFill="1" applyBorder="1" applyAlignment="1" applyProtection="1">
      <alignment horizontal="left"/>
    </xf>
    <xf numFmtId="0" fontId="37" fillId="28" borderId="39" xfId="0" applyFont="1" applyFill="1" applyBorder="1" applyAlignment="1" applyProtection="1">
      <alignment horizontal="center" vertical="center" wrapText="1" shrinkToFit="1"/>
    </xf>
    <xf numFmtId="0" fontId="37" fillId="28" borderId="23" xfId="0" applyFont="1" applyFill="1" applyBorder="1" applyAlignment="1" applyProtection="1">
      <alignment horizontal="center" vertical="center" wrapText="1" shrinkToFit="1"/>
    </xf>
    <xf numFmtId="0" fontId="37" fillId="28" borderId="40" xfId="0" applyFont="1" applyFill="1" applyBorder="1" applyAlignment="1" applyProtection="1">
      <alignment horizontal="center" vertical="center" wrapText="1" shrinkToFit="1"/>
    </xf>
    <xf numFmtId="0" fontId="37" fillId="28" borderId="20" xfId="0" applyFont="1" applyFill="1" applyBorder="1" applyAlignment="1" applyProtection="1">
      <alignment horizontal="left" vertical="center" wrapText="1" shrinkToFit="1"/>
    </xf>
    <xf numFmtId="0" fontId="37" fillId="28" borderId="13" xfId="0" applyFont="1" applyFill="1" applyBorder="1" applyAlignment="1" applyProtection="1">
      <alignment horizontal="left" vertical="center" wrapText="1" shrinkToFit="1"/>
    </xf>
    <xf numFmtId="0" fontId="37" fillId="28" borderId="14" xfId="0" applyFont="1" applyFill="1" applyBorder="1" applyAlignment="1" applyProtection="1">
      <alignment horizontal="left" vertical="center" wrapText="1" shrinkToFit="1"/>
    </xf>
    <xf numFmtId="0" fontId="37" fillId="28" borderId="16" xfId="0" applyFont="1" applyFill="1" applyBorder="1" applyAlignment="1" applyProtection="1">
      <alignment horizontal="left" vertical="center" wrapText="1" shrinkToFit="1"/>
    </xf>
    <xf numFmtId="0" fontId="37" fillId="28" borderId="0" xfId="0" applyFont="1" applyFill="1" applyBorder="1" applyAlignment="1" applyProtection="1">
      <alignment horizontal="left" vertical="center" wrapText="1" shrinkToFit="1"/>
    </xf>
    <xf numFmtId="0" fontId="37" fillId="28" borderId="17" xfId="0" applyFont="1" applyFill="1" applyBorder="1" applyAlignment="1" applyProtection="1">
      <alignment horizontal="left" vertical="center" wrapText="1" shrinkToFit="1"/>
    </xf>
    <xf numFmtId="0" fontId="37" fillId="28" borderId="21" xfId="0" applyFont="1" applyFill="1" applyBorder="1" applyAlignment="1" applyProtection="1">
      <alignment horizontal="left" vertical="center" wrapText="1" shrinkToFit="1"/>
    </xf>
    <xf numFmtId="0" fontId="37" fillId="28" borderId="11" xfId="0" applyFont="1" applyFill="1" applyBorder="1" applyAlignment="1" applyProtection="1">
      <alignment horizontal="left" vertical="center" wrapText="1" shrinkToFit="1"/>
    </xf>
    <xf numFmtId="0" fontId="37" fillId="28" borderId="19" xfId="0" applyFont="1" applyFill="1" applyBorder="1" applyAlignment="1" applyProtection="1">
      <alignment horizontal="left" vertical="center" wrapText="1" shrinkToFit="1"/>
    </xf>
    <xf numFmtId="0" fontId="37" fillId="26" borderId="20" xfId="0" applyFont="1" applyFill="1" applyBorder="1" applyAlignment="1" applyProtection="1">
      <alignment horizontal="left" vertical="top" wrapText="1" shrinkToFit="1"/>
    </xf>
    <xf numFmtId="0" fontId="37" fillId="26" borderId="13" xfId="0" applyFont="1" applyFill="1" applyBorder="1" applyAlignment="1" applyProtection="1">
      <alignment horizontal="left" vertical="top" wrapText="1" shrinkToFit="1"/>
    </xf>
    <xf numFmtId="0" fontId="37" fillId="26" borderId="14" xfId="0" applyFont="1" applyFill="1" applyBorder="1" applyAlignment="1" applyProtection="1">
      <alignment horizontal="left" vertical="top" wrapText="1" shrinkToFit="1"/>
    </xf>
    <xf numFmtId="0" fontId="37" fillId="26" borderId="16" xfId="0" applyFont="1" applyFill="1" applyBorder="1" applyAlignment="1" applyProtection="1">
      <alignment horizontal="left" vertical="center" wrapText="1" shrinkToFit="1"/>
    </xf>
    <xf numFmtId="0" fontId="37" fillId="26" borderId="0" xfId="0" applyFont="1" applyFill="1" applyBorder="1" applyAlignment="1" applyProtection="1">
      <alignment horizontal="left" vertical="center" wrapText="1" shrinkToFit="1"/>
    </xf>
    <xf numFmtId="0" fontId="37" fillId="26" borderId="17" xfId="0" applyFont="1" applyFill="1" applyBorder="1" applyAlignment="1" applyProtection="1">
      <alignment horizontal="left" vertical="center" wrapText="1" shrinkToFit="1"/>
    </xf>
    <xf numFmtId="0" fontId="37" fillId="26" borderId="16" xfId="0" applyFont="1" applyFill="1" applyBorder="1" applyAlignment="1" applyProtection="1">
      <alignment horizontal="right" vertical="center" wrapText="1" shrinkToFit="1"/>
    </xf>
    <xf numFmtId="0" fontId="37" fillId="26" borderId="0" xfId="0" applyFont="1" applyFill="1" applyBorder="1" applyAlignment="1" applyProtection="1">
      <alignment horizontal="right" vertical="center" wrapText="1" shrinkToFit="1"/>
    </xf>
    <xf numFmtId="0" fontId="37" fillId="27" borderId="18" xfId="0" applyNumberFormat="1" applyFont="1" applyFill="1" applyBorder="1" applyAlignment="1" applyProtection="1">
      <alignment horizontal="center" vertical="center"/>
      <protection locked="0"/>
    </xf>
    <xf numFmtId="0" fontId="37" fillId="27" borderId="12" xfId="0" applyNumberFormat="1" applyFont="1" applyFill="1" applyBorder="1" applyAlignment="1" applyProtection="1">
      <alignment horizontal="center" vertical="center"/>
      <protection locked="0"/>
    </xf>
    <xf numFmtId="0" fontId="37" fillId="27" borderId="22" xfId="0" applyNumberFormat="1" applyFont="1" applyFill="1" applyBorder="1" applyAlignment="1" applyProtection="1">
      <alignment horizontal="center" vertical="center"/>
      <protection locked="0"/>
    </xf>
    <xf numFmtId="0" fontId="45" fillId="0" borderId="0" xfId="0" applyFont="1" applyAlignment="1" applyProtection="1">
      <alignment horizontal="left" vertical="center" wrapText="1"/>
    </xf>
    <xf numFmtId="0" fontId="37" fillId="26" borderId="16" xfId="0" applyFont="1" applyFill="1" applyBorder="1" applyAlignment="1" applyProtection="1">
      <alignment horizontal="left" vertical="top" wrapText="1" shrinkToFit="1"/>
    </xf>
    <xf numFmtId="0" fontId="37" fillId="26" borderId="0" xfId="0" applyFont="1" applyFill="1" applyBorder="1" applyAlignment="1" applyProtection="1">
      <alignment horizontal="left" vertical="top" wrapText="1" shrinkToFit="1"/>
    </xf>
    <xf numFmtId="0" fontId="37" fillId="26" borderId="17" xfId="0" applyFont="1" applyFill="1" applyBorder="1" applyAlignment="1" applyProtection="1">
      <alignment horizontal="left" vertical="top" wrapText="1" shrinkToFit="1"/>
    </xf>
    <xf numFmtId="0" fontId="37" fillId="26" borderId="20" xfId="0" applyFont="1" applyFill="1" applyBorder="1" applyAlignment="1" applyProtection="1">
      <alignment horizontal="left" vertical="center" wrapText="1" shrinkToFit="1"/>
    </xf>
    <xf numFmtId="0" fontId="37" fillId="26" borderId="13" xfId="0" applyFont="1" applyFill="1" applyBorder="1" applyAlignment="1" applyProtection="1">
      <alignment horizontal="left" vertical="center" wrapText="1" shrinkToFit="1"/>
    </xf>
    <xf numFmtId="0" fontId="37" fillId="26" borderId="14" xfId="0" applyFont="1" applyFill="1" applyBorder="1" applyAlignment="1" applyProtection="1">
      <alignment horizontal="left" vertical="center" wrapText="1" shrinkToFit="1"/>
    </xf>
    <xf numFmtId="0" fontId="62" fillId="28" borderId="18" xfId="0" applyFont="1" applyFill="1" applyBorder="1" applyAlignment="1" applyProtection="1">
      <alignment horizontal="left" vertical="center"/>
    </xf>
    <xf numFmtId="0" fontId="62" fillId="28" borderId="12" xfId="0" applyFont="1" applyFill="1" applyBorder="1" applyAlignment="1" applyProtection="1">
      <alignment horizontal="left" vertical="center"/>
    </xf>
    <xf numFmtId="0" fontId="62" fillId="28" borderId="22" xfId="0" applyFont="1" applyFill="1" applyBorder="1" applyAlignment="1" applyProtection="1">
      <alignment horizontal="left" vertical="center"/>
    </xf>
    <xf numFmtId="0" fontId="43" fillId="28" borderId="13" xfId="0" applyFont="1" applyFill="1" applyBorder="1" applyAlignment="1" applyProtection="1">
      <alignment horizontal="left" vertical="center" wrapText="1"/>
    </xf>
    <xf numFmtId="0" fontId="43" fillId="28" borderId="14" xfId="0" applyFont="1" applyFill="1" applyBorder="1" applyAlignment="1" applyProtection="1">
      <alignment horizontal="left" vertical="center" wrapText="1"/>
    </xf>
    <xf numFmtId="49" fontId="37" fillId="27" borderId="18" xfId="0" applyNumberFormat="1" applyFont="1" applyFill="1" applyBorder="1" applyAlignment="1" applyProtection="1">
      <alignment horizontal="left" vertical="center"/>
      <protection locked="0"/>
    </xf>
    <xf numFmtId="49" fontId="37" fillId="27" borderId="12" xfId="0" applyNumberFormat="1" applyFont="1" applyFill="1" applyBorder="1" applyAlignment="1" applyProtection="1">
      <alignment horizontal="left" vertical="center"/>
      <protection locked="0"/>
    </xf>
    <xf numFmtId="49" fontId="37" fillId="27" borderId="22" xfId="0" applyNumberFormat="1" applyFont="1" applyFill="1" applyBorder="1" applyAlignment="1" applyProtection="1">
      <alignment horizontal="left" vertical="center"/>
      <protection locked="0"/>
    </xf>
    <xf numFmtId="49" fontId="40" fillId="28" borderId="0" xfId="0" applyNumberFormat="1" applyFont="1" applyFill="1" applyBorder="1" applyAlignment="1" applyProtection="1">
      <alignment wrapText="1"/>
    </xf>
    <xf numFmtId="49" fontId="40" fillId="28" borderId="17" xfId="0" applyNumberFormat="1" applyFont="1" applyFill="1" applyBorder="1" applyAlignment="1" applyProtection="1">
      <alignment wrapText="1"/>
    </xf>
    <xf numFmtId="49" fontId="40" fillId="28" borderId="0" xfId="0" applyNumberFormat="1" applyFont="1" applyFill="1" applyBorder="1" applyAlignment="1" applyProtection="1">
      <alignment horizontal="left" vertical="center" wrapText="1"/>
    </xf>
    <xf numFmtId="49" fontId="40" fillId="28" borderId="17" xfId="0" applyNumberFormat="1" applyFont="1" applyFill="1" applyBorder="1" applyAlignment="1" applyProtection="1">
      <alignment horizontal="left" vertical="center" wrapText="1"/>
    </xf>
    <xf numFmtId="49" fontId="40" fillId="28" borderId="0" xfId="0" applyNumberFormat="1" applyFont="1" applyFill="1" applyBorder="1" applyAlignment="1" applyProtection="1">
      <alignment horizontal="left" vertical="top" wrapText="1"/>
    </xf>
    <xf numFmtId="49" fontId="40" fillId="28" borderId="0" xfId="0" applyNumberFormat="1" applyFont="1" applyFill="1" applyBorder="1" applyAlignment="1" applyProtection="1">
      <alignment vertical="top" wrapText="1"/>
    </xf>
    <xf numFmtId="0" fontId="27" fillId="28" borderId="18" xfId="0" applyFont="1" applyFill="1" applyBorder="1" applyAlignment="1" applyProtection="1">
      <alignment horizontal="center" vertical="center"/>
      <protection locked="0"/>
    </xf>
    <xf numFmtId="0" fontId="27" fillId="28" borderId="12" xfId="0" applyFont="1" applyFill="1" applyBorder="1" applyAlignment="1" applyProtection="1">
      <alignment horizontal="center" vertical="center"/>
      <protection locked="0"/>
    </xf>
    <xf numFmtId="0" fontId="27" fillId="28" borderId="22" xfId="0" applyFont="1" applyFill="1" applyBorder="1" applyAlignment="1" applyProtection="1">
      <alignment horizontal="center" vertical="center"/>
      <protection locked="0"/>
    </xf>
    <xf numFmtId="0" fontId="27" fillId="28" borderId="18" xfId="0" applyFont="1" applyFill="1" applyBorder="1" applyAlignment="1" applyProtection="1">
      <alignment horizontal="left" vertical="center"/>
    </xf>
    <xf numFmtId="0" fontId="27" fillId="28" borderId="22" xfId="0" applyFont="1" applyFill="1" applyBorder="1" applyAlignment="1" applyProtection="1">
      <alignment horizontal="left" vertical="center"/>
    </xf>
    <xf numFmtId="165" fontId="27" fillId="31" borderId="18" xfId="0" applyNumberFormat="1" applyFont="1" applyFill="1" applyBorder="1" applyAlignment="1" applyProtection="1">
      <alignment horizontal="center" vertical="center"/>
      <protection locked="0"/>
    </xf>
    <xf numFmtId="165" fontId="27" fillId="31" borderId="12" xfId="0" applyNumberFormat="1" applyFont="1" applyFill="1" applyBorder="1" applyAlignment="1" applyProtection="1">
      <alignment horizontal="center" vertical="center"/>
      <protection locked="0"/>
    </xf>
    <xf numFmtId="165" fontId="27" fillId="31" borderId="22" xfId="0" applyNumberFormat="1" applyFont="1" applyFill="1" applyBorder="1" applyAlignment="1" applyProtection="1">
      <alignment horizontal="center" vertical="center"/>
      <protection locked="0"/>
    </xf>
    <xf numFmtId="0" fontId="27" fillId="28" borderId="12" xfId="0" applyFont="1" applyFill="1" applyBorder="1" applyAlignment="1" applyProtection="1">
      <alignment horizontal="left" vertical="center"/>
    </xf>
    <xf numFmtId="165" fontId="38" fillId="28" borderId="18" xfId="0" applyNumberFormat="1" applyFont="1" applyFill="1" applyBorder="1" applyAlignment="1" applyProtection="1">
      <alignment horizontal="center" vertical="center"/>
    </xf>
    <xf numFmtId="165" fontId="38" fillId="28" borderId="12" xfId="0" applyNumberFormat="1" applyFont="1" applyFill="1" applyBorder="1" applyAlignment="1" applyProtection="1">
      <alignment horizontal="center" vertical="center"/>
    </xf>
    <xf numFmtId="165" fontId="38" fillId="28" borderId="22" xfId="0" applyNumberFormat="1" applyFont="1" applyFill="1" applyBorder="1" applyAlignment="1" applyProtection="1">
      <alignment horizontal="center" vertical="center"/>
    </xf>
    <xf numFmtId="0" fontId="27" fillId="28" borderId="18" xfId="0" quotePrefix="1" applyFont="1" applyFill="1" applyBorder="1" applyAlignment="1" applyProtection="1">
      <alignment horizontal="left" vertical="center"/>
    </xf>
    <xf numFmtId="0" fontId="27" fillId="28" borderId="22" xfId="0" quotePrefix="1" applyFont="1" applyFill="1" applyBorder="1" applyAlignment="1" applyProtection="1">
      <alignment horizontal="left" vertical="center"/>
    </xf>
    <xf numFmtId="10" fontId="48" fillId="27" borderId="18" xfId="0" quotePrefix="1" applyNumberFormat="1" applyFont="1" applyFill="1" applyBorder="1" applyAlignment="1" applyProtection="1">
      <alignment horizontal="center" vertical="center"/>
    </xf>
    <xf numFmtId="10" fontId="48" fillId="27" borderId="22" xfId="0" quotePrefix="1" applyNumberFormat="1" applyFont="1" applyFill="1" applyBorder="1" applyAlignment="1" applyProtection="1">
      <alignment horizontal="center" vertical="center"/>
    </xf>
    <xf numFmtId="0" fontId="37" fillId="28" borderId="18" xfId="0" applyFont="1" applyFill="1" applyBorder="1" applyAlignment="1" applyProtection="1">
      <alignment horizontal="left" vertical="center"/>
    </xf>
    <xf numFmtId="0" fontId="37" fillId="28" borderId="12" xfId="0" applyFont="1" applyFill="1" applyBorder="1" applyAlignment="1" applyProtection="1">
      <alignment horizontal="left" vertical="center"/>
    </xf>
    <xf numFmtId="0" fontId="37" fillId="28" borderId="22" xfId="0" applyFont="1" applyFill="1" applyBorder="1" applyAlignment="1" applyProtection="1">
      <alignment horizontal="left" vertical="center"/>
    </xf>
    <xf numFmtId="9" fontId="37" fillId="28" borderId="18" xfId="0" applyNumberFormat="1" applyFont="1" applyFill="1" applyBorder="1" applyAlignment="1" applyProtection="1">
      <alignment horizontal="center" vertical="center"/>
    </xf>
    <xf numFmtId="9" fontId="37" fillId="28" borderId="22" xfId="0" applyNumberFormat="1" applyFont="1" applyFill="1" applyBorder="1" applyAlignment="1" applyProtection="1">
      <alignment horizontal="center" vertical="center"/>
    </xf>
    <xf numFmtId="10" fontId="37" fillId="27" borderId="18" xfId="0" applyNumberFormat="1" applyFont="1" applyFill="1" applyBorder="1" applyAlignment="1" applyProtection="1">
      <alignment horizontal="center" vertical="center"/>
      <protection locked="0"/>
    </xf>
    <xf numFmtId="10" fontId="37" fillId="27" borderId="22" xfId="0" applyNumberFormat="1" applyFont="1" applyFill="1" applyBorder="1" applyAlignment="1" applyProtection="1">
      <alignment horizontal="center" vertical="center"/>
      <protection locked="0"/>
    </xf>
    <xf numFmtId="0" fontId="27" fillId="28" borderId="18" xfId="0" applyFont="1" applyFill="1" applyBorder="1" applyAlignment="1" applyProtection="1">
      <alignment horizontal="right" vertical="center"/>
    </xf>
    <xf numFmtId="0" fontId="27" fillId="28" borderId="12" xfId="0" applyFont="1" applyFill="1" applyBorder="1" applyAlignment="1" applyProtection="1">
      <alignment horizontal="right" vertical="center"/>
    </xf>
    <xf numFmtId="0" fontId="27" fillId="28" borderId="22" xfId="0" applyFont="1" applyFill="1" applyBorder="1" applyAlignment="1" applyProtection="1">
      <alignment horizontal="right" vertical="center"/>
    </xf>
    <xf numFmtId="0" fontId="37" fillId="26" borderId="0" xfId="0" applyFont="1" applyFill="1" applyBorder="1" applyAlignment="1" applyProtection="1">
      <alignment horizontal="left" vertical="top" wrapText="1"/>
    </xf>
    <xf numFmtId="0" fontId="20" fillId="24" borderId="0" xfId="0" applyFont="1" applyFill="1" applyAlignment="1" applyProtection="1">
      <alignment horizontal="left" vertical="top" wrapText="1"/>
    </xf>
    <xf numFmtId="0" fontId="52" fillId="29" borderId="20" xfId="0" applyFont="1" applyFill="1" applyBorder="1" applyAlignment="1" applyProtection="1">
      <alignment horizontal="left" vertical="top" wrapText="1"/>
    </xf>
    <xf numFmtId="0" fontId="52" fillId="29" borderId="13" xfId="0" applyFont="1" applyFill="1" applyBorder="1" applyAlignment="1" applyProtection="1">
      <alignment horizontal="left" vertical="top"/>
    </xf>
    <xf numFmtId="0" fontId="52" fillId="29" borderId="14" xfId="0" applyFont="1" applyFill="1" applyBorder="1" applyAlignment="1" applyProtection="1">
      <alignment horizontal="left" vertical="top"/>
    </xf>
    <xf numFmtId="0" fontId="52" fillId="29" borderId="21" xfId="0" applyFont="1" applyFill="1" applyBorder="1" applyAlignment="1" applyProtection="1">
      <alignment horizontal="left" vertical="top"/>
    </xf>
    <xf numFmtId="0" fontId="52" fillId="29" borderId="11" xfId="0" applyFont="1" applyFill="1" applyBorder="1" applyAlignment="1" applyProtection="1">
      <alignment horizontal="left" vertical="top"/>
    </xf>
    <xf numFmtId="0" fontId="52" fillId="29" borderId="19" xfId="0" applyFont="1" applyFill="1" applyBorder="1" applyAlignment="1" applyProtection="1">
      <alignment horizontal="left" vertical="top"/>
    </xf>
    <xf numFmtId="0" fontId="52" fillId="29" borderId="13" xfId="0" applyFont="1" applyFill="1" applyBorder="1" applyAlignment="1" applyProtection="1">
      <alignment horizontal="left" vertical="top" wrapText="1"/>
    </xf>
    <xf numFmtId="0" fontId="52" fillId="29" borderId="14" xfId="0" applyFont="1" applyFill="1" applyBorder="1" applyAlignment="1" applyProtection="1">
      <alignment horizontal="left" vertical="top" wrapText="1"/>
    </xf>
    <xf numFmtId="0" fontId="52" fillId="29" borderId="21" xfId="0" applyFont="1" applyFill="1" applyBorder="1" applyAlignment="1" applyProtection="1">
      <alignment horizontal="left" vertical="top" wrapText="1"/>
    </xf>
    <xf numFmtId="0" fontId="52" fillId="29" borderId="11" xfId="0" applyFont="1" applyFill="1" applyBorder="1" applyAlignment="1" applyProtection="1">
      <alignment horizontal="left" vertical="top" wrapText="1"/>
    </xf>
    <xf numFmtId="0" fontId="52" fillId="29" borderId="19" xfId="0" applyFont="1" applyFill="1" applyBorder="1" applyAlignment="1" applyProtection="1">
      <alignment horizontal="left" vertical="top" wrapText="1"/>
    </xf>
    <xf numFmtId="0" fontId="27" fillId="28" borderId="12" xfId="0" quotePrefix="1" applyFont="1" applyFill="1" applyBorder="1" applyAlignment="1" applyProtection="1">
      <alignment horizontal="left" vertical="center"/>
    </xf>
    <xf numFmtId="165" fontId="37" fillId="28" borderId="18" xfId="0" applyNumberFormat="1" applyFont="1" applyFill="1" applyBorder="1" applyAlignment="1" applyProtection="1">
      <alignment horizontal="center" vertical="center"/>
    </xf>
    <xf numFmtId="165" fontId="37" fillId="28" borderId="22" xfId="0" applyNumberFormat="1" applyFont="1" applyFill="1" applyBorder="1" applyAlignment="1" applyProtection="1">
      <alignment horizontal="center" vertical="center"/>
    </xf>
    <xf numFmtId="0" fontId="27" fillId="28" borderId="18" xfId="0" quotePrefix="1" applyFont="1" applyFill="1" applyBorder="1" applyAlignment="1" applyProtection="1">
      <alignment horizontal="left" vertical="center" wrapText="1"/>
    </xf>
    <xf numFmtId="0" fontId="27" fillId="28" borderId="12" xfId="0" quotePrefix="1" applyFont="1" applyFill="1" applyBorder="1" applyAlignment="1" applyProtection="1">
      <alignment horizontal="left" vertical="center" wrapText="1"/>
    </xf>
    <xf numFmtId="0" fontId="27" fillId="28" borderId="22" xfId="0" quotePrefix="1" applyFont="1" applyFill="1" applyBorder="1" applyAlignment="1" applyProtection="1">
      <alignment horizontal="left" vertical="center" wrapText="1"/>
    </xf>
    <xf numFmtId="0" fontId="37" fillId="26" borderId="23" xfId="0" applyFont="1" applyFill="1" applyBorder="1" applyAlignment="1" applyProtection="1">
      <alignment horizontal="center" vertical="center"/>
      <protection locked="0"/>
    </xf>
    <xf numFmtId="165" fontId="38" fillId="27" borderId="18" xfId="0" applyNumberFormat="1" applyFont="1" applyFill="1" applyBorder="1" applyAlignment="1" applyProtection="1">
      <alignment horizontal="center" vertical="center"/>
    </xf>
    <xf numFmtId="165" fontId="38" fillId="27" borderId="12" xfId="0" applyNumberFormat="1" applyFont="1" applyFill="1" applyBorder="1" applyAlignment="1" applyProtection="1">
      <alignment horizontal="center" vertical="center"/>
    </xf>
    <xf numFmtId="165" fontId="38" fillId="27" borderId="22" xfId="0" applyNumberFormat="1" applyFont="1" applyFill="1" applyBorder="1" applyAlignment="1" applyProtection="1">
      <alignment horizontal="center" vertical="center"/>
    </xf>
    <xf numFmtId="0" fontId="27" fillId="28" borderId="20" xfId="0" applyFont="1" applyFill="1" applyBorder="1" applyAlignment="1" applyProtection="1">
      <alignment horizontal="center" vertical="center"/>
    </xf>
    <xf numFmtId="0" fontId="27" fillId="28" borderId="13" xfId="0" applyFont="1" applyFill="1" applyBorder="1" applyAlignment="1" applyProtection="1">
      <alignment horizontal="center" vertical="center"/>
    </xf>
    <xf numFmtId="0" fontId="27" fillId="28" borderId="14" xfId="0" applyFont="1" applyFill="1" applyBorder="1" applyAlignment="1" applyProtection="1">
      <alignment horizontal="center" vertical="center"/>
    </xf>
    <xf numFmtId="0" fontId="27" fillId="28" borderId="16" xfId="0" applyFont="1" applyFill="1" applyBorder="1" applyAlignment="1" applyProtection="1">
      <alignment horizontal="center" vertical="center"/>
    </xf>
    <xf numFmtId="0" fontId="27" fillId="28" borderId="0" xfId="0" applyFont="1" applyFill="1" applyBorder="1" applyAlignment="1" applyProtection="1">
      <alignment horizontal="center" vertical="center"/>
    </xf>
    <xf numFmtId="0" fontId="27" fillId="28" borderId="17" xfId="0" applyFont="1" applyFill="1" applyBorder="1" applyAlignment="1" applyProtection="1">
      <alignment horizontal="center" vertical="center"/>
    </xf>
    <xf numFmtId="0" fontId="27" fillId="28" borderId="21" xfId="0" applyFont="1" applyFill="1" applyBorder="1" applyAlignment="1" applyProtection="1">
      <alignment horizontal="center" vertical="center"/>
    </xf>
    <xf numFmtId="0" fontId="27" fillId="28" borderId="11" xfId="0" applyFont="1" applyFill="1" applyBorder="1" applyAlignment="1" applyProtection="1">
      <alignment horizontal="center" vertical="center"/>
    </xf>
    <xf numFmtId="0" fontId="27" fillId="28" borderId="19" xfId="0" applyFont="1" applyFill="1" applyBorder="1" applyAlignment="1" applyProtection="1">
      <alignment horizontal="center" vertical="center"/>
    </xf>
    <xf numFmtId="0" fontId="27" fillId="28" borderId="18" xfId="0" applyFont="1" applyFill="1" applyBorder="1" applyAlignment="1" applyProtection="1">
      <alignment horizontal="center" vertical="center"/>
    </xf>
    <xf numFmtId="0" fontId="27" fillId="28" borderId="12" xfId="0" applyFont="1" applyFill="1" applyBorder="1" applyAlignment="1" applyProtection="1">
      <alignment horizontal="center" vertical="center"/>
    </xf>
    <xf numFmtId="0" fontId="27" fillId="28" borderId="22" xfId="0" applyFont="1" applyFill="1" applyBorder="1" applyAlignment="1" applyProtection="1">
      <alignment horizontal="center" vertical="center"/>
    </xf>
    <xf numFmtId="0" fontId="37" fillId="28" borderId="18" xfId="0" applyFont="1" applyFill="1" applyBorder="1" applyAlignment="1" applyProtection="1">
      <alignment horizontal="center" vertical="center"/>
      <protection locked="0"/>
    </xf>
    <xf numFmtId="0" fontId="37" fillId="28" borderId="22" xfId="0" applyFont="1" applyFill="1" applyBorder="1" applyAlignment="1" applyProtection="1">
      <alignment horizontal="center" vertical="center"/>
      <protection locked="0"/>
    </xf>
    <xf numFmtId="165" fontId="38" fillId="28" borderId="20" xfId="0" applyNumberFormat="1" applyFont="1" applyFill="1" applyBorder="1" applyAlignment="1" applyProtection="1">
      <alignment horizontal="center" vertical="center"/>
    </xf>
    <xf numFmtId="165" fontId="38" fillId="28" borderId="13" xfId="0" applyNumberFormat="1" applyFont="1" applyFill="1" applyBorder="1" applyAlignment="1" applyProtection="1">
      <alignment horizontal="center" vertical="center"/>
    </xf>
    <xf numFmtId="165" fontId="38" fillId="28" borderId="14" xfId="0" applyNumberFormat="1" applyFont="1" applyFill="1" applyBorder="1" applyAlignment="1" applyProtection="1">
      <alignment horizontal="center" vertical="center"/>
    </xf>
    <xf numFmtId="165" fontId="38" fillId="28" borderId="21" xfId="0" applyNumberFormat="1" applyFont="1" applyFill="1" applyBorder="1" applyAlignment="1" applyProtection="1">
      <alignment horizontal="center" vertical="center"/>
    </xf>
    <xf numFmtId="165" fontId="38" fillId="28" borderId="11" xfId="0" applyNumberFormat="1" applyFont="1" applyFill="1" applyBorder="1" applyAlignment="1" applyProtection="1">
      <alignment horizontal="center" vertical="center"/>
    </xf>
    <xf numFmtId="165" fontId="38" fillId="28" borderId="19" xfId="0" applyNumberFormat="1" applyFont="1" applyFill="1" applyBorder="1" applyAlignment="1" applyProtection="1">
      <alignment horizontal="center" vertical="center"/>
    </xf>
    <xf numFmtId="0" fontId="37" fillId="28" borderId="20" xfId="0" applyFont="1" applyFill="1" applyBorder="1" applyAlignment="1" applyProtection="1">
      <alignment horizontal="left" vertical="center" wrapText="1"/>
    </xf>
    <xf numFmtId="0" fontId="37" fillId="28" borderId="14" xfId="0" applyFont="1" applyFill="1" applyBorder="1" applyAlignment="1" applyProtection="1">
      <alignment horizontal="left" vertical="center" wrapText="1"/>
    </xf>
    <xf numFmtId="0" fontId="37" fillId="28" borderId="21" xfId="0" applyFont="1" applyFill="1" applyBorder="1" applyAlignment="1" applyProtection="1">
      <alignment horizontal="left" vertical="center" wrapText="1"/>
    </xf>
    <xf numFmtId="0" fontId="37" fillId="28" borderId="19" xfId="0" applyFont="1" applyFill="1" applyBorder="1" applyAlignment="1" applyProtection="1">
      <alignment horizontal="left" vertical="center" wrapText="1"/>
    </xf>
    <xf numFmtId="0" fontId="27" fillId="28" borderId="20" xfId="0" applyFont="1" applyFill="1" applyBorder="1" applyAlignment="1" applyProtection="1">
      <alignment horizontal="left" vertical="center"/>
    </xf>
    <xf numFmtId="0" fontId="27" fillId="28" borderId="13" xfId="0" applyFont="1" applyFill="1" applyBorder="1" applyAlignment="1" applyProtection="1">
      <alignment horizontal="left" vertical="center"/>
    </xf>
    <xf numFmtId="0" fontId="27" fillId="28" borderId="14" xfId="0" applyFont="1" applyFill="1" applyBorder="1" applyAlignment="1" applyProtection="1">
      <alignment horizontal="left" vertical="center"/>
    </xf>
    <xf numFmtId="0" fontId="27" fillId="28" borderId="21" xfId="0" applyFont="1" applyFill="1" applyBorder="1" applyAlignment="1" applyProtection="1">
      <alignment horizontal="left" vertical="center"/>
    </xf>
    <xf numFmtId="0" fontId="27" fillId="28" borderId="11" xfId="0" applyFont="1" applyFill="1" applyBorder="1" applyAlignment="1" applyProtection="1">
      <alignment horizontal="left" vertical="center"/>
    </xf>
    <xf numFmtId="0" fontId="27" fillId="28" borderId="19" xfId="0" applyFont="1" applyFill="1" applyBorder="1" applyAlignment="1" applyProtection="1">
      <alignment horizontal="left" vertical="center"/>
    </xf>
    <xf numFmtId="0" fontId="37" fillId="27" borderId="12" xfId="0" applyNumberFormat="1" applyFont="1" applyFill="1" applyBorder="1" applyAlignment="1" applyProtection="1">
      <alignment horizontal="left" vertical="center"/>
      <protection locked="0"/>
    </xf>
    <xf numFmtId="0" fontId="37" fillId="27" borderId="22" xfId="0" applyNumberFormat="1" applyFont="1" applyFill="1" applyBorder="1" applyAlignment="1" applyProtection="1">
      <alignment horizontal="left" vertical="center"/>
      <protection locked="0"/>
    </xf>
    <xf numFmtId="0" fontId="27" fillId="28" borderId="20" xfId="0" applyFont="1" applyFill="1" applyBorder="1" applyAlignment="1" applyProtection="1">
      <alignment horizontal="left" vertical="center" wrapText="1"/>
    </xf>
    <xf numFmtId="0" fontId="27" fillId="28" borderId="14" xfId="0" applyFont="1" applyFill="1" applyBorder="1" applyAlignment="1" applyProtection="1">
      <alignment horizontal="left" vertical="center" wrapText="1"/>
    </xf>
    <xf numFmtId="0" fontId="27" fillId="28" borderId="21" xfId="0" applyFont="1" applyFill="1" applyBorder="1" applyAlignment="1" applyProtection="1">
      <alignment horizontal="left" vertical="center" wrapText="1"/>
    </xf>
    <xf numFmtId="0" fontId="27" fillId="28" borderId="19" xfId="0" applyFont="1" applyFill="1" applyBorder="1" applyAlignment="1" applyProtection="1">
      <alignment horizontal="left" vertical="center" wrapText="1"/>
    </xf>
    <xf numFmtId="0" fontId="38" fillId="26" borderId="23" xfId="0" applyFont="1" applyFill="1" applyBorder="1" applyAlignment="1" applyProtection="1">
      <alignment horizontal="left" vertical="center"/>
      <protection locked="0"/>
    </xf>
    <xf numFmtId="9" fontId="37" fillId="27" borderId="18" xfId="0" applyNumberFormat="1" applyFont="1" applyFill="1" applyBorder="1" applyAlignment="1" applyProtection="1">
      <alignment horizontal="center" vertical="center"/>
    </xf>
    <xf numFmtId="9" fontId="37" fillId="27" borderId="22" xfId="0" applyNumberFormat="1" applyFont="1" applyFill="1" applyBorder="1" applyAlignment="1" applyProtection="1">
      <alignment horizontal="center" vertical="center"/>
    </xf>
    <xf numFmtId="0" fontId="37" fillId="26" borderId="17" xfId="0" applyFont="1" applyFill="1" applyBorder="1" applyAlignment="1" applyProtection="1">
      <alignment horizontal="center" vertical="center"/>
      <protection locked="0"/>
    </xf>
    <xf numFmtId="0" fontId="38" fillId="26" borderId="17" xfId="0" applyFont="1" applyFill="1" applyBorder="1" applyAlignment="1" applyProtection="1">
      <alignment horizontal="left" vertical="center"/>
      <protection locked="0"/>
    </xf>
    <xf numFmtId="0" fontId="27" fillId="28" borderId="18" xfId="46" quotePrefix="1" applyFont="1" applyFill="1" applyBorder="1" applyAlignment="1" applyProtection="1">
      <alignment horizontal="left" vertical="center" wrapText="1"/>
    </xf>
    <xf numFmtId="0" fontId="27" fillId="28" borderId="12" xfId="46" quotePrefix="1" applyFont="1" applyFill="1" applyBorder="1" applyAlignment="1" applyProtection="1">
      <alignment horizontal="left" vertical="center" wrapText="1"/>
    </xf>
    <xf numFmtId="0" fontId="27" fillId="28" borderId="22" xfId="46" quotePrefix="1" applyFont="1" applyFill="1" applyBorder="1" applyAlignment="1" applyProtection="1">
      <alignment horizontal="left" vertical="center" wrapText="1"/>
    </xf>
    <xf numFmtId="0" fontId="37" fillId="28" borderId="18" xfId="46" applyNumberFormat="1" applyFont="1" applyFill="1" applyBorder="1" applyAlignment="1" applyProtection="1">
      <alignment horizontal="center" vertical="center"/>
    </xf>
    <xf numFmtId="0" fontId="37" fillId="28" borderId="12" xfId="46" applyNumberFormat="1" applyFont="1" applyFill="1" applyBorder="1" applyAlignment="1" applyProtection="1">
      <alignment horizontal="center" vertical="center"/>
    </xf>
    <xf numFmtId="0" fontId="37" fillId="28" borderId="22" xfId="46" applyNumberFormat="1" applyFont="1" applyFill="1" applyBorder="1" applyAlignment="1" applyProtection="1">
      <alignment horizontal="center" vertical="center"/>
    </xf>
    <xf numFmtId="165" fontId="27" fillId="27" borderId="18" xfId="46" applyNumberFormat="1" applyFont="1" applyFill="1" applyBorder="1" applyAlignment="1" applyProtection="1">
      <alignment horizontal="center" vertical="center"/>
    </xf>
    <xf numFmtId="165" fontId="27" fillId="27" borderId="22" xfId="46" applyNumberFormat="1" applyFont="1" applyFill="1" applyBorder="1" applyAlignment="1" applyProtection="1">
      <alignment horizontal="center" vertical="center"/>
    </xf>
    <xf numFmtId="0" fontId="27" fillId="28" borderId="20" xfId="46" applyFont="1" applyFill="1" applyBorder="1" applyAlignment="1" applyProtection="1">
      <alignment horizontal="left" vertical="center"/>
    </xf>
    <xf numFmtId="0" fontId="27" fillId="28" borderId="13" xfId="46" applyFont="1" applyFill="1" applyBorder="1" applyAlignment="1" applyProtection="1">
      <alignment horizontal="left" vertical="center"/>
    </xf>
    <xf numFmtId="0" fontId="27" fillId="28" borderId="14" xfId="46" applyFont="1" applyFill="1" applyBorder="1" applyAlignment="1" applyProtection="1">
      <alignment horizontal="left" vertical="center"/>
    </xf>
    <xf numFmtId="0" fontId="27" fillId="28" borderId="21" xfId="46" applyFont="1" applyFill="1" applyBorder="1" applyAlignment="1" applyProtection="1">
      <alignment horizontal="left" vertical="center"/>
    </xf>
    <xf numFmtId="0" fontId="27" fillId="28" borderId="11" xfId="46" applyFont="1" applyFill="1" applyBorder="1" applyAlignment="1" applyProtection="1">
      <alignment horizontal="left" vertical="center"/>
    </xf>
    <xf numFmtId="0" fontId="27" fillId="28" borderId="19" xfId="46" applyFont="1" applyFill="1" applyBorder="1" applyAlignment="1" applyProtection="1">
      <alignment horizontal="left" vertical="center"/>
    </xf>
    <xf numFmtId="49" fontId="37" fillId="27" borderId="18" xfId="46" applyNumberFormat="1" applyFont="1" applyFill="1" applyBorder="1" applyAlignment="1" applyProtection="1">
      <alignment horizontal="left" vertical="center"/>
      <protection locked="0"/>
    </xf>
    <xf numFmtId="0" fontId="37" fillId="27" borderId="12" xfId="46" applyNumberFormat="1" applyFont="1" applyFill="1" applyBorder="1" applyAlignment="1" applyProtection="1">
      <alignment horizontal="left" vertical="center"/>
      <protection locked="0"/>
    </xf>
    <xf numFmtId="0" fontId="37" fillId="27" borderId="22" xfId="46" applyNumberFormat="1" applyFont="1" applyFill="1" applyBorder="1" applyAlignment="1" applyProtection="1">
      <alignment horizontal="left" vertical="center"/>
      <protection locked="0"/>
    </xf>
    <xf numFmtId="49" fontId="41" fillId="24" borderId="10" xfId="46" applyNumberFormat="1" applyFont="1" applyFill="1" applyBorder="1" applyAlignment="1" applyProtection="1">
      <alignment horizontal="left"/>
    </xf>
    <xf numFmtId="0" fontId="27" fillId="28" borderId="15" xfId="46" applyFont="1" applyFill="1" applyBorder="1" applyAlignment="1" applyProtection="1">
      <alignment horizontal="center" vertical="center" wrapText="1"/>
    </xf>
    <xf numFmtId="0" fontId="27" fillId="28" borderId="15" xfId="46" applyFont="1" applyFill="1" applyBorder="1" applyAlignment="1" applyProtection="1">
      <alignment horizontal="center" vertical="center"/>
    </xf>
    <xf numFmtId="0" fontId="27" fillId="26" borderId="0" xfId="46" applyNumberFormat="1" applyFont="1" applyFill="1" applyBorder="1" applyAlignment="1" applyProtection="1">
      <alignment horizontal="center" vertical="center"/>
    </xf>
    <xf numFmtId="0" fontId="27" fillId="28" borderId="15" xfId="46" applyNumberFormat="1" applyFont="1" applyFill="1" applyBorder="1" applyAlignment="1" applyProtection="1">
      <alignment horizontal="center" vertical="center"/>
    </xf>
    <xf numFmtId="0" fontId="27" fillId="28" borderId="18" xfId="46" quotePrefix="1" applyFont="1" applyFill="1" applyBorder="1" applyAlignment="1" applyProtection="1">
      <alignment horizontal="left" vertical="center"/>
    </xf>
    <xf numFmtId="0" fontId="27" fillId="28" borderId="12" xfId="46" quotePrefix="1" applyFont="1" applyFill="1" applyBorder="1" applyAlignment="1" applyProtection="1">
      <alignment horizontal="left" vertical="center"/>
    </xf>
    <xf numFmtId="0" fontId="27" fillId="28" borderId="22" xfId="46" quotePrefix="1" applyFont="1" applyFill="1" applyBorder="1" applyAlignment="1" applyProtection="1">
      <alignment horizontal="left" vertical="center"/>
    </xf>
    <xf numFmtId="0" fontId="37" fillId="28" borderId="18" xfId="46" applyFont="1" applyFill="1" applyBorder="1" applyAlignment="1" applyProtection="1">
      <alignment horizontal="center" vertical="center"/>
    </xf>
    <xf numFmtId="0" fontId="37" fillId="28" borderId="12" xfId="46" applyFont="1" applyFill="1" applyBorder="1" applyAlignment="1" applyProtection="1">
      <alignment horizontal="center" vertical="center"/>
    </xf>
    <xf numFmtId="0" fontId="37" fillId="28" borderId="22" xfId="46" applyFont="1" applyFill="1" applyBorder="1" applyAlignment="1" applyProtection="1">
      <alignment horizontal="center" vertical="center"/>
    </xf>
    <xf numFmtId="0" fontId="27" fillId="27" borderId="18" xfId="46" quotePrefix="1" applyFont="1" applyFill="1" applyBorder="1" applyAlignment="1" applyProtection="1">
      <alignment horizontal="left" vertical="center"/>
    </xf>
    <xf numFmtId="0" fontId="27" fillId="27" borderId="12" xfId="46" quotePrefix="1" applyFont="1" applyFill="1" applyBorder="1" applyAlignment="1" applyProtection="1">
      <alignment horizontal="left" vertical="center"/>
    </xf>
    <xf numFmtId="0" fontId="27" fillId="27" borderId="22" xfId="46" quotePrefix="1" applyFont="1" applyFill="1" applyBorder="1" applyAlignment="1" applyProtection="1">
      <alignment horizontal="left" vertical="center"/>
    </xf>
    <xf numFmtId="0" fontId="27" fillId="28" borderId="18" xfId="46" applyFont="1" applyFill="1" applyBorder="1" applyAlignment="1" applyProtection="1">
      <alignment horizontal="right" vertical="center"/>
    </xf>
    <xf numFmtId="0" fontId="27" fillId="28" borderId="12" xfId="46" applyFont="1" applyFill="1" applyBorder="1" applyAlignment="1" applyProtection="1">
      <alignment horizontal="right" vertical="center"/>
    </xf>
    <xf numFmtId="0" fontId="27" fillId="28" borderId="22" xfId="46" applyFont="1" applyFill="1" applyBorder="1" applyAlignment="1" applyProtection="1">
      <alignment horizontal="right" vertical="center"/>
    </xf>
    <xf numFmtId="0" fontId="37" fillId="26" borderId="0" xfId="46" applyFont="1" applyFill="1" applyBorder="1" applyAlignment="1" applyProtection="1">
      <alignment horizontal="center" vertical="center"/>
    </xf>
    <xf numFmtId="165" fontId="27" fillId="28" borderId="18" xfId="46" applyNumberFormat="1" applyFont="1" applyFill="1" applyBorder="1" applyAlignment="1" applyProtection="1">
      <alignment horizontal="center" vertical="center"/>
    </xf>
    <xf numFmtId="165" fontId="27" fillId="28" borderId="22" xfId="46" applyNumberFormat="1" applyFont="1" applyFill="1" applyBorder="1" applyAlignment="1" applyProtection="1">
      <alignment horizontal="center" vertical="center"/>
    </xf>
    <xf numFmtId="0" fontId="37" fillId="26" borderId="0" xfId="46" applyFont="1" applyFill="1" applyBorder="1" applyAlignment="1" applyProtection="1">
      <alignment horizontal="left" vertical="center" wrapText="1"/>
    </xf>
    <xf numFmtId="0" fontId="37" fillId="26" borderId="0" xfId="46" applyFont="1" applyFill="1" applyBorder="1" applyAlignment="1" applyProtection="1">
      <alignment horizontal="left" vertical="top" wrapText="1"/>
    </xf>
    <xf numFmtId="0" fontId="20" fillId="24" borderId="0" xfId="46" applyFont="1" applyFill="1" applyAlignment="1" applyProtection="1">
      <alignment horizontal="left" vertical="top" wrapText="1"/>
    </xf>
    <xf numFmtId="0" fontId="27" fillId="28" borderId="18" xfId="0" applyFont="1" applyFill="1" applyBorder="1" applyAlignment="1" applyProtection="1">
      <alignment horizontal="left" vertical="center" wrapText="1"/>
    </xf>
    <xf numFmtId="0" fontId="27" fillId="28" borderId="12" xfId="0" applyFont="1" applyFill="1" applyBorder="1" applyAlignment="1" applyProtection="1">
      <alignment horizontal="left" vertical="center" wrapText="1"/>
    </xf>
    <xf numFmtId="0" fontId="27" fillId="28" borderId="22" xfId="0" applyFont="1" applyFill="1" applyBorder="1" applyAlignment="1" applyProtection="1">
      <alignment horizontal="left" vertical="center" wrapText="1"/>
    </xf>
    <xf numFmtId="165" fontId="38" fillId="30" borderId="18" xfId="0" applyNumberFormat="1" applyFont="1" applyFill="1" applyBorder="1" applyAlignment="1" applyProtection="1">
      <alignment horizontal="center" vertical="center"/>
    </xf>
    <xf numFmtId="165" fontId="38" fillId="30" borderId="12" xfId="0" applyNumberFormat="1" applyFont="1" applyFill="1" applyBorder="1" applyAlignment="1" applyProtection="1">
      <alignment horizontal="center" vertical="center"/>
    </xf>
    <xf numFmtId="165" fontId="38" fillId="30" borderId="22" xfId="0" applyNumberFormat="1" applyFont="1" applyFill="1" applyBorder="1" applyAlignment="1" applyProtection="1">
      <alignment horizontal="center" vertical="center"/>
    </xf>
    <xf numFmtId="10" fontId="48" fillId="27" borderId="18" xfId="0" quotePrefix="1" applyNumberFormat="1" applyFont="1" applyFill="1" applyBorder="1" applyAlignment="1" applyProtection="1">
      <alignment horizontal="center" vertical="center"/>
      <protection locked="0"/>
    </xf>
    <xf numFmtId="10" fontId="48" fillId="27" borderId="22" xfId="0" quotePrefix="1" applyNumberFormat="1" applyFont="1" applyFill="1" applyBorder="1" applyAlignment="1" applyProtection="1">
      <alignment horizontal="center" vertical="center"/>
      <protection locked="0"/>
    </xf>
    <xf numFmtId="165" fontId="37" fillId="31" borderId="18" xfId="0" applyNumberFormat="1" applyFont="1" applyFill="1" applyBorder="1" applyAlignment="1" applyProtection="1">
      <alignment horizontal="center" vertical="center"/>
      <protection locked="0"/>
    </xf>
    <xf numFmtId="165" fontId="37" fillId="31" borderId="22" xfId="0" applyNumberFormat="1" applyFont="1" applyFill="1" applyBorder="1" applyAlignment="1" applyProtection="1">
      <alignment horizontal="center" vertical="center"/>
      <protection locked="0"/>
    </xf>
    <xf numFmtId="9" fontId="63" fillId="28" borderId="18" xfId="0" applyNumberFormat="1" applyFont="1" applyFill="1" applyBorder="1" applyAlignment="1" applyProtection="1">
      <alignment horizontal="center" vertical="center"/>
    </xf>
    <xf numFmtId="9" fontId="63" fillId="28" borderId="22" xfId="0" applyNumberFormat="1" applyFont="1" applyFill="1" applyBorder="1" applyAlignment="1" applyProtection="1">
      <alignment horizontal="center" vertical="center"/>
    </xf>
    <xf numFmtId="9" fontId="37" fillId="0" borderId="0" xfId="0" applyNumberFormat="1" applyFont="1" applyFill="1" applyBorder="1" applyAlignment="1" applyProtection="1">
      <alignment horizontal="center" vertical="center"/>
    </xf>
    <xf numFmtId="10" fontId="37" fillId="0" borderId="0" xfId="0" applyNumberFormat="1" applyFont="1" applyFill="1" applyBorder="1" applyAlignment="1" applyProtection="1">
      <alignment horizontal="center" vertical="center"/>
      <protection locked="0"/>
    </xf>
    <xf numFmtId="9" fontId="63" fillId="0" borderId="0" xfId="0" applyNumberFormat="1" applyFont="1" applyFill="1" applyBorder="1" applyAlignment="1" applyProtection="1">
      <alignment horizontal="center" vertical="center"/>
    </xf>
    <xf numFmtId="165" fontId="37" fillId="0" borderId="0" xfId="0" applyNumberFormat="1" applyFont="1" applyFill="1" applyBorder="1" applyAlignment="1" applyProtection="1">
      <alignment horizontal="center" vertical="center"/>
      <protection locked="0"/>
    </xf>
    <xf numFmtId="165" fontId="38" fillId="28" borderId="18" xfId="0" applyNumberFormat="1" applyFont="1" applyFill="1" applyBorder="1" applyAlignment="1">
      <alignment horizontal="center" vertical="center"/>
    </xf>
    <xf numFmtId="165" fontId="38" fillId="28" borderId="12" xfId="0" applyNumberFormat="1" applyFont="1" applyFill="1" applyBorder="1" applyAlignment="1">
      <alignment horizontal="center" vertical="center"/>
    </xf>
    <xf numFmtId="165" fontId="38" fillId="28" borderId="22" xfId="0" applyNumberFormat="1" applyFont="1" applyFill="1" applyBorder="1" applyAlignment="1">
      <alignment horizontal="center" vertical="center"/>
    </xf>
    <xf numFmtId="0" fontId="37" fillId="28" borderId="18" xfId="0" applyFont="1" applyFill="1" applyBorder="1" applyAlignment="1" applyProtection="1">
      <alignment horizontal="center" vertical="center" wrapText="1"/>
      <protection locked="0"/>
    </xf>
    <xf numFmtId="165" fontId="27" fillId="26" borderId="0" xfId="0" applyNumberFormat="1" applyFont="1" applyFill="1" applyBorder="1" applyAlignment="1" applyProtection="1">
      <alignment horizontal="center" vertical="center" wrapText="1"/>
    </xf>
    <xf numFmtId="0" fontId="27" fillId="26" borderId="0" xfId="0" applyFont="1" applyFill="1" applyBorder="1" applyAlignment="1" applyProtection="1">
      <alignment horizontal="center" vertical="center" wrapText="1"/>
    </xf>
    <xf numFmtId="0" fontId="27" fillId="26" borderId="13" xfId="0" applyFont="1" applyFill="1" applyBorder="1" applyAlignment="1" applyProtection="1">
      <alignment horizontal="center" vertical="center" wrapText="1"/>
    </xf>
    <xf numFmtId="0" fontId="62" fillId="28" borderId="14" xfId="0" applyFont="1" applyFill="1" applyBorder="1" applyAlignment="1" applyProtection="1">
      <alignment horizontal="left" vertical="center"/>
    </xf>
    <xf numFmtId="0" fontId="62" fillId="28" borderId="19" xfId="0" applyFont="1" applyFill="1" applyBorder="1" applyAlignment="1" applyProtection="1">
      <alignment horizontal="left" vertical="center"/>
    </xf>
    <xf numFmtId="0" fontId="27" fillId="26" borderId="18" xfId="0" applyFont="1" applyFill="1" applyBorder="1" applyAlignment="1" applyProtection="1">
      <alignment horizontal="center" vertical="center" wrapText="1"/>
    </xf>
    <xf numFmtId="0" fontId="27" fillId="26" borderId="12" xfId="0" applyFont="1" applyFill="1" applyBorder="1" applyAlignment="1" applyProtection="1">
      <alignment horizontal="center" vertical="center" wrapText="1"/>
    </xf>
    <xf numFmtId="0" fontId="27" fillId="26" borderId="22" xfId="0" applyFont="1" applyFill="1" applyBorder="1" applyAlignment="1" applyProtection="1">
      <alignment horizontal="center" vertical="center" wrapText="1"/>
    </xf>
    <xf numFmtId="0" fontId="27" fillId="27" borderId="18" xfId="0" applyNumberFormat="1" applyFont="1" applyFill="1" applyBorder="1" applyAlignment="1" applyProtection="1">
      <alignment horizontal="center" vertical="center"/>
      <protection locked="0"/>
    </xf>
    <xf numFmtId="0" fontId="27" fillId="27" borderId="12" xfId="0" applyNumberFormat="1" applyFont="1" applyFill="1" applyBorder="1" applyAlignment="1" applyProtection="1">
      <alignment horizontal="center" vertical="center"/>
      <protection locked="0"/>
    </xf>
    <xf numFmtId="0" fontId="27" fillId="27" borderId="22" xfId="0" applyNumberFormat="1" applyFont="1" applyFill="1" applyBorder="1" applyAlignment="1" applyProtection="1">
      <alignment horizontal="center" vertical="center"/>
      <protection locked="0"/>
    </xf>
    <xf numFmtId="0" fontId="37" fillId="28" borderId="13" xfId="0" applyFont="1" applyFill="1" applyBorder="1" applyAlignment="1" applyProtection="1">
      <alignment horizontal="left" vertical="center" wrapText="1"/>
    </xf>
    <xf numFmtId="0" fontId="37" fillId="28" borderId="16" xfId="0" applyFont="1" applyFill="1" applyBorder="1" applyAlignment="1" applyProtection="1">
      <alignment horizontal="left" vertical="center" wrapText="1"/>
    </xf>
    <xf numFmtId="0" fontId="37" fillId="28" borderId="0" xfId="0" applyFont="1" applyFill="1" applyBorder="1" applyAlignment="1" applyProtection="1">
      <alignment horizontal="left" vertical="center" wrapText="1"/>
    </xf>
    <xf numFmtId="0" fontId="37" fillId="28" borderId="17" xfId="0" applyFont="1" applyFill="1" applyBorder="1" applyAlignment="1" applyProtection="1">
      <alignment horizontal="left" vertical="center" wrapText="1"/>
    </xf>
    <xf numFmtId="0" fontId="37" fillId="28" borderId="11" xfId="0" applyFont="1" applyFill="1" applyBorder="1" applyAlignment="1" applyProtection="1">
      <alignment horizontal="left" vertical="center" wrapText="1"/>
    </xf>
    <xf numFmtId="0" fontId="27" fillId="26" borderId="0" xfId="0" applyNumberFormat="1" applyFont="1" applyFill="1" applyBorder="1" applyAlignment="1" applyProtection="1">
      <alignment horizontal="left" vertical="center" wrapText="1"/>
    </xf>
    <xf numFmtId="0" fontId="27" fillId="26" borderId="0" xfId="0" applyNumberFormat="1" applyFont="1" applyFill="1" applyBorder="1" applyAlignment="1" applyProtection="1">
      <alignment horizontal="left" vertical="center"/>
    </xf>
    <xf numFmtId="4" fontId="27" fillId="0" borderId="0" xfId="0" applyNumberFormat="1" applyFont="1" applyFill="1" applyBorder="1" applyAlignment="1" applyProtection="1">
      <alignment horizontal="center" vertical="center"/>
    </xf>
    <xf numFmtId="4" fontId="27" fillId="27" borderId="18" xfId="0" quotePrefix="1" applyNumberFormat="1" applyFont="1" applyFill="1" applyBorder="1" applyAlignment="1" applyProtection="1">
      <alignment horizontal="center" vertical="center" wrapText="1"/>
      <protection locked="0"/>
    </xf>
    <xf numFmtId="4" fontId="27" fillId="27" borderId="12" xfId="0" quotePrefix="1" applyNumberFormat="1" applyFont="1" applyFill="1" applyBorder="1" applyAlignment="1" applyProtection="1">
      <alignment horizontal="center" vertical="center" wrapText="1"/>
      <protection locked="0"/>
    </xf>
    <xf numFmtId="4" fontId="27" fillId="27" borderId="22" xfId="0" quotePrefix="1" applyNumberFormat="1" applyFont="1" applyFill="1" applyBorder="1" applyAlignment="1" applyProtection="1">
      <alignment horizontal="center" vertical="center" wrapText="1"/>
      <protection locked="0"/>
    </xf>
    <xf numFmtId="4" fontId="27" fillId="27" borderId="18" xfId="0" quotePrefix="1" applyNumberFormat="1" applyFont="1" applyFill="1" applyBorder="1" applyAlignment="1" applyProtection="1">
      <alignment horizontal="center" vertical="center"/>
      <protection locked="0"/>
    </xf>
    <xf numFmtId="4" fontId="27" fillId="27" borderId="12" xfId="0" quotePrefix="1" applyNumberFormat="1" applyFont="1" applyFill="1" applyBorder="1" applyAlignment="1" applyProtection="1">
      <alignment horizontal="center" vertical="center"/>
      <protection locked="0"/>
    </xf>
    <xf numFmtId="4" fontId="27" fillId="27" borderId="22" xfId="0" quotePrefix="1" applyNumberFormat="1" applyFont="1" applyFill="1" applyBorder="1" applyAlignment="1" applyProtection="1">
      <alignment horizontal="center" vertical="center"/>
      <protection locked="0"/>
    </xf>
    <xf numFmtId="4" fontId="27" fillId="27" borderId="18" xfId="0" applyNumberFormat="1" applyFont="1" applyFill="1" applyBorder="1" applyAlignment="1" applyProtection="1">
      <alignment horizontal="center" vertical="center"/>
      <protection locked="0"/>
    </xf>
    <xf numFmtId="4" fontId="27" fillId="27" borderId="12" xfId="0" applyNumberFormat="1" applyFont="1" applyFill="1" applyBorder="1" applyAlignment="1" applyProtection="1">
      <alignment horizontal="center" vertical="center"/>
      <protection locked="0"/>
    </xf>
    <xf numFmtId="4" fontId="27" fillId="27" borderId="22" xfId="0" applyNumberFormat="1" applyFont="1" applyFill="1" applyBorder="1" applyAlignment="1" applyProtection="1">
      <alignment horizontal="center" vertical="center"/>
      <protection locked="0"/>
    </xf>
    <xf numFmtId="0" fontId="27" fillId="26" borderId="0" xfId="0" applyFont="1" applyFill="1" applyBorder="1" applyAlignment="1" applyProtection="1">
      <alignment horizontal="center" vertical="center"/>
    </xf>
    <xf numFmtId="9" fontId="48" fillId="27" borderId="18" xfId="49" quotePrefix="1" applyFont="1" applyFill="1" applyBorder="1" applyAlignment="1" applyProtection="1">
      <alignment horizontal="center" vertical="center"/>
      <protection locked="0"/>
    </xf>
    <xf numFmtId="9" fontId="48" fillId="27" borderId="22" xfId="49" quotePrefix="1" applyFont="1" applyFill="1" applyBorder="1" applyAlignment="1" applyProtection="1">
      <alignment horizontal="center" vertical="center"/>
      <protection locked="0"/>
    </xf>
    <xf numFmtId="165" fontId="47" fillId="28" borderId="18" xfId="0" applyNumberFormat="1" applyFont="1" applyFill="1" applyBorder="1" applyAlignment="1" applyProtection="1">
      <alignment horizontal="center" vertical="center"/>
    </xf>
    <xf numFmtId="165" fontId="47" fillId="28" borderId="12" xfId="0" applyNumberFormat="1" applyFont="1" applyFill="1" applyBorder="1" applyAlignment="1" applyProtection="1">
      <alignment horizontal="center" vertical="center"/>
    </xf>
    <xf numFmtId="165" fontId="47" fillId="28" borderId="22" xfId="0" applyNumberFormat="1" applyFont="1" applyFill="1" applyBorder="1" applyAlignment="1" applyProtection="1">
      <alignment horizontal="center" vertical="center"/>
    </xf>
    <xf numFmtId="0" fontId="37" fillId="31" borderId="20" xfId="0" applyFont="1" applyFill="1" applyBorder="1" applyAlignment="1" applyProtection="1">
      <alignment horizontal="left" vertical="center" wrapText="1"/>
    </xf>
    <xf numFmtId="0" fontId="37" fillId="31" borderId="13" xfId="0" applyFont="1" applyFill="1" applyBorder="1" applyAlignment="1" applyProtection="1">
      <alignment horizontal="left" vertical="center" wrapText="1"/>
    </xf>
    <xf numFmtId="0" fontId="37" fillId="31" borderId="14" xfId="0" applyFont="1" applyFill="1" applyBorder="1" applyAlignment="1" applyProtection="1">
      <alignment horizontal="left" vertical="center" wrapText="1"/>
    </xf>
    <xf numFmtId="0" fontId="37" fillId="31" borderId="16" xfId="0" applyFont="1" applyFill="1" applyBorder="1" applyAlignment="1" applyProtection="1">
      <alignment horizontal="left" vertical="center" wrapText="1"/>
    </xf>
    <xf numFmtId="0" fontId="37" fillId="31" borderId="0" xfId="0" applyFont="1" applyFill="1" applyBorder="1" applyAlignment="1" applyProtection="1">
      <alignment horizontal="left" vertical="center" wrapText="1"/>
    </xf>
    <xf numFmtId="0" fontId="37" fillId="31" borderId="17" xfId="0" applyFont="1" applyFill="1" applyBorder="1" applyAlignment="1" applyProtection="1">
      <alignment horizontal="left" vertical="center" wrapText="1"/>
    </xf>
    <xf numFmtId="0" fontId="37" fillId="31" borderId="21" xfId="0" applyFont="1" applyFill="1" applyBorder="1" applyAlignment="1" applyProtection="1">
      <alignment horizontal="left" vertical="center" wrapText="1"/>
    </xf>
    <xf numFmtId="0" fontId="37" fillId="31" borderId="11" xfId="0" applyFont="1" applyFill="1" applyBorder="1" applyAlignment="1" applyProtection="1">
      <alignment horizontal="left" vertical="center" wrapText="1"/>
    </xf>
    <xf numFmtId="0" fontId="37" fillId="31" borderId="19" xfId="0" applyFont="1" applyFill="1" applyBorder="1" applyAlignment="1" applyProtection="1">
      <alignment horizontal="left" vertical="center" wrapText="1"/>
    </xf>
    <xf numFmtId="0" fontId="41" fillId="28" borderId="20" xfId="0" applyFont="1" applyFill="1" applyBorder="1" applyAlignment="1" applyProtection="1">
      <alignment horizontal="left" vertical="center"/>
    </xf>
    <xf numFmtId="0" fontId="41" fillId="28" borderId="13" xfId="0" applyFont="1" applyFill="1" applyBorder="1" applyAlignment="1" applyProtection="1">
      <alignment horizontal="left" vertical="center"/>
    </xf>
    <xf numFmtId="0" fontId="41" fillId="28" borderId="14" xfId="0" applyFont="1" applyFill="1" applyBorder="1" applyAlignment="1" applyProtection="1">
      <alignment horizontal="left" vertical="center"/>
    </xf>
    <xf numFmtId="0" fontId="41" fillId="28" borderId="21" xfId="0" applyFont="1" applyFill="1" applyBorder="1" applyAlignment="1" applyProtection="1">
      <alignment horizontal="left" vertical="center"/>
    </xf>
    <xf numFmtId="0" fontId="41" fillId="28" borderId="11" xfId="0" applyFont="1" applyFill="1" applyBorder="1" applyAlignment="1" applyProtection="1">
      <alignment horizontal="left" vertical="center"/>
    </xf>
    <xf numFmtId="0" fontId="41" fillId="28" borderId="19" xfId="0" applyFont="1" applyFill="1" applyBorder="1" applyAlignment="1" applyProtection="1">
      <alignment horizontal="left" vertical="center"/>
    </xf>
    <xf numFmtId="0" fontId="20" fillId="28" borderId="39" xfId="0" applyFont="1" applyFill="1" applyBorder="1" applyAlignment="1">
      <alignment horizontal="center" vertical="center" wrapText="1"/>
    </xf>
    <xf numFmtId="0" fontId="20" fillId="28" borderId="23" xfId="0" applyFont="1" applyFill="1" applyBorder="1" applyAlignment="1">
      <alignment horizontal="center" vertical="center" wrapText="1"/>
    </xf>
    <xf numFmtId="0" fontId="20" fillId="28" borderId="40" xfId="0" applyFont="1" applyFill="1" applyBorder="1" applyAlignment="1">
      <alignment horizontal="center" vertical="center" wrapText="1"/>
    </xf>
    <xf numFmtId="0" fontId="20" fillId="28" borderId="39" xfId="0" applyFont="1" applyFill="1" applyBorder="1" applyAlignment="1">
      <alignment horizontal="center"/>
    </xf>
    <xf numFmtId="0" fontId="20" fillId="28" borderId="23" xfId="0" applyFont="1" applyFill="1" applyBorder="1" applyAlignment="1">
      <alignment horizontal="center"/>
    </xf>
    <xf numFmtId="0" fontId="20" fillId="28" borderId="40" xfId="0" applyFont="1" applyFill="1" applyBorder="1" applyAlignment="1">
      <alignment horizontal="center"/>
    </xf>
    <xf numFmtId="0" fontId="27" fillId="0" borderId="0" xfId="0" applyFont="1" applyFill="1" applyBorder="1" applyAlignment="1" applyProtection="1">
      <alignment horizontal="left" vertical="center"/>
    </xf>
    <xf numFmtId="0" fontId="37" fillId="28" borderId="18" xfId="0" applyFont="1" applyFill="1" applyBorder="1" applyAlignment="1" applyProtection="1">
      <alignment horizontal="left" vertical="center" wrapText="1"/>
    </xf>
    <xf numFmtId="0" fontId="37" fillId="28" borderId="12" xfId="0" applyFont="1" applyFill="1" applyBorder="1" applyAlignment="1" applyProtection="1">
      <alignment horizontal="left" vertical="center" wrapText="1"/>
    </xf>
    <xf numFmtId="0" fontId="37" fillId="28" borderId="22" xfId="0" applyFont="1" applyFill="1" applyBorder="1" applyAlignment="1" applyProtection="1">
      <alignment horizontal="left" vertical="center" wrapText="1"/>
    </xf>
    <xf numFmtId="0" fontId="55" fillId="28" borderId="20" xfId="0" applyFont="1" applyFill="1" applyBorder="1" applyAlignment="1" applyProtection="1">
      <alignment horizontal="left" vertical="center"/>
    </xf>
    <xf numFmtId="0" fontId="55" fillId="28" borderId="13" xfId="0" applyFont="1" applyFill="1" applyBorder="1" applyAlignment="1" applyProtection="1">
      <alignment horizontal="left" vertical="center"/>
    </xf>
    <xf numFmtId="0" fontId="55" fillId="28" borderId="14" xfId="0" applyFont="1" applyFill="1" applyBorder="1" applyAlignment="1" applyProtection="1">
      <alignment horizontal="left" vertical="center"/>
    </xf>
    <xf numFmtId="0" fontId="55" fillId="28" borderId="21" xfId="0" applyFont="1" applyFill="1" applyBorder="1" applyAlignment="1" applyProtection="1">
      <alignment horizontal="left" vertical="center"/>
    </xf>
    <xf numFmtId="0" fontId="55" fillId="28" borderId="11" xfId="0" applyFont="1" applyFill="1" applyBorder="1" applyAlignment="1" applyProtection="1">
      <alignment horizontal="left" vertical="center"/>
    </xf>
    <xf numFmtId="0" fontId="55" fillId="28" borderId="19" xfId="0" applyFont="1" applyFill="1" applyBorder="1" applyAlignment="1" applyProtection="1">
      <alignment horizontal="left" vertical="center"/>
    </xf>
    <xf numFmtId="0" fontId="27" fillId="31" borderId="18" xfId="0" applyFont="1" applyFill="1" applyBorder="1" applyAlignment="1" applyProtection="1">
      <alignment horizontal="center" vertical="center" wrapText="1"/>
    </xf>
    <xf numFmtId="0" fontId="27" fillId="31" borderId="12" xfId="0" applyFont="1" applyFill="1" applyBorder="1" applyAlignment="1" applyProtection="1">
      <alignment horizontal="center" vertical="center" wrapText="1"/>
    </xf>
    <xf numFmtId="165" fontId="38" fillId="28" borderId="20" xfId="0" applyNumberFormat="1" applyFont="1" applyFill="1" applyBorder="1" applyAlignment="1" applyProtection="1">
      <alignment horizontal="left" vertical="center" wrapText="1"/>
    </xf>
    <xf numFmtId="165" fontId="38" fillId="28" borderId="13" xfId="0" applyNumberFormat="1" applyFont="1" applyFill="1" applyBorder="1" applyAlignment="1" applyProtection="1">
      <alignment horizontal="left" vertical="center"/>
    </xf>
    <xf numFmtId="165" fontId="38" fillId="28" borderId="14" xfId="0" applyNumberFormat="1" applyFont="1" applyFill="1" applyBorder="1" applyAlignment="1" applyProtection="1">
      <alignment horizontal="left" vertical="center"/>
    </xf>
    <xf numFmtId="165" fontId="38" fillId="28" borderId="21" xfId="0" applyNumberFormat="1" applyFont="1" applyFill="1" applyBorder="1" applyAlignment="1" applyProtection="1">
      <alignment horizontal="left" vertical="center"/>
    </xf>
    <xf numFmtId="165" fontId="38" fillId="28" borderId="11" xfId="0" applyNumberFormat="1" applyFont="1" applyFill="1" applyBorder="1" applyAlignment="1" applyProtection="1">
      <alignment horizontal="left" vertical="center"/>
    </xf>
    <xf numFmtId="165" fontId="38" fillId="28" borderId="19" xfId="0" applyNumberFormat="1" applyFont="1" applyFill="1" applyBorder="1" applyAlignment="1" applyProtection="1">
      <alignment horizontal="left" vertical="center"/>
    </xf>
    <xf numFmtId="165" fontId="38" fillId="27" borderId="20" xfId="0" applyNumberFormat="1" applyFont="1" applyFill="1" applyBorder="1" applyAlignment="1" applyProtection="1">
      <alignment horizontal="center" vertical="center"/>
    </xf>
    <xf numFmtId="165" fontId="38" fillId="27" borderId="13" xfId="0" applyNumberFormat="1" applyFont="1" applyFill="1" applyBorder="1" applyAlignment="1" applyProtection="1">
      <alignment horizontal="center" vertical="center"/>
    </xf>
    <xf numFmtId="165" fontId="38" fillId="27" borderId="14" xfId="0" applyNumberFormat="1" applyFont="1" applyFill="1" applyBorder="1" applyAlignment="1" applyProtection="1">
      <alignment horizontal="center" vertical="center"/>
    </xf>
    <xf numFmtId="165" fontId="38" fillId="27" borderId="21" xfId="0" applyNumberFormat="1" applyFont="1" applyFill="1" applyBorder="1" applyAlignment="1" applyProtection="1">
      <alignment horizontal="center" vertical="center"/>
    </xf>
    <xf numFmtId="165" fontId="38" fillId="27" borderId="11" xfId="0" applyNumberFormat="1" applyFont="1" applyFill="1" applyBorder="1" applyAlignment="1" applyProtection="1">
      <alignment horizontal="center" vertical="center"/>
    </xf>
    <xf numFmtId="165" fontId="38" fillId="27" borderId="19" xfId="0" applyNumberFormat="1" applyFont="1" applyFill="1" applyBorder="1" applyAlignment="1" applyProtection="1">
      <alignment horizontal="center" vertical="center"/>
    </xf>
    <xf numFmtId="9" fontId="37" fillId="27" borderId="18" xfId="0" applyNumberFormat="1" applyFont="1" applyFill="1" applyBorder="1" applyAlignment="1" applyProtection="1">
      <alignment horizontal="center" vertical="center"/>
      <protection locked="0"/>
    </xf>
    <xf numFmtId="9" fontId="37" fillId="27" borderId="22" xfId="0" applyNumberFormat="1" applyFont="1" applyFill="1" applyBorder="1" applyAlignment="1" applyProtection="1">
      <alignment horizontal="center" vertical="center"/>
      <protection locked="0"/>
    </xf>
    <xf numFmtId="165" fontId="37" fillId="28" borderId="18" xfId="0" applyNumberFormat="1" applyFont="1" applyFill="1" applyBorder="1" applyAlignment="1" applyProtection="1">
      <alignment horizontal="center" vertical="center"/>
      <protection locked="0"/>
    </xf>
    <xf numFmtId="165" fontId="37" fillId="28" borderId="22" xfId="0" applyNumberFormat="1" applyFont="1" applyFill="1" applyBorder="1" applyAlignment="1" applyProtection="1">
      <alignment horizontal="center" vertical="center"/>
      <protection locked="0"/>
    </xf>
    <xf numFmtId="165" fontId="50" fillId="27" borderId="18" xfId="0" applyNumberFormat="1" applyFont="1" applyFill="1" applyBorder="1" applyAlignment="1" applyProtection="1">
      <alignment horizontal="center" vertical="center"/>
    </xf>
    <xf numFmtId="165" fontId="50" fillId="27" borderId="12" xfId="0" applyNumberFormat="1" applyFont="1" applyFill="1" applyBorder="1" applyAlignment="1" applyProtection="1">
      <alignment horizontal="center" vertical="center"/>
    </xf>
    <xf numFmtId="165" fontId="50" fillId="27" borderId="22" xfId="0" applyNumberFormat="1" applyFont="1" applyFill="1" applyBorder="1" applyAlignment="1" applyProtection="1">
      <alignment horizontal="center" vertical="center"/>
    </xf>
    <xf numFmtId="0" fontId="51" fillId="27" borderId="18" xfId="0" applyFont="1" applyFill="1" applyBorder="1" applyAlignment="1" applyProtection="1">
      <alignment horizontal="center" vertical="center"/>
      <protection locked="0"/>
    </xf>
    <xf numFmtId="0" fontId="51" fillId="27" borderId="12" xfId="0" applyFont="1" applyFill="1" applyBorder="1" applyAlignment="1" applyProtection="1">
      <alignment horizontal="center" vertical="center"/>
      <protection locked="0"/>
    </xf>
    <xf numFmtId="0" fontId="51" fillId="27" borderId="22" xfId="0" applyFont="1" applyFill="1" applyBorder="1" applyAlignment="1" applyProtection="1">
      <alignment horizontal="center" vertical="center"/>
      <protection locked="0"/>
    </xf>
    <xf numFmtId="4" fontId="27" fillId="27" borderId="18" xfId="0" quotePrefix="1" applyNumberFormat="1" applyFont="1" applyFill="1" applyBorder="1" applyAlignment="1" applyProtection="1">
      <alignment horizontal="center" vertical="center"/>
    </xf>
    <xf numFmtId="4" fontId="27" fillId="27" borderId="12" xfId="0" quotePrefix="1" applyNumberFormat="1" applyFont="1" applyFill="1" applyBorder="1" applyAlignment="1" applyProtection="1">
      <alignment horizontal="center" vertical="center"/>
    </xf>
    <xf numFmtId="4" fontId="27" fillId="27" borderId="22" xfId="0" quotePrefix="1" applyNumberFormat="1" applyFont="1" applyFill="1" applyBorder="1" applyAlignment="1" applyProtection="1">
      <alignment horizontal="center" vertical="center"/>
    </xf>
    <xf numFmtId="4" fontId="27" fillId="28" borderId="18" xfId="0" applyNumberFormat="1" applyFont="1" applyFill="1" applyBorder="1" applyAlignment="1" applyProtection="1">
      <alignment horizontal="center" vertical="center"/>
    </xf>
    <xf numFmtId="4" fontId="27" fillId="28" borderId="12" xfId="0" applyNumberFormat="1" applyFont="1" applyFill="1" applyBorder="1" applyAlignment="1" applyProtection="1">
      <alignment horizontal="center" vertical="center"/>
    </xf>
    <xf numFmtId="4" fontId="27" fillId="28" borderId="22" xfId="0" applyNumberFormat="1" applyFont="1" applyFill="1" applyBorder="1" applyAlignment="1" applyProtection="1">
      <alignment horizontal="center" vertical="center"/>
    </xf>
    <xf numFmtId="4" fontId="27" fillId="27" borderId="18" xfId="0" quotePrefix="1" applyNumberFormat="1" applyFont="1" applyFill="1" applyBorder="1" applyAlignment="1" applyProtection="1">
      <alignment horizontal="center" vertical="center" wrapText="1"/>
    </xf>
    <xf numFmtId="4" fontId="27" fillId="27" borderId="12" xfId="0" quotePrefix="1" applyNumberFormat="1" applyFont="1" applyFill="1" applyBorder="1" applyAlignment="1" applyProtection="1">
      <alignment horizontal="center" vertical="center" wrapText="1"/>
    </xf>
    <xf numFmtId="4" fontId="27" fillId="27" borderId="22" xfId="0" quotePrefix="1" applyNumberFormat="1" applyFont="1" applyFill="1" applyBorder="1" applyAlignment="1" applyProtection="1">
      <alignment horizontal="center" vertical="center" wrapText="1"/>
    </xf>
    <xf numFmtId="4" fontId="27" fillId="27" borderId="18" xfId="0" applyNumberFormat="1" applyFont="1" applyFill="1" applyBorder="1" applyAlignment="1" applyProtection="1">
      <alignment horizontal="center" vertical="center"/>
    </xf>
    <xf numFmtId="4" fontId="27" fillId="27" borderId="12" xfId="0" applyNumberFormat="1" applyFont="1" applyFill="1" applyBorder="1" applyAlignment="1" applyProtection="1">
      <alignment horizontal="center" vertical="center"/>
    </xf>
    <xf numFmtId="4" fontId="27" fillId="27" borderId="22" xfId="0" applyNumberFormat="1" applyFont="1" applyFill="1" applyBorder="1" applyAlignment="1" applyProtection="1">
      <alignment horizontal="center" vertical="center"/>
    </xf>
    <xf numFmtId="9" fontId="48" fillId="27" borderId="18" xfId="49" quotePrefix="1" applyFont="1" applyFill="1" applyBorder="1" applyAlignment="1" applyProtection="1">
      <alignment horizontal="center" vertical="center"/>
    </xf>
    <xf numFmtId="9" fontId="48" fillId="27" borderId="22" xfId="49" quotePrefix="1" applyFont="1" applyFill="1" applyBorder="1" applyAlignment="1" applyProtection="1">
      <alignment horizontal="center" vertical="center"/>
    </xf>
    <xf numFmtId="0" fontId="37" fillId="29" borderId="20" xfId="0" applyFont="1" applyFill="1" applyBorder="1" applyAlignment="1" applyProtection="1">
      <alignment horizontal="left" vertical="center" wrapText="1"/>
    </xf>
    <xf numFmtId="0" fontId="37" fillId="29" borderId="13" xfId="0" applyFont="1" applyFill="1" applyBorder="1" applyAlignment="1" applyProtection="1">
      <alignment horizontal="left" vertical="center" wrapText="1"/>
    </xf>
    <xf numFmtId="0" fontId="37" fillId="29" borderId="14" xfId="0" applyFont="1" applyFill="1" applyBorder="1" applyAlignment="1" applyProtection="1">
      <alignment horizontal="left" vertical="center" wrapText="1"/>
    </xf>
    <xf numFmtId="0" fontId="37" fillId="29" borderId="16" xfId="0" applyFont="1" applyFill="1" applyBorder="1" applyAlignment="1" applyProtection="1">
      <alignment horizontal="left" vertical="center" wrapText="1"/>
    </xf>
    <xf numFmtId="0" fontId="37" fillId="29" borderId="0" xfId="0" applyFont="1" applyFill="1" applyBorder="1" applyAlignment="1" applyProtection="1">
      <alignment horizontal="left" vertical="center" wrapText="1"/>
    </xf>
    <xf numFmtId="0" fontId="37" fillId="29" borderId="17" xfId="0" applyFont="1" applyFill="1" applyBorder="1" applyAlignment="1" applyProtection="1">
      <alignment horizontal="left" vertical="center" wrapText="1"/>
    </xf>
    <xf numFmtId="0" fontId="37" fillId="29" borderId="21" xfId="0" applyFont="1" applyFill="1" applyBorder="1" applyAlignment="1" applyProtection="1">
      <alignment horizontal="left" vertical="center" wrapText="1"/>
    </xf>
    <xf numFmtId="0" fontId="37" fillId="29" borderId="11" xfId="0" applyFont="1" applyFill="1" applyBorder="1" applyAlignment="1" applyProtection="1">
      <alignment horizontal="left" vertical="center" wrapText="1"/>
    </xf>
    <xf numFmtId="0" fontId="37" fillId="29" borderId="19" xfId="0" applyFont="1" applyFill="1" applyBorder="1" applyAlignment="1" applyProtection="1">
      <alignment horizontal="left" vertical="center" wrapText="1"/>
    </xf>
    <xf numFmtId="165" fontId="38" fillId="30" borderId="18" xfId="0" applyNumberFormat="1" applyFont="1" applyFill="1" applyBorder="1" applyAlignment="1" applyProtection="1">
      <alignment horizontal="center" vertical="center"/>
      <protection locked="0"/>
    </xf>
    <xf numFmtId="165" fontId="38" fillId="30" borderId="12" xfId="0" applyNumberFormat="1" applyFont="1" applyFill="1" applyBorder="1" applyAlignment="1" applyProtection="1">
      <alignment horizontal="center" vertical="center"/>
      <protection locked="0"/>
    </xf>
    <xf numFmtId="165" fontId="38" fillId="30" borderId="22" xfId="0" applyNumberFormat="1" applyFont="1" applyFill="1" applyBorder="1" applyAlignment="1" applyProtection="1">
      <alignment horizontal="center" vertical="center"/>
      <protection locked="0"/>
    </xf>
    <xf numFmtId="165" fontId="38" fillId="28" borderId="18" xfId="0" applyNumberFormat="1" applyFont="1" applyFill="1" applyBorder="1" applyAlignment="1" applyProtection="1">
      <alignment horizontal="center" vertical="center"/>
      <protection locked="0"/>
    </xf>
    <xf numFmtId="165" fontId="38" fillId="28" borderId="12" xfId="0" applyNumberFormat="1" applyFont="1" applyFill="1" applyBorder="1" applyAlignment="1" applyProtection="1">
      <alignment horizontal="center" vertical="center"/>
      <protection locked="0"/>
    </xf>
    <xf numFmtId="165" fontId="38" fillId="28" borderId="22" xfId="0" applyNumberFormat="1" applyFont="1" applyFill="1" applyBorder="1" applyAlignment="1" applyProtection="1">
      <alignment horizontal="center" vertical="center"/>
      <protection locked="0"/>
    </xf>
    <xf numFmtId="0" fontId="37" fillId="27" borderId="18" xfId="0" applyNumberFormat="1" applyFont="1" applyFill="1" applyBorder="1" applyAlignment="1" applyProtection="1">
      <alignment horizontal="center" vertical="center"/>
    </xf>
    <xf numFmtId="0" fontId="37" fillId="27" borderId="22" xfId="0" applyNumberFormat="1" applyFont="1" applyFill="1" applyBorder="1" applyAlignment="1" applyProtection="1">
      <alignment horizontal="center" vertical="center"/>
    </xf>
    <xf numFmtId="0" fontId="37" fillId="0" borderId="0" xfId="0" applyFont="1" applyFill="1" applyBorder="1" applyAlignment="1" applyProtection="1">
      <alignment horizontal="left" vertical="top" wrapText="1"/>
    </xf>
    <xf numFmtId="0" fontId="37" fillId="28" borderId="18" xfId="0" quotePrefix="1" applyFont="1" applyFill="1" applyBorder="1" applyAlignment="1" applyProtection="1">
      <alignment horizontal="left" vertical="center"/>
    </xf>
    <xf numFmtId="0" fontId="37" fillId="28" borderId="12" xfId="0" quotePrefix="1" applyFont="1" applyFill="1" applyBorder="1" applyAlignment="1" applyProtection="1">
      <alignment horizontal="left" vertical="center"/>
    </xf>
    <xf numFmtId="0" fontId="37" fillId="28" borderId="22" xfId="0" quotePrefix="1" applyFont="1" applyFill="1" applyBorder="1" applyAlignment="1" applyProtection="1">
      <alignment horizontal="left" vertical="center"/>
    </xf>
    <xf numFmtId="0" fontId="37" fillId="27" borderId="18" xfId="0" applyFont="1" applyFill="1" applyBorder="1" applyAlignment="1" applyProtection="1">
      <alignment horizontal="left" vertical="center"/>
    </xf>
    <xf numFmtId="0" fontId="37" fillId="27" borderId="12" xfId="0" applyFont="1" applyFill="1" applyBorder="1" applyAlignment="1" applyProtection="1">
      <alignment horizontal="left" vertical="center"/>
    </xf>
    <xf numFmtId="0" fontId="37" fillId="27" borderId="22" xfId="0" applyFont="1" applyFill="1" applyBorder="1" applyAlignment="1" applyProtection="1">
      <alignment horizontal="left" vertical="center"/>
    </xf>
    <xf numFmtId="0" fontId="37" fillId="26" borderId="0" xfId="0" applyFont="1" applyFill="1" applyBorder="1" applyAlignment="1" applyProtection="1">
      <alignment horizontal="right" vertical="center" wrapText="1"/>
    </xf>
    <xf numFmtId="0" fontId="37" fillId="28" borderId="18" xfId="0" applyFont="1" applyFill="1" applyBorder="1" applyAlignment="1" applyProtection="1">
      <alignment horizontal="center" vertical="center" wrapText="1"/>
    </xf>
    <xf numFmtId="0" fontId="37" fillId="28" borderId="22" xfId="0" applyFont="1" applyFill="1" applyBorder="1" applyAlignment="1" applyProtection="1">
      <alignment horizontal="center" vertical="center" wrapText="1"/>
    </xf>
    <xf numFmtId="0" fontId="37" fillId="28" borderId="12" xfId="0" applyFont="1" applyFill="1" applyBorder="1" applyAlignment="1" applyProtection="1">
      <alignment horizontal="center" vertical="center" wrapText="1"/>
    </xf>
    <xf numFmtId="0" fontId="37" fillId="27" borderId="18" xfId="0" quotePrefix="1" applyFont="1" applyFill="1" applyBorder="1" applyAlignment="1" applyProtection="1">
      <alignment horizontal="center" vertical="center" wrapText="1"/>
    </xf>
    <xf numFmtId="0" fontId="37" fillId="27" borderId="12" xfId="0" quotePrefix="1" applyFont="1" applyFill="1" applyBorder="1" applyAlignment="1" applyProtection="1">
      <alignment horizontal="center" vertical="center" wrapText="1"/>
    </xf>
    <xf numFmtId="0" fontId="37" fillId="27" borderId="22" xfId="0" quotePrefix="1" applyFont="1" applyFill="1" applyBorder="1" applyAlignment="1" applyProtection="1">
      <alignment horizontal="center" vertical="center" wrapText="1"/>
    </xf>
    <xf numFmtId="0" fontId="37" fillId="28" borderId="18" xfId="0" applyNumberFormat="1" applyFont="1" applyFill="1" applyBorder="1" applyAlignment="1" applyProtection="1">
      <alignment horizontal="center" vertical="center"/>
    </xf>
    <xf numFmtId="0" fontId="37" fillId="28" borderId="12" xfId="0" applyNumberFormat="1" applyFont="1" applyFill="1" applyBorder="1" applyAlignment="1" applyProtection="1">
      <alignment horizontal="center" vertical="center"/>
    </xf>
    <xf numFmtId="0" fontId="37" fillId="28" borderId="22" xfId="0" applyNumberFormat="1" applyFont="1" applyFill="1" applyBorder="1" applyAlignment="1" applyProtection="1">
      <alignment horizontal="center" vertical="center"/>
    </xf>
    <xf numFmtId="0" fontId="27" fillId="28" borderId="18" xfId="0" applyFont="1" applyFill="1" applyBorder="1" applyAlignment="1" applyProtection="1">
      <alignment horizontal="center" vertical="center" wrapText="1"/>
    </xf>
    <xf numFmtId="0" fontId="27" fillId="28" borderId="12" xfId="0" applyFont="1" applyFill="1" applyBorder="1" applyAlignment="1" applyProtection="1">
      <alignment horizontal="center" vertical="center" wrapText="1"/>
    </xf>
    <xf numFmtId="0" fontId="27" fillId="28" borderId="22" xfId="0" applyFont="1" applyFill="1" applyBorder="1" applyAlignment="1" applyProtection="1">
      <alignment horizontal="center" vertical="center" wrapText="1"/>
    </xf>
    <xf numFmtId="0" fontId="37" fillId="27" borderId="18" xfId="0" applyFont="1" applyFill="1" applyBorder="1" applyAlignment="1" applyProtection="1">
      <alignment horizontal="center" vertical="center" wrapText="1"/>
    </xf>
    <xf numFmtId="0" fontId="37" fillId="27" borderId="12" xfId="0" applyFont="1" applyFill="1" applyBorder="1" applyAlignment="1" applyProtection="1">
      <alignment horizontal="center" vertical="center" wrapText="1"/>
    </xf>
    <xf numFmtId="0" fontId="37" fillId="27" borderId="22" xfId="0" applyFont="1" applyFill="1" applyBorder="1" applyAlignment="1" applyProtection="1">
      <alignment horizontal="center" vertical="center" wrapText="1"/>
    </xf>
    <xf numFmtId="16" fontId="27" fillId="28" borderId="20" xfId="0" applyNumberFormat="1" applyFont="1" applyFill="1" applyBorder="1" applyAlignment="1" applyProtection="1">
      <alignment horizontal="left" vertical="center"/>
    </xf>
    <xf numFmtId="16" fontId="27" fillId="28" borderId="13" xfId="0" applyNumberFormat="1" applyFont="1" applyFill="1" applyBorder="1" applyAlignment="1" applyProtection="1">
      <alignment horizontal="left" vertical="center"/>
    </xf>
    <xf numFmtId="16" fontId="27" fillId="28" borderId="14" xfId="0" applyNumberFormat="1" applyFont="1" applyFill="1" applyBorder="1" applyAlignment="1" applyProtection="1">
      <alignment horizontal="left" vertical="center"/>
    </xf>
    <xf numFmtId="16" fontId="27" fillId="28" borderId="21" xfId="0" applyNumberFormat="1" applyFont="1" applyFill="1" applyBorder="1" applyAlignment="1" applyProtection="1">
      <alignment horizontal="left" vertical="center"/>
    </xf>
    <xf numFmtId="16" fontId="27" fillId="28" borderId="11" xfId="0" applyNumberFormat="1" applyFont="1" applyFill="1" applyBorder="1" applyAlignment="1" applyProtection="1">
      <alignment horizontal="left" vertical="center"/>
    </xf>
    <xf numFmtId="16" fontId="27" fillId="28" borderId="19" xfId="0" applyNumberFormat="1" applyFont="1" applyFill="1" applyBorder="1" applyAlignment="1" applyProtection="1">
      <alignment horizontal="left" vertical="center"/>
    </xf>
    <xf numFmtId="49" fontId="21" fillId="26" borderId="16" xfId="0" applyNumberFormat="1" applyFont="1" applyFill="1" applyBorder="1" applyAlignment="1" applyProtection="1">
      <alignment horizontal="left" vertical="top" wrapText="1"/>
    </xf>
    <xf numFmtId="49" fontId="21" fillId="26" borderId="0" xfId="0" applyNumberFormat="1" applyFont="1" applyFill="1" applyBorder="1" applyAlignment="1" applyProtection="1">
      <alignment horizontal="left" vertical="top" wrapText="1"/>
    </xf>
    <xf numFmtId="49" fontId="21" fillId="26" borderId="17" xfId="0" applyNumberFormat="1" applyFont="1" applyFill="1" applyBorder="1" applyAlignment="1" applyProtection="1">
      <alignment horizontal="left" vertical="top" wrapText="1"/>
    </xf>
    <xf numFmtId="49" fontId="23" fillId="27" borderId="11" xfId="0" applyNumberFormat="1" applyFont="1" applyFill="1" applyBorder="1" applyAlignment="1" applyProtection="1">
      <alignment horizontal="left" vertical="center"/>
      <protection locked="0"/>
    </xf>
    <xf numFmtId="49" fontId="28" fillId="26" borderId="0" xfId="0" applyNumberFormat="1" applyFont="1" applyFill="1" applyAlignment="1" applyProtection="1">
      <alignment horizontal="left" vertical="top" wrapText="1"/>
    </xf>
    <xf numFmtId="49" fontId="26" fillId="26" borderId="20" xfId="0" applyNumberFormat="1" applyFont="1" applyFill="1" applyBorder="1" applyAlignment="1" applyProtection="1">
      <alignment horizontal="left" vertical="top" wrapText="1"/>
    </xf>
    <xf numFmtId="49" fontId="26" fillId="26" borderId="13" xfId="0" applyNumberFormat="1" applyFont="1" applyFill="1" applyBorder="1" applyAlignment="1" applyProtection="1">
      <alignment horizontal="left" vertical="top" wrapText="1"/>
    </xf>
    <xf numFmtId="0" fontId="20" fillId="24" borderId="0" xfId="0" applyFont="1" applyFill="1" applyAlignment="1">
      <alignment horizontal="left" wrapText="1"/>
    </xf>
    <xf numFmtId="49" fontId="21" fillId="26" borderId="21" xfId="0" quotePrefix="1" applyNumberFormat="1" applyFont="1" applyFill="1" applyBorder="1" applyAlignment="1" applyProtection="1">
      <alignment horizontal="left" vertical="top" wrapText="1"/>
    </xf>
    <xf numFmtId="49" fontId="21" fillId="26" borderId="11" xfId="0" applyNumberFormat="1" applyFont="1" applyFill="1" applyBorder="1" applyAlignment="1" applyProtection="1">
      <alignment horizontal="left" vertical="top" wrapText="1"/>
    </xf>
    <xf numFmtId="49" fontId="21" fillId="26" borderId="19" xfId="0" applyNumberFormat="1" applyFont="1" applyFill="1" applyBorder="1" applyAlignment="1" applyProtection="1">
      <alignment horizontal="left" vertical="top" wrapText="1"/>
    </xf>
    <xf numFmtId="0" fontId="32" fillId="24" borderId="0" xfId="0" applyNumberFormat="1" applyFont="1" applyFill="1" applyAlignment="1" applyProtection="1">
      <alignment horizontal="left" vertical="top" wrapText="1"/>
    </xf>
    <xf numFmtId="0" fontId="20" fillId="24" borderId="0" xfId="0" applyFont="1" applyFill="1" applyAlignment="1">
      <alignment vertical="center" wrapText="1"/>
    </xf>
    <xf numFmtId="0" fontId="20" fillId="0" borderId="0" xfId="0" applyFont="1" applyAlignment="1">
      <alignment vertical="center" wrapText="1"/>
    </xf>
    <xf numFmtId="0" fontId="20" fillId="0" borderId="0" xfId="0" applyFont="1" applyAlignment="1">
      <alignment horizontal="right" vertical="center"/>
    </xf>
    <xf numFmtId="49" fontId="21" fillId="26" borderId="20" xfId="0" applyNumberFormat="1" applyFont="1" applyFill="1" applyBorder="1" applyAlignment="1" applyProtection="1">
      <alignment horizontal="left" vertical="top" wrapText="1"/>
    </xf>
    <xf numFmtId="49" fontId="21" fillId="26" borderId="13" xfId="0" applyNumberFormat="1" applyFont="1" applyFill="1" applyBorder="1" applyAlignment="1" applyProtection="1">
      <alignment horizontal="left" vertical="top" wrapText="1"/>
    </xf>
    <xf numFmtId="49" fontId="21" fillId="26" borderId="14" xfId="0" applyNumberFormat="1" applyFont="1" applyFill="1" applyBorder="1" applyAlignment="1" applyProtection="1">
      <alignment horizontal="left" vertical="top" wrapText="1"/>
    </xf>
    <xf numFmtId="49" fontId="21" fillId="26" borderId="21" xfId="0" applyNumberFormat="1" applyFont="1" applyFill="1" applyBorder="1" applyAlignment="1" applyProtection="1">
      <alignment horizontal="left" vertical="top" wrapText="1"/>
    </xf>
  </cellXfs>
  <cellStyles count="51">
    <cellStyle name="20% - Akzent1" xfId="1" xr:uid="{00000000-0005-0000-0000-000000000000}"/>
    <cellStyle name="20% - Akzent2" xfId="2" xr:uid="{00000000-0005-0000-0000-000001000000}"/>
    <cellStyle name="20% - Akzent3" xfId="3" xr:uid="{00000000-0005-0000-0000-000002000000}"/>
    <cellStyle name="20% - Akzent4" xfId="4" xr:uid="{00000000-0005-0000-0000-000003000000}"/>
    <cellStyle name="20% - Akzent5" xfId="5" xr:uid="{00000000-0005-0000-0000-000004000000}"/>
    <cellStyle name="20% - Akzent6" xfId="6" xr:uid="{00000000-0005-0000-0000-000005000000}"/>
    <cellStyle name="40% - Akzent1" xfId="7" xr:uid="{00000000-0005-0000-0000-000006000000}"/>
    <cellStyle name="40% - Akzent2" xfId="8" xr:uid="{00000000-0005-0000-0000-000007000000}"/>
    <cellStyle name="40% - Akzent3" xfId="9" xr:uid="{00000000-0005-0000-0000-000008000000}"/>
    <cellStyle name="40% - Akzent4" xfId="10" xr:uid="{00000000-0005-0000-0000-000009000000}"/>
    <cellStyle name="40% - Akzent5" xfId="11" xr:uid="{00000000-0005-0000-0000-00000A000000}"/>
    <cellStyle name="40% - Akzent6" xfId="12" xr:uid="{00000000-0005-0000-0000-00000B000000}"/>
    <cellStyle name="60% - Akzent1" xfId="13" xr:uid="{00000000-0005-0000-0000-00000C000000}"/>
    <cellStyle name="60% - Akzent2" xfId="14" xr:uid="{00000000-0005-0000-0000-00000D000000}"/>
    <cellStyle name="60% - Akzent3" xfId="15" xr:uid="{00000000-0005-0000-0000-00000E000000}"/>
    <cellStyle name="60% - Akzent4" xfId="16" xr:uid="{00000000-0005-0000-0000-00000F000000}"/>
    <cellStyle name="60% - Akzent5" xfId="17" xr:uid="{00000000-0005-0000-0000-000010000000}"/>
    <cellStyle name="60% - Akzent6" xfId="18" xr:uid="{00000000-0005-0000-0000-000011000000}"/>
    <cellStyle name="Akzent1" xfId="19" builtinId="29" customBuiltin="1"/>
    <cellStyle name="Akzent2" xfId="20" builtinId="33" customBuiltin="1"/>
    <cellStyle name="Akzent3" xfId="21" builtinId="37" customBuiltin="1"/>
    <cellStyle name="Akzent4" xfId="22" builtinId="41" customBuiltin="1"/>
    <cellStyle name="Akzent5" xfId="23" builtinId="45" customBuiltin="1"/>
    <cellStyle name="Akzent6" xfId="24" builtinId="49" customBuiltin="1"/>
    <cellStyle name="Ausgabe" xfId="25" builtinId="21" customBuiltin="1"/>
    <cellStyle name="Berechnung" xfId="26" builtinId="22" customBuiltin="1"/>
    <cellStyle name="Eingabe" xfId="27" builtinId="20" customBuiltin="1"/>
    <cellStyle name="Ergebnis" xfId="28" builtinId="25" customBuiltin="1"/>
    <cellStyle name="Erklärender Text" xfId="29" builtinId="53" customBuiltin="1"/>
    <cellStyle name="Euro" xfId="30" xr:uid="{00000000-0005-0000-0000-00001D000000}"/>
    <cellStyle name="Euro 2" xfId="44" xr:uid="{00000000-0005-0000-0000-00001E000000}"/>
    <cellStyle name="Excel_BuiltIn_Hyperlink" xfId="50" xr:uid="{00000000-0005-0000-0000-00001F000000}"/>
    <cellStyle name="Gut" xfId="31" builtinId="26" customBuiltin="1"/>
    <cellStyle name="Komma" xfId="48" builtinId="3"/>
    <cellStyle name="Neutral" xfId="32" builtinId="28" customBuiltin="1"/>
    <cellStyle name="Notiz" xfId="33" builtinId="10" customBuiltin="1"/>
    <cellStyle name="Notiz 2" xfId="45" xr:uid="{00000000-0005-0000-0000-000024000000}"/>
    <cellStyle name="Prozent" xfId="49" builtinId="5"/>
    <cellStyle name="Schlecht" xfId="34" builtinId="27" customBuiltin="1"/>
    <cellStyle name="Standard" xfId="0" builtinId="0"/>
    <cellStyle name="Standard 2" xfId="43" xr:uid="{00000000-0005-0000-0000-000028000000}"/>
    <cellStyle name="Standard 3" xfId="46" xr:uid="{00000000-0005-0000-0000-000029000000}"/>
    <cellStyle name="Überschrift" xfId="35" builtinId="15" customBuiltin="1"/>
    <cellStyle name="Überschrift 1" xfId="36" builtinId="16" customBuiltin="1"/>
    <cellStyle name="Überschrift 2" xfId="37" builtinId="17" customBuiltin="1"/>
    <cellStyle name="Überschrift 3" xfId="38" builtinId="18" customBuiltin="1"/>
    <cellStyle name="Überschrift 4" xfId="39" builtinId="19" customBuiltin="1"/>
    <cellStyle name="Verknüpfte Zelle" xfId="40" builtinId="24" customBuiltin="1"/>
    <cellStyle name="Währung" xfId="47" builtinId="4"/>
    <cellStyle name="Warnender Text" xfId="41" builtinId="11" customBuiltin="1"/>
    <cellStyle name="Zelle überprüfen" xfId="42" builtinId="23" customBuiltin="1"/>
  </cellStyles>
  <dxfs count="0"/>
  <tableStyles count="0" defaultTableStyle="TableStyleMedium2" defaultPivotStyle="PivotStyleLight16"/>
  <colors>
    <mruColors>
      <color rgb="FFF4F7FA"/>
      <color rgb="FFEBFFFF"/>
      <color rgb="FFEEF3F8"/>
      <color rgb="FFFFFF99"/>
      <color rgb="FFF6CEF4"/>
      <color rgb="FFE565CD"/>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png"/></Relationships>
</file>

<file path=xl/drawings/_rels/drawing11.xml.rels><?xml version="1.0" encoding="UTF-8" standalone="yes"?>
<Relationships xmlns="http://schemas.openxmlformats.org/package/2006/relationships"><Relationship Id="rId1" Type="http://schemas.openxmlformats.org/officeDocument/2006/relationships/image" Target="../media/image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6.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1" Type="http://schemas.openxmlformats.org/officeDocument/2006/relationships/image" Target="../media/image8.png"/></Relationships>
</file>

<file path=xl/drawings/_rels/drawing16.xml.rels><?xml version="1.0" encoding="UTF-8" standalone="yes"?>
<Relationships xmlns="http://schemas.openxmlformats.org/package/2006/relationships"><Relationship Id="rId1" Type="http://schemas.openxmlformats.org/officeDocument/2006/relationships/image" Target="../media/image3.png"/></Relationships>
</file>

<file path=xl/drawings/_rels/drawing17.xml.rels><?xml version="1.0" encoding="UTF-8" standalone="yes"?>
<Relationships xmlns="http://schemas.openxmlformats.org/package/2006/relationships"><Relationship Id="rId1" Type="http://schemas.openxmlformats.org/officeDocument/2006/relationships/image" Target="../media/image3.png"/></Relationships>
</file>

<file path=xl/drawings/_rels/drawing18.xml.rels><?xml version="1.0" encoding="UTF-8" standalone="yes"?>
<Relationships xmlns="http://schemas.openxmlformats.org/package/2006/relationships"><Relationship Id="rId1" Type="http://schemas.openxmlformats.org/officeDocument/2006/relationships/image" Target="../media/image3.png"/></Relationships>
</file>

<file path=xl/drawings/_rels/drawing19.xml.rels><?xml version="1.0" encoding="UTF-8" standalone="yes"?>
<Relationships xmlns="http://schemas.openxmlformats.org/package/2006/relationships"><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9.jpeg"/></Relationships>
</file>

<file path=xl/drawings/_rels/drawing23.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8</xdr:col>
      <xdr:colOff>472919</xdr:colOff>
      <xdr:row>1</xdr:row>
      <xdr:rowOff>86591</xdr:rowOff>
    </xdr:from>
    <xdr:to>
      <xdr:col>14</xdr:col>
      <xdr:colOff>242737</xdr:colOff>
      <xdr:row>1</xdr:row>
      <xdr:rowOff>831272</xdr:rowOff>
    </xdr:to>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19146" y="710046"/>
          <a:ext cx="3683727" cy="7446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12</xdr:col>
      <xdr:colOff>356480</xdr:colOff>
      <xdr:row>0</xdr:row>
      <xdr:rowOff>311729</xdr:rowOff>
    </xdr:from>
    <xdr:to>
      <xdr:col>15</xdr:col>
      <xdr:colOff>1156700</xdr:colOff>
      <xdr:row>0</xdr:row>
      <xdr:rowOff>976313</xdr:rowOff>
    </xdr:to>
    <xdr:pic>
      <xdr:nvPicPr>
        <xdr:cNvPr id="2" name="Grafik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14793" y="311729"/>
          <a:ext cx="3086220" cy="6645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2070980</xdr:colOff>
      <xdr:row>0</xdr:row>
      <xdr:rowOff>311728</xdr:rowOff>
    </xdr:from>
    <xdr:to>
      <xdr:col>16</xdr:col>
      <xdr:colOff>323264</xdr:colOff>
      <xdr:row>1</xdr:row>
      <xdr:rowOff>467590</xdr:rowOff>
    </xdr:to>
    <xdr:pic>
      <xdr:nvPicPr>
        <xdr:cNvPr id="3" name="Grafik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570253" y="311728"/>
          <a:ext cx="3084056" cy="7793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7707829</xdr:colOff>
      <xdr:row>0</xdr:row>
      <xdr:rowOff>100197</xdr:rowOff>
    </xdr:from>
    <xdr:to>
      <xdr:col>15</xdr:col>
      <xdr:colOff>129913</xdr:colOff>
      <xdr:row>1</xdr:row>
      <xdr:rowOff>163285</xdr:rowOff>
    </xdr:to>
    <xdr:pic>
      <xdr:nvPicPr>
        <xdr:cNvPr id="2" name="Grafik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50193" y="100197"/>
          <a:ext cx="3211311" cy="686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84588</xdr:colOff>
      <xdr:row>0</xdr:row>
      <xdr:rowOff>273628</xdr:rowOff>
    </xdr:from>
    <xdr:to>
      <xdr:col>10</xdr:col>
      <xdr:colOff>505354</xdr:colOff>
      <xdr:row>1</xdr:row>
      <xdr:rowOff>273628</xdr:rowOff>
    </xdr:to>
    <xdr:pic>
      <xdr:nvPicPr>
        <xdr:cNvPr id="2" name="Grafik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45861" y="273628"/>
          <a:ext cx="3184501" cy="623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0</xdr:colOff>
      <xdr:row>39</xdr:row>
      <xdr:rowOff>0</xdr:rowOff>
    </xdr:from>
    <xdr:to>
      <xdr:col>13</xdr:col>
      <xdr:colOff>95250</xdr:colOff>
      <xdr:row>39</xdr:row>
      <xdr:rowOff>2135456</xdr:rowOff>
    </xdr:to>
    <xdr:pic>
      <xdr:nvPicPr>
        <xdr:cNvPr id="3" name="Grafik 2">
          <a:extLst>
            <a:ext uri="{FF2B5EF4-FFF2-40B4-BE49-F238E27FC236}">
              <a16:creationId xmlns:a16="http://schemas.microsoft.com/office/drawing/2014/main" id="{70136CDE-D610-F499-E28F-0E4811732DF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92679" y="22261286"/>
          <a:ext cx="16655142" cy="2135456"/>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2" name="Grafi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twoCellAnchor editAs="oneCell">
    <xdr:from>
      <xdr:col>14</xdr:col>
      <xdr:colOff>247650</xdr:colOff>
      <xdr:row>0</xdr:row>
      <xdr:rowOff>180975</xdr:rowOff>
    </xdr:from>
    <xdr:to>
      <xdr:col>16</xdr:col>
      <xdr:colOff>346710</xdr:colOff>
      <xdr:row>1</xdr:row>
      <xdr:rowOff>94615</xdr:rowOff>
    </xdr:to>
    <xdr:pic>
      <xdr:nvPicPr>
        <xdr:cNvPr id="5" name="Grafik 4">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82300" y="180975"/>
          <a:ext cx="1927860" cy="53276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2" name="Grafi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twoCellAnchor editAs="oneCell">
    <xdr:from>
      <xdr:col>14</xdr:col>
      <xdr:colOff>247650</xdr:colOff>
      <xdr:row>0</xdr:row>
      <xdr:rowOff>180975</xdr:rowOff>
    </xdr:from>
    <xdr:to>
      <xdr:col>16</xdr:col>
      <xdr:colOff>346710</xdr:colOff>
      <xdr:row>1</xdr:row>
      <xdr:rowOff>94615</xdr:rowOff>
    </xdr:to>
    <xdr:pic>
      <xdr:nvPicPr>
        <xdr:cNvPr id="5" name="Grafik 4">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82300" y="180975"/>
          <a:ext cx="1927860" cy="53276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2" name="Grafi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twoCellAnchor editAs="oneCell">
    <xdr:from>
      <xdr:col>14</xdr:col>
      <xdr:colOff>247650</xdr:colOff>
      <xdr:row>0</xdr:row>
      <xdr:rowOff>180975</xdr:rowOff>
    </xdr:from>
    <xdr:to>
      <xdr:col>16</xdr:col>
      <xdr:colOff>346710</xdr:colOff>
      <xdr:row>1</xdr:row>
      <xdr:rowOff>94615</xdr:rowOff>
    </xdr:to>
    <xdr:pic>
      <xdr:nvPicPr>
        <xdr:cNvPr id="5" name="Grafik 4">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782300" y="180975"/>
          <a:ext cx="1927860" cy="53276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530679</xdr:colOff>
      <xdr:row>0</xdr:row>
      <xdr:rowOff>81643</xdr:rowOff>
    </xdr:from>
    <xdr:to>
      <xdr:col>2</xdr:col>
      <xdr:colOff>1428750</xdr:colOff>
      <xdr:row>1</xdr:row>
      <xdr:rowOff>142233</xdr:rowOff>
    </xdr:to>
    <xdr:pic>
      <xdr:nvPicPr>
        <xdr:cNvPr id="3" name="Grafik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9" y="81643"/>
          <a:ext cx="1850571" cy="679715"/>
        </a:xfrm>
        <a:prstGeom prst="rect">
          <a:avLst/>
        </a:prstGeom>
      </xdr:spPr>
    </xdr:pic>
    <xdr:clientData/>
  </xdr:twoCellAnchor>
  <xdr:twoCellAnchor editAs="oneCell">
    <xdr:from>
      <xdr:col>14</xdr:col>
      <xdr:colOff>710293</xdr:colOff>
      <xdr:row>0</xdr:row>
      <xdr:rowOff>194582</xdr:rowOff>
    </xdr:from>
    <xdr:to>
      <xdr:col>17</xdr:col>
      <xdr:colOff>24221</xdr:colOff>
      <xdr:row>1</xdr:row>
      <xdr:rowOff>108222</xdr:rowOff>
    </xdr:to>
    <xdr:pic>
      <xdr:nvPicPr>
        <xdr:cNvPr id="8" name="Grafik 7">
          <a:extLst>
            <a:ext uri="{FF2B5EF4-FFF2-40B4-BE49-F238E27FC236}">
              <a16:creationId xmlns:a16="http://schemas.microsoft.com/office/drawing/2014/main" id="{00000000-0008-0000-0800-000008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242222" y="194582"/>
          <a:ext cx="1926499" cy="539569"/>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381001</xdr:colOff>
      <xdr:row>0</xdr:row>
      <xdr:rowOff>138546</xdr:rowOff>
    </xdr:from>
    <xdr:to>
      <xdr:col>18</xdr:col>
      <xdr:colOff>326657</xdr:colOff>
      <xdr:row>1</xdr:row>
      <xdr:rowOff>134736</xdr:rowOff>
    </xdr:to>
    <xdr:pic>
      <xdr:nvPicPr>
        <xdr:cNvPr id="2" name="Grafik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22281" y="138546"/>
          <a:ext cx="3149866" cy="6172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14</xdr:col>
      <xdr:colOff>381001</xdr:colOff>
      <xdr:row>0</xdr:row>
      <xdr:rowOff>138546</xdr:rowOff>
    </xdr:from>
    <xdr:to>
      <xdr:col>18</xdr:col>
      <xdr:colOff>330467</xdr:colOff>
      <xdr:row>1</xdr:row>
      <xdr:rowOff>138546</xdr:rowOff>
    </xdr:to>
    <xdr:pic>
      <xdr:nvPicPr>
        <xdr:cNvPr id="2" name="Grafik 1">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63126" y="138546"/>
          <a:ext cx="3073666" cy="619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12</xdr:col>
      <xdr:colOff>530679</xdr:colOff>
      <xdr:row>0</xdr:row>
      <xdr:rowOff>163286</xdr:rowOff>
    </xdr:from>
    <xdr:to>
      <xdr:col>16</xdr:col>
      <xdr:colOff>308199</xdr:colOff>
      <xdr:row>1</xdr:row>
      <xdr:rowOff>122302</xdr:rowOff>
    </xdr:to>
    <xdr:pic>
      <xdr:nvPicPr>
        <xdr:cNvPr id="6" name="Grafik 5">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69929" y="163286"/>
          <a:ext cx="2893556" cy="5849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11</xdr:col>
      <xdr:colOff>329046</xdr:colOff>
      <xdr:row>0</xdr:row>
      <xdr:rowOff>138546</xdr:rowOff>
    </xdr:from>
    <xdr:to>
      <xdr:col>16</xdr:col>
      <xdr:colOff>365102</xdr:colOff>
      <xdr:row>1</xdr:row>
      <xdr:rowOff>138546</xdr:rowOff>
    </xdr:to>
    <xdr:pic>
      <xdr:nvPicPr>
        <xdr:cNvPr id="2" name="Grafik 1">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195955" y="138546"/>
          <a:ext cx="3084056" cy="623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1141185</xdr:colOff>
      <xdr:row>0</xdr:row>
      <xdr:rowOff>102054</xdr:rowOff>
    </xdr:from>
    <xdr:to>
      <xdr:col>4</xdr:col>
      <xdr:colOff>1100751</xdr:colOff>
      <xdr:row>0</xdr:row>
      <xdr:rowOff>673553</xdr:rowOff>
    </xdr:to>
    <xdr:pic>
      <xdr:nvPicPr>
        <xdr:cNvPr id="2" name="Grafik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18185" y="102054"/>
          <a:ext cx="2653780" cy="571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10</xdr:col>
      <xdr:colOff>638934</xdr:colOff>
      <xdr:row>0</xdr:row>
      <xdr:rowOff>173183</xdr:rowOff>
    </xdr:from>
    <xdr:to>
      <xdr:col>12</xdr:col>
      <xdr:colOff>261191</xdr:colOff>
      <xdr:row>1</xdr:row>
      <xdr:rowOff>138545</xdr:rowOff>
    </xdr:to>
    <xdr:pic>
      <xdr:nvPicPr>
        <xdr:cNvPr id="4" name="Grafik 3">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865070" y="173183"/>
          <a:ext cx="2912712" cy="5888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3" name="Grafik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3" name="Grafik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13607</xdr:colOff>
      <xdr:row>0</xdr:row>
      <xdr:rowOff>149679</xdr:rowOff>
    </xdr:from>
    <xdr:to>
      <xdr:col>2</xdr:col>
      <xdr:colOff>1483178</xdr:colOff>
      <xdr:row>1</xdr:row>
      <xdr:rowOff>210269</xdr:rowOff>
    </xdr:to>
    <xdr:pic>
      <xdr:nvPicPr>
        <xdr:cNvPr id="3" name="Grafik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07" y="149679"/>
          <a:ext cx="1850571" cy="67971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530679</xdr:colOff>
      <xdr:row>0</xdr:row>
      <xdr:rowOff>81643</xdr:rowOff>
    </xdr:from>
    <xdr:to>
      <xdr:col>2</xdr:col>
      <xdr:colOff>1428750</xdr:colOff>
      <xdr:row>1</xdr:row>
      <xdr:rowOff>142233</xdr:rowOff>
    </xdr:to>
    <xdr:pic>
      <xdr:nvPicPr>
        <xdr:cNvPr id="4" name="Grafik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9" y="81643"/>
          <a:ext cx="1850571" cy="68651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530679</xdr:colOff>
      <xdr:row>0</xdr:row>
      <xdr:rowOff>81643</xdr:rowOff>
    </xdr:from>
    <xdr:to>
      <xdr:col>2</xdr:col>
      <xdr:colOff>1428750</xdr:colOff>
      <xdr:row>1</xdr:row>
      <xdr:rowOff>142233</xdr:rowOff>
    </xdr:to>
    <xdr:pic>
      <xdr:nvPicPr>
        <xdr:cNvPr id="3" name="Grafik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79" y="81643"/>
          <a:ext cx="1850571" cy="67971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0</xdr:colOff>
      <xdr:row>0</xdr:row>
      <xdr:rowOff>40821</xdr:rowOff>
    </xdr:from>
    <xdr:to>
      <xdr:col>2</xdr:col>
      <xdr:colOff>1469571</xdr:colOff>
      <xdr:row>1</xdr:row>
      <xdr:rowOff>101411</xdr:rowOff>
    </xdr:to>
    <xdr:pic>
      <xdr:nvPicPr>
        <xdr:cNvPr id="7" name="Grafik 6">
          <a:extLst>
            <a:ext uri="{FF2B5EF4-FFF2-40B4-BE49-F238E27FC236}">
              <a16:creationId xmlns:a16="http://schemas.microsoft.com/office/drawing/2014/main" id="{00000000-0008-0000-14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0" y="40821"/>
          <a:ext cx="1850571" cy="68651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13</xdr:col>
      <xdr:colOff>146921</xdr:colOff>
      <xdr:row>0</xdr:row>
      <xdr:rowOff>140071</xdr:rowOff>
    </xdr:from>
    <xdr:to>
      <xdr:col>16</xdr:col>
      <xdr:colOff>378450</xdr:colOff>
      <xdr:row>1</xdr:row>
      <xdr:rowOff>184894</xdr:rowOff>
    </xdr:to>
    <xdr:pic>
      <xdr:nvPicPr>
        <xdr:cNvPr id="2" name="Grafik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97850" y="140071"/>
          <a:ext cx="2435886" cy="670752"/>
        </a:xfrm>
        <a:prstGeom prst="rect">
          <a:avLst/>
        </a:prstGeom>
      </xdr:spPr>
    </xdr:pic>
    <xdr:clientData/>
  </xdr:twoCellAnchor>
  <xdr:twoCellAnchor>
    <xdr:from>
      <xdr:col>0</xdr:col>
      <xdr:colOff>557893</xdr:colOff>
      <xdr:row>0</xdr:row>
      <xdr:rowOff>190500</xdr:rowOff>
    </xdr:from>
    <xdr:to>
      <xdr:col>2</xdr:col>
      <xdr:colOff>3086347</xdr:colOff>
      <xdr:row>1</xdr:row>
      <xdr:rowOff>205344</xdr:rowOff>
    </xdr:to>
    <xdr:sp macro="" textlink="">
      <xdr:nvSpPr>
        <xdr:cNvPr id="4" name="Rechteck 3">
          <a:extLst>
            <a:ext uri="{FF2B5EF4-FFF2-40B4-BE49-F238E27FC236}">
              <a16:creationId xmlns:a16="http://schemas.microsoft.com/office/drawing/2014/main" id="{00000000-0008-0000-1500-000004000000}"/>
            </a:ext>
          </a:extLst>
        </xdr:cNvPr>
        <xdr:cNvSpPr/>
      </xdr:nvSpPr>
      <xdr:spPr bwMode="auto">
        <a:xfrm>
          <a:off x="557893" y="190500"/>
          <a:ext cx="3480954" cy="640773"/>
        </a:xfrm>
        <a:prstGeom prst="rect">
          <a:avLst/>
        </a:prstGeom>
        <a:solidFill>
          <a:schemeClr val="bg1">
            <a:lumMod val="85000"/>
          </a:schemeClr>
        </a:solid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lang="de-DE" sz="2800" b="1">
              <a:latin typeface="Segoe UI" panose="020B0502040204020203" pitchFamily="34" charset="0"/>
              <a:cs typeface="Segoe UI" panose="020B0502040204020203" pitchFamily="34" charset="0"/>
            </a:rPr>
            <a:t>LOGO</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1028700</xdr:colOff>
      <xdr:row>0</xdr:row>
      <xdr:rowOff>0</xdr:rowOff>
    </xdr:from>
    <xdr:to>
      <xdr:col>15</xdr:col>
      <xdr:colOff>295275</xdr:colOff>
      <xdr:row>1</xdr:row>
      <xdr:rowOff>114300</xdr:rowOff>
    </xdr:to>
    <xdr:pic>
      <xdr:nvPicPr>
        <xdr:cNvPr id="67423" name="Grafik 3" descr="assmanngruppe-logo_4c5">
          <a:extLst>
            <a:ext uri="{FF2B5EF4-FFF2-40B4-BE49-F238E27FC236}">
              <a16:creationId xmlns:a16="http://schemas.microsoft.com/office/drawing/2014/main" id="{00000000-0008-0000-1600-00005F0701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96275" y="0"/>
          <a:ext cx="196215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38100</xdr:colOff>
      <xdr:row>1</xdr:row>
      <xdr:rowOff>0</xdr:rowOff>
    </xdr:to>
    <xdr:pic>
      <xdr:nvPicPr>
        <xdr:cNvPr id="67424" name="Grafik 3">
          <a:extLst>
            <a:ext uri="{FF2B5EF4-FFF2-40B4-BE49-F238E27FC236}">
              <a16:creationId xmlns:a16="http://schemas.microsoft.com/office/drawing/2014/main" id="{00000000-0008-0000-1600-0000600701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53352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92D050"/>
    <pageSetUpPr fitToPage="1"/>
  </sheetPr>
  <dimension ref="A1:X47"/>
  <sheetViews>
    <sheetView showGridLines="0" view="pageBreakPreview" topLeftCell="A4" zoomScale="40" zoomScaleNormal="115" zoomScaleSheetLayoutView="40" workbookViewId="0">
      <selection activeCell="I34" sqref="I34"/>
    </sheetView>
  </sheetViews>
  <sheetFormatPr baseColWidth="10" defaultColWidth="11.42578125" defaultRowHeight="10.5"/>
  <cols>
    <col min="1" max="1" width="8.5703125" style="57" customWidth="1"/>
    <col min="2" max="2" width="5.7109375" style="57" customWidth="1"/>
    <col min="3" max="3" width="11.5703125" style="57" customWidth="1"/>
    <col min="4" max="4" width="78.85546875" style="57" customWidth="1"/>
    <col min="5" max="5" width="1.42578125" style="57" customWidth="1"/>
    <col min="6" max="6" width="12.7109375" style="57" customWidth="1"/>
    <col min="7" max="7" width="5.85546875" style="57" customWidth="1"/>
    <col min="8" max="12" width="12.7109375" style="57" customWidth="1"/>
    <col min="13" max="13" width="5.28515625" style="57" customWidth="1"/>
    <col min="14" max="14" width="2.5703125" style="57" customWidth="1"/>
    <col min="15" max="15" width="5.7109375" style="57" customWidth="1"/>
    <col min="16" max="16" width="4.85546875" style="57" customWidth="1"/>
    <col min="17" max="16384" width="11.42578125" style="57"/>
  </cols>
  <sheetData>
    <row r="1" spans="1:18" s="67" customFormat="1" ht="48.75" customHeight="1">
      <c r="A1" s="58"/>
      <c r="B1" s="58"/>
      <c r="D1" s="50"/>
      <c r="E1" s="50"/>
      <c r="F1" s="50"/>
      <c r="G1" s="50"/>
      <c r="H1" s="50"/>
      <c r="I1" s="50"/>
      <c r="J1" s="50"/>
      <c r="K1" s="50"/>
      <c r="L1" s="68"/>
      <c r="M1" s="68"/>
      <c r="N1" s="68"/>
      <c r="O1" s="68"/>
      <c r="P1" s="68"/>
    </row>
    <row r="2" spans="1:18" s="52" customFormat="1" ht="142.5" customHeight="1">
      <c r="A2" s="51"/>
      <c r="B2" s="51"/>
      <c r="C2" s="51"/>
      <c r="D2" s="51"/>
      <c r="E2" s="51"/>
      <c r="F2" s="51"/>
      <c r="G2" s="51"/>
      <c r="H2" s="51"/>
      <c r="I2" s="51"/>
      <c r="J2" s="51"/>
      <c r="K2" s="51"/>
      <c r="L2" s="51"/>
      <c r="M2" s="51"/>
      <c r="N2" s="49"/>
      <c r="O2" s="51"/>
      <c r="P2" s="51"/>
    </row>
    <row r="3" spans="1:18" s="52" customFormat="1" ht="117.75" customHeight="1">
      <c r="A3" s="48"/>
      <c r="B3" s="297"/>
      <c r="C3" s="298"/>
      <c r="D3" s="496" t="s">
        <v>410</v>
      </c>
      <c r="E3" s="497"/>
      <c r="F3" s="497"/>
      <c r="G3" s="497"/>
      <c r="H3" s="497"/>
      <c r="I3" s="497"/>
      <c r="J3" s="497"/>
      <c r="K3" s="497"/>
      <c r="L3" s="497"/>
      <c r="M3" s="497"/>
      <c r="N3" s="298"/>
      <c r="O3" s="299"/>
      <c r="P3" s="51"/>
    </row>
    <row r="4" spans="1:18" s="52" customFormat="1" ht="15" customHeight="1">
      <c r="A4" s="48"/>
      <c r="B4" s="48"/>
      <c r="C4" s="51"/>
      <c r="D4" s="51"/>
      <c r="E4" s="51"/>
      <c r="F4" s="468"/>
      <c r="G4" s="51"/>
      <c r="H4" s="51"/>
      <c r="I4" s="51"/>
      <c r="J4" s="51"/>
      <c r="K4" s="51"/>
      <c r="L4" s="51"/>
      <c r="M4" s="51"/>
      <c r="N4" s="51"/>
      <c r="O4" s="51"/>
      <c r="P4" s="51"/>
    </row>
    <row r="5" spans="1:18" s="11" customFormat="1" ht="30" customHeight="1">
      <c r="A5" s="8"/>
      <c r="B5" s="8"/>
      <c r="C5" s="9"/>
      <c r="D5" s="9"/>
      <c r="E5" s="53"/>
      <c r="F5" s="53"/>
      <c r="G5" s="53"/>
      <c r="H5" s="53"/>
      <c r="I5" s="53"/>
      <c r="J5" s="53"/>
      <c r="K5" s="53"/>
      <c r="L5" s="53"/>
      <c r="M5" s="53"/>
      <c r="N5" s="53"/>
      <c r="O5" s="53"/>
      <c r="P5" s="53"/>
      <c r="Q5" s="52"/>
    </row>
    <row r="6" spans="1:18" s="30" customFormat="1" ht="50.1" customHeight="1" thickBot="1">
      <c r="A6" s="28"/>
      <c r="B6" s="504" t="s">
        <v>176</v>
      </c>
      <c r="C6" s="504"/>
      <c r="D6" s="504"/>
      <c r="E6" s="504"/>
      <c r="F6" s="504"/>
      <c r="G6" s="504"/>
      <c r="H6" s="504"/>
      <c r="I6" s="504"/>
      <c r="J6" s="504"/>
      <c r="K6" s="504"/>
      <c r="L6" s="504"/>
      <c r="M6" s="504"/>
      <c r="N6" s="26"/>
      <c r="O6" s="26"/>
      <c r="P6" s="28"/>
    </row>
    <row r="7" spans="1:18" s="52" customFormat="1" ht="30" customHeight="1" thickTop="1">
      <c r="A7" s="51"/>
      <c r="B7" s="51"/>
      <c r="C7" s="51"/>
      <c r="D7" s="51"/>
      <c r="E7" s="51"/>
      <c r="F7" s="51"/>
      <c r="G7" s="51"/>
      <c r="H7" s="51"/>
      <c r="I7" s="51"/>
      <c r="J7" s="51"/>
      <c r="K7" s="51"/>
      <c r="L7" s="51"/>
      <c r="M7" s="51"/>
      <c r="N7" s="51"/>
      <c r="O7" s="51"/>
      <c r="P7" s="51"/>
    </row>
    <row r="8" spans="1:18" s="52" customFormat="1" ht="20.100000000000001" customHeight="1">
      <c r="A8" s="23"/>
      <c r="B8" s="77"/>
      <c r="C8" s="78"/>
      <c r="D8" s="78"/>
      <c r="E8" s="78"/>
      <c r="F8" s="78"/>
      <c r="G8" s="78"/>
      <c r="H8" s="78"/>
      <c r="I8" s="78"/>
      <c r="J8" s="78"/>
      <c r="K8" s="78"/>
      <c r="L8" s="78"/>
      <c r="M8" s="78"/>
      <c r="N8" s="78"/>
      <c r="O8" s="79"/>
      <c r="P8" s="76"/>
    </row>
    <row r="9" spans="1:18" s="52" customFormat="1" ht="9.9499999999999993" customHeight="1">
      <c r="A9" s="63"/>
      <c r="B9" s="70"/>
      <c r="C9" s="294"/>
      <c r="D9" s="69"/>
      <c r="E9" s="505"/>
      <c r="F9" s="505"/>
      <c r="G9" s="505"/>
      <c r="H9" s="505"/>
      <c r="I9" s="505"/>
      <c r="J9" s="505"/>
      <c r="K9" s="505"/>
      <c r="L9" s="505"/>
      <c r="M9" s="505"/>
      <c r="N9" s="59"/>
      <c r="O9" s="71"/>
      <c r="P9" s="51"/>
      <c r="R9" s="29" t="s">
        <v>173</v>
      </c>
    </row>
    <row r="10" spans="1:18" s="52" customFormat="1" ht="92.25" customHeight="1">
      <c r="A10" s="64"/>
      <c r="B10" s="293"/>
      <c r="C10" s="302"/>
      <c r="D10" s="506" t="s">
        <v>362</v>
      </c>
      <c r="E10" s="506"/>
      <c r="F10" s="506"/>
      <c r="G10" s="506"/>
      <c r="H10" s="506"/>
      <c r="I10" s="350" t="s">
        <v>231</v>
      </c>
      <c r="J10" s="507" t="s">
        <v>401</v>
      </c>
      <c r="K10" s="507"/>
      <c r="L10" s="507"/>
      <c r="M10" s="350"/>
      <c r="N10" s="303"/>
      <c r="O10" s="71"/>
      <c r="P10" s="51"/>
    </row>
    <row r="11" spans="1:18" s="52" customFormat="1" ht="48" customHeight="1">
      <c r="A11" s="65"/>
      <c r="B11" s="72"/>
      <c r="C11" s="61"/>
      <c r="D11" s="61"/>
      <c r="E11" s="61"/>
      <c r="F11" s="61"/>
      <c r="G11" s="61"/>
      <c r="H11" s="61"/>
      <c r="I11" s="61"/>
      <c r="J11" s="61"/>
      <c r="K11" s="61"/>
      <c r="L11" s="61"/>
      <c r="M11" s="61"/>
      <c r="N11" s="61"/>
      <c r="O11" s="71"/>
      <c r="P11" s="51"/>
      <c r="R11" s="29"/>
    </row>
    <row r="12" spans="1:18" s="52" customFormat="1" ht="167.25" customHeight="1">
      <c r="A12" s="64"/>
      <c r="B12" s="293"/>
      <c r="C12" s="304"/>
      <c r="D12" s="313" t="s">
        <v>177</v>
      </c>
      <c r="E12" s="314"/>
      <c r="F12" s="503" t="s">
        <v>305</v>
      </c>
      <c r="G12" s="503"/>
      <c r="H12" s="503"/>
      <c r="I12" s="503"/>
      <c r="J12" s="503"/>
      <c r="K12" s="503"/>
      <c r="L12" s="503"/>
      <c r="M12" s="503"/>
      <c r="N12" s="303"/>
      <c r="O12" s="71"/>
      <c r="P12" s="51"/>
    </row>
    <row r="13" spans="1:18" s="52" customFormat="1" ht="51.75" customHeight="1">
      <c r="A13" s="65"/>
      <c r="B13" s="293"/>
      <c r="C13" s="285"/>
      <c r="D13" s="285"/>
      <c r="E13" s="285"/>
      <c r="F13" s="285"/>
      <c r="G13" s="285"/>
      <c r="H13" s="285"/>
      <c r="I13" s="285"/>
      <c r="J13" s="285"/>
      <c r="K13" s="285"/>
      <c r="L13" s="285"/>
      <c r="M13" s="285"/>
      <c r="N13" s="285"/>
      <c r="O13" s="71"/>
      <c r="P13" s="51"/>
      <c r="R13" s="29"/>
    </row>
    <row r="14" spans="1:18" s="52" customFormat="1" ht="54.75" customHeight="1">
      <c r="A14" s="64"/>
      <c r="B14" s="293"/>
      <c r="C14" s="305"/>
      <c r="D14" s="315" t="s">
        <v>178</v>
      </c>
      <c r="E14" s="501"/>
      <c r="F14" s="501"/>
      <c r="G14" s="501"/>
      <c r="H14" s="501"/>
      <c r="I14" s="501"/>
      <c r="J14" s="501"/>
      <c r="K14" s="501"/>
      <c r="L14" s="501"/>
      <c r="M14" s="501"/>
      <c r="N14" s="502"/>
      <c r="O14" s="71"/>
      <c r="P14" s="51"/>
    </row>
    <row r="15" spans="1:18" s="52" customFormat="1" ht="54.75" customHeight="1">
      <c r="A15" s="64"/>
      <c r="B15" s="293"/>
      <c r="C15" s="296"/>
      <c r="D15" s="316" t="s">
        <v>179</v>
      </c>
      <c r="E15" s="317"/>
      <c r="F15" s="511" t="s">
        <v>452</v>
      </c>
      <c r="G15" s="511"/>
      <c r="H15" s="511"/>
      <c r="I15" s="511"/>
      <c r="J15" s="511"/>
      <c r="K15" s="511"/>
      <c r="L15" s="511"/>
      <c r="M15" s="511"/>
      <c r="N15" s="318"/>
      <c r="O15" s="71"/>
      <c r="P15" s="51"/>
    </row>
    <row r="16" spans="1:18" s="52" customFormat="1" ht="54.75" customHeight="1">
      <c r="A16" s="64"/>
      <c r="B16" s="293"/>
      <c r="C16" s="391"/>
      <c r="D16" s="319"/>
      <c r="E16" s="320"/>
      <c r="F16" s="512"/>
      <c r="G16" s="512"/>
      <c r="H16" s="512"/>
      <c r="I16" s="512"/>
      <c r="J16" s="512"/>
      <c r="K16" s="512"/>
      <c r="L16" s="512"/>
      <c r="M16" s="512"/>
      <c r="N16" s="321"/>
      <c r="O16" s="71"/>
      <c r="P16" s="51"/>
    </row>
    <row r="17" spans="1:22" s="52" customFormat="1" ht="39.950000000000003" hidden="1" customHeight="1">
      <c r="A17" s="64"/>
      <c r="B17" s="293"/>
      <c r="C17" s="514" t="s">
        <v>120</v>
      </c>
      <c r="D17" s="515"/>
      <c r="E17" s="494" t="s">
        <v>128</v>
      </c>
      <c r="F17" s="494"/>
      <c r="G17" s="494"/>
      <c r="H17" s="494"/>
      <c r="I17" s="494"/>
      <c r="J17" s="494"/>
      <c r="K17" s="494"/>
      <c r="L17" s="494"/>
      <c r="M17" s="494"/>
      <c r="N17" s="495"/>
      <c r="O17" s="71"/>
      <c r="P17" s="51"/>
    </row>
    <row r="18" spans="1:22" s="52" customFormat="1" ht="39.950000000000003" hidden="1" customHeight="1">
      <c r="A18" s="64"/>
      <c r="B18" s="293"/>
      <c r="C18" s="514" t="s">
        <v>121</v>
      </c>
      <c r="D18" s="515"/>
      <c r="E18" s="494" t="s">
        <v>112</v>
      </c>
      <c r="F18" s="494"/>
      <c r="G18" s="494"/>
      <c r="H18" s="494"/>
      <c r="I18" s="494"/>
      <c r="J18" s="494"/>
      <c r="K18" s="494"/>
      <c r="L18" s="494"/>
      <c r="M18" s="494"/>
      <c r="N18" s="495"/>
      <c r="O18" s="71"/>
      <c r="P18" s="51"/>
    </row>
    <row r="19" spans="1:22" s="52" customFormat="1" ht="39.950000000000003" hidden="1" customHeight="1">
      <c r="A19" s="64"/>
      <c r="B19" s="293"/>
      <c r="C19" s="514" t="s">
        <v>139</v>
      </c>
      <c r="D19" s="515"/>
      <c r="E19" s="494" t="s">
        <v>111</v>
      </c>
      <c r="F19" s="494"/>
      <c r="G19" s="494"/>
      <c r="H19" s="494"/>
      <c r="I19" s="494"/>
      <c r="J19" s="494"/>
      <c r="K19" s="494"/>
      <c r="L19" s="494"/>
      <c r="M19" s="494"/>
      <c r="N19" s="495"/>
      <c r="O19" s="71"/>
      <c r="P19" s="51"/>
    </row>
    <row r="20" spans="1:22" s="52" customFormat="1" ht="39.950000000000003" hidden="1" customHeight="1">
      <c r="A20" s="64"/>
      <c r="B20" s="293"/>
      <c r="C20" s="291"/>
      <c r="D20" s="292" t="s">
        <v>122</v>
      </c>
      <c r="E20" s="494" t="s">
        <v>110</v>
      </c>
      <c r="F20" s="494"/>
      <c r="G20" s="494"/>
      <c r="H20" s="494"/>
      <c r="I20" s="494"/>
      <c r="J20" s="494"/>
      <c r="K20" s="494"/>
      <c r="L20" s="494"/>
      <c r="M20" s="494"/>
      <c r="N20" s="495"/>
      <c r="O20" s="71"/>
      <c r="P20" s="51"/>
    </row>
    <row r="21" spans="1:22" s="52" customFormat="1" ht="39.950000000000003" hidden="1" customHeight="1">
      <c r="A21" s="64"/>
      <c r="B21" s="293"/>
      <c r="C21" s="291"/>
      <c r="D21" s="292" t="s">
        <v>123</v>
      </c>
      <c r="E21" s="494" t="s">
        <v>109</v>
      </c>
      <c r="F21" s="494"/>
      <c r="G21" s="494"/>
      <c r="H21" s="494"/>
      <c r="I21" s="494"/>
      <c r="J21" s="288"/>
      <c r="K21" s="288"/>
      <c r="L21" s="288"/>
      <c r="M21" s="288"/>
      <c r="N21" s="289"/>
      <c r="O21" s="71"/>
      <c r="P21" s="51"/>
    </row>
    <row r="22" spans="1:22" s="52" customFormat="1" ht="39.950000000000003" hidden="1" customHeight="1">
      <c r="A22" s="64"/>
      <c r="B22" s="293"/>
      <c r="C22" s="282"/>
      <c r="D22" s="283" t="s">
        <v>124</v>
      </c>
      <c r="E22" s="513" t="s">
        <v>125</v>
      </c>
      <c r="F22" s="513"/>
      <c r="G22" s="513"/>
      <c r="H22" s="513"/>
      <c r="I22" s="513"/>
      <c r="J22" s="513"/>
      <c r="K22" s="290"/>
      <c r="L22" s="290"/>
      <c r="M22" s="290"/>
      <c r="N22" s="284"/>
      <c r="O22" s="71"/>
      <c r="P22" s="51"/>
    </row>
    <row r="23" spans="1:22" s="52" customFormat="1" ht="15" customHeight="1">
      <c r="A23" s="65"/>
      <c r="B23" s="293"/>
      <c r="C23" s="285"/>
      <c r="D23" s="285"/>
      <c r="E23" s="285"/>
      <c r="F23" s="285"/>
      <c r="G23" s="285"/>
      <c r="H23" s="285"/>
      <c r="I23" s="285"/>
      <c r="J23" s="285"/>
      <c r="K23" s="285"/>
      <c r="L23" s="285"/>
      <c r="M23" s="285"/>
      <c r="N23" s="285"/>
      <c r="O23" s="71"/>
      <c r="P23" s="51"/>
      <c r="R23" s="29"/>
    </row>
    <row r="24" spans="1:22" s="52" customFormat="1" ht="15" customHeight="1">
      <c r="A24" s="65"/>
      <c r="B24" s="72"/>
      <c r="C24" s="285"/>
      <c r="D24" s="285"/>
      <c r="E24" s="285"/>
      <c r="F24" s="285"/>
      <c r="G24" s="285"/>
      <c r="H24" s="285"/>
      <c r="I24" s="285"/>
      <c r="J24" s="285"/>
      <c r="K24" s="285"/>
      <c r="L24" s="285"/>
      <c r="M24" s="285"/>
      <c r="N24" s="285"/>
      <c r="O24" s="71"/>
      <c r="P24" s="51"/>
      <c r="Q24" s="310"/>
      <c r="R24" s="311"/>
      <c r="V24" s="242"/>
    </row>
    <row r="25" spans="1:22" s="52" customFormat="1" ht="42" customHeight="1">
      <c r="A25" s="65"/>
      <c r="B25" s="72"/>
      <c r="C25" s="285"/>
      <c r="D25" s="285"/>
      <c r="E25" s="285"/>
      <c r="F25" s="285"/>
      <c r="G25" s="285"/>
      <c r="H25" s="285"/>
      <c r="I25" s="285"/>
      <c r="J25" s="285"/>
      <c r="K25" s="285"/>
      <c r="L25" s="285"/>
      <c r="M25" s="285"/>
      <c r="N25" s="285"/>
      <c r="O25" s="71"/>
      <c r="P25" s="51"/>
      <c r="R25" s="29"/>
      <c r="V25" s="242"/>
    </row>
    <row r="26" spans="1:22" s="52" customFormat="1" ht="42" customHeight="1">
      <c r="A26" s="65"/>
      <c r="B26" s="72"/>
      <c r="C26" s="491" t="s">
        <v>94</v>
      </c>
      <c r="D26" s="492"/>
      <c r="E26" s="492"/>
      <c r="F26" s="493"/>
      <c r="G26" s="323"/>
      <c r="H26" s="498"/>
      <c r="I26" s="499"/>
      <c r="J26" s="499"/>
      <c r="K26" s="499"/>
      <c r="L26" s="499"/>
      <c r="M26" s="499"/>
      <c r="N26" s="500"/>
      <c r="O26" s="71"/>
      <c r="P26" s="51"/>
      <c r="R26" s="12"/>
    </row>
    <row r="27" spans="1:22" s="52" customFormat="1" ht="15" customHeight="1">
      <c r="A27" s="65"/>
      <c r="B27" s="72"/>
      <c r="C27" s="324"/>
      <c r="D27" s="324"/>
      <c r="E27" s="324"/>
      <c r="F27" s="324"/>
      <c r="G27" s="323"/>
      <c r="H27" s="323"/>
      <c r="I27" s="324"/>
      <c r="J27" s="324"/>
      <c r="K27" s="324"/>
      <c r="L27" s="324"/>
      <c r="M27" s="324"/>
      <c r="N27" s="324"/>
      <c r="O27" s="71"/>
      <c r="P27" s="51"/>
      <c r="R27" s="29"/>
    </row>
    <row r="28" spans="1:22" s="52" customFormat="1" ht="42" customHeight="1">
      <c r="A28" s="65"/>
      <c r="B28" s="72"/>
      <c r="C28" s="491" t="s">
        <v>95</v>
      </c>
      <c r="D28" s="492"/>
      <c r="E28" s="492"/>
      <c r="F28" s="493"/>
      <c r="G28" s="323"/>
      <c r="H28" s="498"/>
      <c r="I28" s="499"/>
      <c r="J28" s="499"/>
      <c r="K28" s="499"/>
      <c r="L28" s="499"/>
      <c r="M28" s="499"/>
      <c r="N28" s="500"/>
      <c r="O28" s="71"/>
      <c r="P28" s="51"/>
      <c r="R28" s="12"/>
    </row>
    <row r="29" spans="1:22" s="52" customFormat="1" ht="15" customHeight="1">
      <c r="A29" s="65"/>
      <c r="B29" s="72"/>
      <c r="C29" s="324"/>
      <c r="D29" s="324"/>
      <c r="E29" s="324"/>
      <c r="F29" s="324"/>
      <c r="G29" s="323"/>
      <c r="H29" s="323"/>
      <c r="I29" s="324"/>
      <c r="J29" s="324"/>
      <c r="K29" s="324"/>
      <c r="L29" s="324"/>
      <c r="M29" s="324"/>
      <c r="N29" s="324"/>
      <c r="O29" s="71"/>
      <c r="P29" s="51"/>
      <c r="R29" s="12"/>
    </row>
    <row r="30" spans="1:22" s="52" customFormat="1" ht="42" customHeight="1">
      <c r="A30" s="65"/>
      <c r="B30" s="72"/>
      <c r="C30" s="491" t="s">
        <v>41</v>
      </c>
      <c r="D30" s="492"/>
      <c r="E30" s="492"/>
      <c r="F30" s="493"/>
      <c r="G30" s="323"/>
      <c r="H30" s="498"/>
      <c r="I30" s="499"/>
      <c r="J30" s="499"/>
      <c r="K30" s="499"/>
      <c r="L30" s="499"/>
      <c r="M30" s="499"/>
      <c r="N30" s="500"/>
      <c r="O30" s="71"/>
      <c r="P30" s="51"/>
      <c r="R30" s="12"/>
    </row>
    <row r="31" spans="1:22" s="52" customFormat="1" ht="15" customHeight="1">
      <c r="A31" s="65"/>
      <c r="B31" s="72"/>
      <c r="C31" s="324"/>
      <c r="D31" s="324"/>
      <c r="E31" s="324"/>
      <c r="F31" s="324"/>
      <c r="G31" s="323"/>
      <c r="H31" s="323"/>
      <c r="I31" s="324"/>
      <c r="J31" s="324"/>
      <c r="K31" s="324"/>
      <c r="L31" s="324"/>
      <c r="M31" s="324"/>
      <c r="N31" s="324"/>
      <c r="O31" s="71"/>
      <c r="P31" s="51"/>
      <c r="R31" s="12"/>
    </row>
    <row r="32" spans="1:22" s="52" customFormat="1" ht="42" customHeight="1">
      <c r="A32" s="65"/>
      <c r="B32" s="72"/>
      <c r="C32" s="491" t="s">
        <v>151</v>
      </c>
      <c r="D32" s="492"/>
      <c r="E32" s="492"/>
      <c r="F32" s="493"/>
      <c r="G32" s="323"/>
      <c r="H32" s="498"/>
      <c r="I32" s="499"/>
      <c r="J32" s="499"/>
      <c r="K32" s="499"/>
      <c r="L32" s="499"/>
      <c r="M32" s="499"/>
      <c r="N32" s="500"/>
      <c r="O32" s="71"/>
      <c r="P32" s="51"/>
      <c r="R32" s="29"/>
    </row>
    <row r="33" spans="1:24" s="52" customFormat="1" ht="15" customHeight="1">
      <c r="A33" s="65"/>
      <c r="B33" s="72"/>
      <c r="C33" s="324"/>
      <c r="D33" s="324"/>
      <c r="E33" s="324"/>
      <c r="F33" s="324"/>
      <c r="G33" s="323"/>
      <c r="H33" s="323"/>
      <c r="I33" s="324"/>
      <c r="J33" s="324"/>
      <c r="K33" s="324"/>
      <c r="L33" s="324"/>
      <c r="M33" s="324"/>
      <c r="N33" s="324"/>
      <c r="O33" s="71"/>
      <c r="P33" s="51"/>
      <c r="R33" s="12"/>
    </row>
    <row r="34" spans="1:24" s="52" customFormat="1" ht="42" customHeight="1">
      <c r="A34" s="65"/>
      <c r="B34" s="72"/>
      <c r="C34" s="491" t="s">
        <v>319</v>
      </c>
      <c r="D34" s="492"/>
      <c r="E34" s="492"/>
      <c r="F34" s="493"/>
      <c r="G34" s="323"/>
      <c r="H34" s="407" t="s">
        <v>320</v>
      </c>
      <c r="I34" s="408"/>
      <c r="J34" s="285"/>
      <c r="K34" s="407" t="s">
        <v>321</v>
      </c>
      <c r="L34" s="408"/>
      <c r="M34" s="285"/>
      <c r="N34" s="285"/>
      <c r="O34" s="71"/>
      <c r="P34" s="51"/>
      <c r="R34" s="29"/>
    </row>
    <row r="35" spans="1:24" s="52" customFormat="1" ht="15" customHeight="1">
      <c r="A35" s="65"/>
      <c r="B35" s="72"/>
      <c r="C35" s="324"/>
      <c r="D35" s="324"/>
      <c r="E35" s="324"/>
      <c r="F35" s="324"/>
      <c r="G35" s="323"/>
      <c r="H35" s="323"/>
      <c r="I35" s="324"/>
      <c r="J35" s="324"/>
      <c r="K35" s="324"/>
      <c r="L35" s="324"/>
      <c r="M35" s="324"/>
      <c r="N35" s="324"/>
      <c r="O35" s="71"/>
      <c r="P35" s="51"/>
      <c r="R35" s="12"/>
    </row>
    <row r="36" spans="1:24" s="52" customFormat="1" ht="42" customHeight="1">
      <c r="A36" s="65"/>
      <c r="B36" s="72"/>
      <c r="C36" s="491" t="s">
        <v>322</v>
      </c>
      <c r="D36" s="492"/>
      <c r="E36" s="492"/>
      <c r="F36" s="493"/>
      <c r="G36" s="323"/>
      <c r="H36" s="407" t="s">
        <v>320</v>
      </c>
      <c r="I36" s="408"/>
      <c r="J36" s="285"/>
      <c r="K36" s="407" t="s">
        <v>321</v>
      </c>
      <c r="L36" s="408"/>
      <c r="M36" s="285"/>
      <c r="N36" s="285"/>
      <c r="O36" s="71"/>
      <c r="P36" s="51"/>
      <c r="R36" s="29"/>
    </row>
    <row r="37" spans="1:24" s="52" customFormat="1" ht="15" customHeight="1">
      <c r="A37" s="65"/>
      <c r="B37" s="72"/>
      <c r="C37" s="325"/>
      <c r="D37" s="325"/>
      <c r="E37" s="325"/>
      <c r="F37" s="325"/>
      <c r="G37" s="325"/>
      <c r="H37" s="325"/>
      <c r="I37" s="325"/>
      <c r="J37" s="325"/>
      <c r="K37" s="325"/>
      <c r="L37" s="325"/>
      <c r="M37" s="325"/>
      <c r="N37" s="325"/>
      <c r="O37" s="71"/>
      <c r="P37" s="51"/>
      <c r="R37" s="29"/>
    </row>
    <row r="38" spans="1:24" s="52" customFormat="1" ht="60" customHeight="1">
      <c r="A38" s="65"/>
      <c r="B38" s="286" t="s">
        <v>8</v>
      </c>
      <c r="C38" s="508" t="s">
        <v>180</v>
      </c>
      <c r="D38" s="509"/>
      <c r="E38" s="509"/>
      <c r="F38" s="509"/>
      <c r="G38" s="509"/>
      <c r="H38" s="509"/>
      <c r="I38" s="509"/>
      <c r="J38" s="509"/>
      <c r="K38" s="509"/>
      <c r="L38" s="509"/>
      <c r="M38" s="509"/>
      <c r="N38" s="510"/>
      <c r="O38" s="287"/>
      <c r="P38" s="51"/>
      <c r="R38" s="12"/>
    </row>
    <row r="39" spans="1:24" s="52" customFormat="1" ht="43.5" customHeight="1">
      <c r="A39" s="65"/>
      <c r="B39" s="72"/>
      <c r="C39" s="61"/>
      <c r="D39" s="61"/>
      <c r="E39" s="61"/>
      <c r="F39" s="61"/>
      <c r="G39" s="61"/>
      <c r="H39" s="61"/>
      <c r="I39" s="61"/>
      <c r="J39" s="61"/>
      <c r="K39" s="61"/>
      <c r="L39" s="61"/>
      <c r="M39" s="61"/>
      <c r="N39" s="61"/>
      <c r="O39" s="71"/>
      <c r="P39" s="51"/>
      <c r="Q39" s="310"/>
      <c r="R39" s="311"/>
    </row>
    <row r="40" spans="1:24" s="52" customFormat="1" ht="24.95" customHeight="1">
      <c r="A40" s="65"/>
      <c r="B40" s="72"/>
      <c r="C40" s="326" t="s">
        <v>93</v>
      </c>
      <c r="D40" s="59"/>
      <c r="E40" s="59"/>
      <c r="F40" s="59"/>
      <c r="G40" s="59"/>
      <c r="I40" s="59"/>
      <c r="J40" s="59"/>
      <c r="K40" s="59"/>
      <c r="L40" s="59"/>
      <c r="M40" s="59"/>
      <c r="N40" s="59"/>
      <c r="O40" s="71"/>
      <c r="Q40" s="59"/>
      <c r="R40" s="59"/>
      <c r="T40" s="29"/>
    </row>
    <row r="41" spans="1:24" s="52" customFormat="1" ht="15" customHeight="1">
      <c r="A41" s="65"/>
      <c r="B41" s="72"/>
      <c r="C41" s="59"/>
      <c r="D41" s="59"/>
      <c r="E41" s="59"/>
      <c r="F41" s="59"/>
      <c r="G41" s="59"/>
      <c r="I41" s="59"/>
      <c r="J41" s="59"/>
      <c r="K41" s="59"/>
      <c r="L41" s="59"/>
      <c r="M41" s="59"/>
      <c r="N41" s="59"/>
      <c r="O41" s="71"/>
      <c r="Q41" s="59"/>
      <c r="R41" s="59"/>
      <c r="T41" s="29"/>
    </row>
    <row r="42" spans="1:24" s="52" customFormat="1" ht="24.95" customHeight="1">
      <c r="A42" s="65"/>
      <c r="B42" s="72"/>
      <c r="C42" s="247"/>
      <c r="D42" s="324" t="s">
        <v>201</v>
      </c>
      <c r="E42" s="248"/>
      <c r="F42" s="248"/>
      <c r="G42" s="248"/>
      <c r="I42" s="248"/>
      <c r="J42" s="248"/>
      <c r="K42" s="248"/>
      <c r="L42" s="248"/>
      <c r="M42" s="248"/>
      <c r="N42" s="248"/>
      <c r="O42" s="309"/>
      <c r="Q42" s="59"/>
      <c r="R42" s="59"/>
      <c r="T42" s="29"/>
      <c r="X42" s="242"/>
    </row>
    <row r="43" spans="1:24" s="52" customFormat="1" ht="15" customHeight="1">
      <c r="A43" s="65"/>
      <c r="B43" s="72"/>
      <c r="C43" s="59"/>
      <c r="D43" s="324"/>
      <c r="E43" s="248"/>
      <c r="F43" s="248"/>
      <c r="G43" s="248"/>
      <c r="I43" s="248"/>
      <c r="J43" s="248"/>
      <c r="K43" s="248"/>
      <c r="L43" s="248"/>
      <c r="M43" s="248"/>
      <c r="N43" s="248"/>
      <c r="O43" s="309"/>
      <c r="Q43" s="59"/>
      <c r="R43" s="59"/>
      <c r="T43" s="29"/>
      <c r="X43" s="242"/>
    </row>
    <row r="44" spans="1:24" s="52" customFormat="1" ht="24.95" customHeight="1">
      <c r="A44" s="65"/>
      <c r="B44" s="72"/>
      <c r="C44" s="249"/>
      <c r="D44" s="324" t="s">
        <v>202</v>
      </c>
      <c r="E44" s="248"/>
      <c r="F44" s="248"/>
      <c r="G44" s="248"/>
      <c r="I44" s="248"/>
      <c r="J44" s="248"/>
      <c r="K44" s="248"/>
      <c r="L44" s="248"/>
      <c r="M44" s="248"/>
      <c r="N44" s="248"/>
      <c r="O44" s="309"/>
      <c r="Q44" s="59"/>
      <c r="R44" s="59"/>
      <c r="T44" s="29"/>
      <c r="X44" s="243"/>
    </row>
    <row r="45" spans="1:24" s="52" customFormat="1" ht="15" customHeight="1">
      <c r="A45" s="65"/>
      <c r="B45" s="72"/>
      <c r="C45" s="285"/>
      <c r="D45" s="59"/>
      <c r="E45" s="59"/>
      <c r="F45" s="248"/>
      <c r="G45" s="248"/>
      <c r="H45" s="248"/>
      <c r="I45" s="248"/>
      <c r="J45" s="248"/>
      <c r="K45" s="248"/>
      <c r="L45" s="248"/>
      <c r="M45" s="248"/>
      <c r="N45" s="248"/>
      <c r="O45" s="309"/>
      <c r="Q45" s="59"/>
      <c r="R45" s="59"/>
      <c r="T45" s="29"/>
      <c r="X45" s="244"/>
    </row>
    <row r="46" spans="1:24" s="52" customFormat="1" ht="20.100000000000001" customHeight="1">
      <c r="A46" s="65"/>
      <c r="B46" s="73"/>
      <c r="C46" s="74"/>
      <c r="D46" s="74"/>
      <c r="E46" s="74"/>
      <c r="F46" s="74"/>
      <c r="G46" s="74"/>
      <c r="H46" s="74"/>
      <c r="I46" s="74"/>
      <c r="J46" s="74"/>
      <c r="K46" s="74"/>
      <c r="L46" s="74"/>
      <c r="M46" s="74"/>
      <c r="N46" s="74"/>
      <c r="O46" s="75"/>
      <c r="P46" s="51"/>
      <c r="R46" s="12"/>
    </row>
    <row r="47" spans="1:24" s="52" customFormat="1" ht="15" customHeight="1">
      <c r="A47" s="65"/>
      <c r="B47" s="65"/>
      <c r="C47" s="51"/>
      <c r="D47" s="51"/>
      <c r="E47" s="51"/>
      <c r="F47" s="51"/>
      <c r="G47" s="51"/>
      <c r="H47" s="51"/>
      <c r="I47" s="51"/>
      <c r="J47" s="51"/>
      <c r="K47" s="51"/>
      <c r="L47" s="51"/>
      <c r="M47" s="51"/>
      <c r="N47" s="51"/>
      <c r="O47" s="51"/>
      <c r="P47" s="51"/>
      <c r="R47" s="12"/>
    </row>
  </sheetData>
  <sheetProtection algorithmName="SHA-512" hashValue="c68qBUNMlAMNGFqdZ+ZebX9qptg6LaNIXqL2QKkQZ6PkDIdMvyscpIbRXYrPhK89C+WBlOrHo7j27KZTXmneOQ==" saltValue="EQCJ0dbJpVN6OgZOTNqUUQ==" spinCount="100000" sheet="1" formatCells="0" formatColumns="0" formatRows="0" insertColumns="0" insertRows="0" insertHyperlinks="0" deleteColumns="0" deleteRows="0" selectLockedCells="1" sort="0"/>
  <mergeCells count="32">
    <mergeCell ref="C36:F36"/>
    <mergeCell ref="C38:N38"/>
    <mergeCell ref="F15:M15"/>
    <mergeCell ref="F16:M16"/>
    <mergeCell ref="E22:J22"/>
    <mergeCell ref="C26:F26"/>
    <mergeCell ref="H26:N26"/>
    <mergeCell ref="C28:F28"/>
    <mergeCell ref="H28:N28"/>
    <mergeCell ref="C18:D18"/>
    <mergeCell ref="E18:N18"/>
    <mergeCell ref="C19:D19"/>
    <mergeCell ref="E19:N19"/>
    <mergeCell ref="E20:N20"/>
    <mergeCell ref="E21:I21"/>
    <mergeCell ref="C17:D17"/>
    <mergeCell ref="C34:F34"/>
    <mergeCell ref="E17:N17"/>
    <mergeCell ref="D3:M3"/>
    <mergeCell ref="C30:F30"/>
    <mergeCell ref="H30:N30"/>
    <mergeCell ref="C32:F32"/>
    <mergeCell ref="H32:N32"/>
    <mergeCell ref="E14:N14"/>
    <mergeCell ref="F12:M12"/>
    <mergeCell ref="B6:M6"/>
    <mergeCell ref="E9:F9"/>
    <mergeCell ref="G9:I9"/>
    <mergeCell ref="J9:K9"/>
    <mergeCell ref="L9:M9"/>
    <mergeCell ref="D10:H10"/>
    <mergeCell ref="J10:L10"/>
  </mergeCells>
  <pageMargins left="0.59055118110236227" right="0.39370078740157483" top="0.39370078740157483" bottom="0.31496062992125984" header="0.51181102362204722" footer="0.51181102362204722"/>
  <pageSetup paperSize="9" scale="4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rgb="FF92D050"/>
    <pageSetUpPr fitToPage="1"/>
  </sheetPr>
  <dimension ref="A1:T36"/>
  <sheetViews>
    <sheetView zoomScale="40" zoomScaleNormal="40" zoomScaleSheetLayoutView="40" workbookViewId="0">
      <selection activeCell="K6" sqref="K6:Q6"/>
    </sheetView>
  </sheetViews>
  <sheetFormatPr baseColWidth="10" defaultColWidth="11.42578125" defaultRowHeight="10.5"/>
  <cols>
    <col min="1" max="1" width="8.5703125" style="57" customWidth="1"/>
    <col min="2" max="2" width="5.7109375" style="57" customWidth="1"/>
    <col min="3" max="3" width="4.7109375" style="57" customWidth="1"/>
    <col min="4" max="4" width="5.85546875" style="57" customWidth="1"/>
    <col min="5" max="5" width="9.140625" style="57" customWidth="1"/>
    <col min="6" max="6" width="12.7109375" style="57" customWidth="1"/>
    <col min="7" max="7" width="29.28515625" style="57" customWidth="1"/>
    <col min="8" max="14" width="12.7109375" style="57" customWidth="1"/>
    <col min="15" max="15" width="8.42578125" style="57" customWidth="1"/>
    <col min="16" max="16" width="18.5703125" style="57" customWidth="1"/>
    <col min="17" max="17" width="5.7109375" style="57" customWidth="1"/>
    <col min="18" max="18" width="4.85546875" style="57" customWidth="1"/>
    <col min="19" max="16384" width="11.42578125" style="57"/>
  </cols>
  <sheetData>
    <row r="1" spans="1:20" s="67" customFormat="1" ht="97.5" customHeight="1">
      <c r="A1" s="58"/>
      <c r="B1" s="58"/>
      <c r="D1" s="50"/>
      <c r="E1" s="50"/>
      <c r="F1" s="50"/>
      <c r="G1" s="50"/>
      <c r="H1" s="50"/>
      <c r="I1" s="50"/>
      <c r="J1" s="50"/>
      <c r="K1" s="50"/>
      <c r="L1" s="50"/>
      <c r="M1" s="68"/>
      <c r="N1" s="68"/>
      <c r="O1" s="68"/>
      <c r="P1" s="68"/>
      <c r="Q1" s="68"/>
      <c r="R1" s="68"/>
    </row>
    <row r="2" spans="1:20" s="52" customFormat="1" ht="14.25">
      <c r="A2" s="51"/>
      <c r="B2" s="51"/>
      <c r="C2" s="51"/>
      <c r="D2" s="51"/>
      <c r="E2" s="51"/>
      <c r="F2" s="51"/>
      <c r="G2" s="51"/>
      <c r="H2" s="51"/>
      <c r="I2" s="51"/>
      <c r="J2" s="51"/>
      <c r="K2" s="51"/>
      <c r="L2" s="51"/>
      <c r="M2" s="51"/>
      <c r="N2" s="51"/>
      <c r="O2" s="51"/>
      <c r="P2" s="49"/>
      <c r="Q2" s="51"/>
      <c r="R2" s="51"/>
    </row>
    <row r="3" spans="1:20" s="52" customFormat="1" ht="37.5">
      <c r="A3" s="48"/>
      <c r="B3" s="531" t="str">
        <f>Deckblatt!D3</f>
        <v>Projekt:  Anschluss an das Fernwärmenetz</v>
      </c>
      <c r="C3" s="532"/>
      <c r="D3" s="532"/>
      <c r="E3" s="532"/>
      <c r="F3" s="532"/>
      <c r="G3" s="532"/>
      <c r="H3" s="532"/>
      <c r="I3" s="532"/>
      <c r="J3" s="532"/>
      <c r="K3" s="532"/>
      <c r="L3" s="532"/>
      <c r="M3" s="532"/>
      <c r="N3" s="532"/>
      <c r="O3" s="532"/>
      <c r="P3" s="532"/>
      <c r="Q3" s="335"/>
      <c r="R3" s="51"/>
    </row>
    <row r="4" spans="1:20" s="52" customFormat="1" ht="37.5">
      <c r="A4" s="48"/>
      <c r="B4" s="533"/>
      <c r="C4" s="534"/>
      <c r="D4" s="534"/>
      <c r="E4" s="534"/>
      <c r="F4" s="534"/>
      <c r="G4" s="534"/>
      <c r="H4" s="534"/>
      <c r="I4" s="534"/>
      <c r="J4" s="534"/>
      <c r="K4" s="534"/>
      <c r="L4" s="534"/>
      <c r="M4" s="534"/>
      <c r="N4" s="534"/>
      <c r="O4" s="534"/>
      <c r="P4" s="534"/>
      <c r="Q4" s="336"/>
      <c r="R4" s="51"/>
    </row>
    <row r="5" spans="1:20" s="52" customFormat="1" ht="17.25">
      <c r="A5" s="48"/>
      <c r="B5" s="48"/>
      <c r="C5" s="51"/>
      <c r="D5" s="51"/>
      <c r="E5" s="51"/>
      <c r="F5" s="51"/>
      <c r="G5" s="51"/>
      <c r="H5" s="51"/>
      <c r="I5" s="51"/>
      <c r="J5" s="51"/>
      <c r="K5" s="51"/>
      <c r="L5" s="51"/>
      <c r="M5" s="51"/>
      <c r="N5" s="51"/>
      <c r="O5" s="51"/>
      <c r="P5" s="51"/>
      <c r="Q5" s="51"/>
      <c r="R5" s="51"/>
    </row>
    <row r="6" spans="1:20" s="9" customFormat="1" ht="57">
      <c r="A6" s="47"/>
      <c r="B6" s="82" t="s">
        <v>208</v>
      </c>
      <c r="H6" s="53"/>
      <c r="I6" s="53"/>
      <c r="J6" s="53"/>
      <c r="K6" s="535"/>
      <c r="L6" s="536"/>
      <c r="M6" s="536"/>
      <c r="N6" s="536"/>
      <c r="O6" s="536"/>
      <c r="P6" s="536"/>
      <c r="Q6" s="537"/>
      <c r="R6" s="33"/>
      <c r="S6" s="55" t="s">
        <v>6</v>
      </c>
    </row>
    <row r="7" spans="1:20" s="11" customFormat="1" ht="14.25">
      <c r="A7" s="8"/>
      <c r="B7" s="8"/>
      <c r="C7" s="9"/>
      <c r="D7" s="9"/>
      <c r="E7" s="53"/>
      <c r="F7" s="53"/>
      <c r="G7" s="53"/>
      <c r="H7" s="53"/>
      <c r="I7" s="53"/>
      <c r="J7" s="53"/>
      <c r="K7" s="53"/>
      <c r="L7" s="53"/>
      <c r="M7" s="53"/>
      <c r="N7" s="53"/>
      <c r="O7" s="53"/>
      <c r="P7" s="53"/>
      <c r="Q7" s="53"/>
      <c r="R7" s="53"/>
      <c r="S7" s="52"/>
    </row>
    <row r="8" spans="1:20" s="30" customFormat="1" ht="41.25" thickBot="1">
      <c r="A8" s="28"/>
      <c r="B8" s="504" t="s">
        <v>306</v>
      </c>
      <c r="C8" s="504"/>
      <c r="D8" s="504"/>
      <c r="E8" s="504"/>
      <c r="F8" s="504"/>
      <c r="G8" s="504"/>
      <c r="H8" s="504"/>
      <c r="I8" s="504"/>
      <c r="J8" s="504"/>
      <c r="K8" s="504"/>
      <c r="L8" s="504"/>
      <c r="M8" s="504"/>
      <c r="N8" s="504"/>
      <c r="O8" s="504"/>
      <c r="P8" s="26"/>
      <c r="Q8" s="26"/>
      <c r="R8" s="28"/>
    </row>
    <row r="9" spans="1:20" s="52" customFormat="1" ht="15" thickTop="1">
      <c r="A9" s="51"/>
      <c r="B9" s="51"/>
      <c r="C9" s="51"/>
      <c r="D9" s="51"/>
      <c r="E9" s="51"/>
      <c r="F9" s="51"/>
      <c r="G9" s="51"/>
      <c r="H9" s="51"/>
      <c r="I9" s="51"/>
      <c r="J9" s="51"/>
      <c r="K9" s="51"/>
      <c r="L9" s="51"/>
      <c r="M9" s="51"/>
      <c r="N9" s="51"/>
      <c r="O9" s="51"/>
      <c r="P9" s="51"/>
      <c r="Q9" s="51"/>
      <c r="R9" s="51"/>
    </row>
    <row r="10" spans="1:20" s="52" customFormat="1" ht="17.25">
      <c r="A10" s="23"/>
      <c r="B10" s="77"/>
      <c r="C10" s="78"/>
      <c r="D10" s="78"/>
      <c r="E10" s="78"/>
      <c r="F10" s="78"/>
      <c r="G10" s="78"/>
      <c r="H10" s="78"/>
      <c r="I10" s="78"/>
      <c r="J10" s="78"/>
      <c r="K10" s="78"/>
      <c r="L10" s="78"/>
      <c r="M10" s="78"/>
      <c r="N10" s="78"/>
      <c r="O10" s="78"/>
      <c r="P10" s="78"/>
      <c r="Q10" s="79"/>
      <c r="R10" s="76"/>
    </row>
    <row r="11" spans="1:20" s="52" customFormat="1" ht="17.25">
      <c r="A11" s="63"/>
      <c r="B11" s="70"/>
      <c r="C11" s="397"/>
      <c r="D11" s="69"/>
      <c r="E11" s="538"/>
      <c r="F11" s="538"/>
      <c r="G11" s="538"/>
      <c r="H11" s="538"/>
      <c r="I11" s="538"/>
      <c r="J11" s="538"/>
      <c r="K11" s="538"/>
      <c r="L11" s="538"/>
      <c r="M11" s="538"/>
      <c r="N11" s="538"/>
      <c r="O11" s="538"/>
      <c r="P11" s="59"/>
      <c r="Q11" s="71"/>
      <c r="R11" s="51"/>
      <c r="T11" s="29"/>
    </row>
    <row r="12" spans="1:20" s="52" customFormat="1" ht="25.5">
      <c r="A12" s="64"/>
      <c r="B12" s="293"/>
      <c r="C12" s="518" t="s">
        <v>369</v>
      </c>
      <c r="D12" s="519"/>
      <c r="E12" s="519"/>
      <c r="F12" s="519"/>
      <c r="G12" s="519"/>
      <c r="H12" s="519"/>
      <c r="I12" s="519"/>
      <c r="J12" s="519"/>
      <c r="K12" s="519"/>
      <c r="L12" s="519"/>
      <c r="M12" s="519"/>
      <c r="N12" s="519"/>
      <c r="O12" s="519"/>
      <c r="P12" s="520"/>
      <c r="Q12" s="71"/>
      <c r="R12" s="51"/>
    </row>
    <row r="13" spans="1:20" s="52" customFormat="1" ht="17.25">
      <c r="A13" s="65"/>
      <c r="B13" s="72"/>
      <c r="C13" s="521"/>
      <c r="D13" s="522"/>
      <c r="E13" s="522"/>
      <c r="F13" s="522"/>
      <c r="G13" s="522"/>
      <c r="H13" s="522"/>
      <c r="I13" s="522"/>
      <c r="J13" s="522"/>
      <c r="K13" s="522"/>
      <c r="L13" s="522"/>
      <c r="M13" s="522"/>
      <c r="N13" s="522"/>
      <c r="O13" s="522"/>
      <c r="P13" s="523"/>
      <c r="Q13" s="71"/>
      <c r="R13" s="51"/>
      <c r="T13" s="29"/>
    </row>
    <row r="14" spans="1:20" s="52" customFormat="1" ht="25.5">
      <c r="A14" s="64"/>
      <c r="B14" s="293"/>
      <c r="C14" s="524"/>
      <c r="D14" s="525"/>
      <c r="E14" s="525"/>
      <c r="F14" s="525"/>
      <c r="G14" s="525"/>
      <c r="H14" s="525"/>
      <c r="I14" s="525"/>
      <c r="J14" s="525"/>
      <c r="K14" s="525"/>
      <c r="L14" s="525"/>
      <c r="M14" s="525"/>
      <c r="N14" s="525"/>
      <c r="O14" s="525"/>
      <c r="P14" s="526"/>
      <c r="Q14" s="71"/>
      <c r="R14" s="51"/>
    </row>
    <row r="15" spans="1:20" s="52" customFormat="1" ht="30.75">
      <c r="A15" s="65"/>
      <c r="B15" s="72"/>
      <c r="C15" s="327"/>
      <c r="D15" s="327"/>
      <c r="E15" s="327"/>
      <c r="F15" s="327"/>
      <c r="G15" s="327"/>
      <c r="H15" s="327"/>
      <c r="I15" s="327"/>
      <c r="J15" s="327"/>
      <c r="K15" s="327"/>
      <c r="L15" s="327"/>
      <c r="M15" s="327"/>
      <c r="N15" s="327"/>
      <c r="O15" s="327"/>
      <c r="P15" s="327"/>
      <c r="Q15" s="71"/>
      <c r="R15" s="51"/>
      <c r="T15" s="29"/>
    </row>
    <row r="16" spans="1:20" s="52" customFormat="1" ht="45.75" customHeight="1">
      <c r="A16" s="64"/>
      <c r="B16" s="293"/>
      <c r="C16" s="328"/>
      <c r="D16" s="329" t="s">
        <v>172</v>
      </c>
      <c r="E16" s="527" t="s">
        <v>307</v>
      </c>
      <c r="F16" s="527"/>
      <c r="G16" s="527"/>
      <c r="H16" s="527"/>
      <c r="I16" s="527"/>
      <c r="J16" s="527"/>
      <c r="K16" s="527"/>
      <c r="L16" s="527"/>
      <c r="M16" s="527"/>
      <c r="N16" s="527"/>
      <c r="O16" s="527"/>
      <c r="P16" s="528"/>
      <c r="Q16" s="71"/>
      <c r="R16" s="51"/>
    </row>
    <row r="17" spans="1:20" s="52" customFormat="1" ht="45.75" customHeight="1">
      <c r="A17" s="64"/>
      <c r="B17" s="293"/>
      <c r="C17" s="328"/>
      <c r="D17" s="329" t="s">
        <v>182</v>
      </c>
      <c r="E17" s="527" t="s">
        <v>308</v>
      </c>
      <c r="F17" s="527"/>
      <c r="G17" s="527"/>
      <c r="H17" s="527"/>
      <c r="I17" s="527"/>
      <c r="J17" s="527"/>
      <c r="K17" s="527"/>
      <c r="L17" s="527"/>
      <c r="M17" s="527"/>
      <c r="N17" s="527"/>
      <c r="O17" s="527"/>
      <c r="P17" s="528"/>
      <c r="Q17" s="71"/>
      <c r="R17" s="51"/>
    </row>
    <row r="18" spans="1:20" s="52" customFormat="1" ht="45.75" customHeight="1">
      <c r="A18" s="64"/>
      <c r="B18" s="293"/>
      <c r="C18" s="328"/>
      <c r="D18" s="329" t="s">
        <v>184</v>
      </c>
      <c r="E18" s="527" t="s">
        <v>181</v>
      </c>
      <c r="F18" s="527"/>
      <c r="G18" s="527"/>
      <c r="H18" s="527"/>
      <c r="I18" s="527"/>
      <c r="J18" s="527"/>
      <c r="K18" s="527"/>
      <c r="L18" s="527"/>
      <c r="M18" s="527"/>
      <c r="N18" s="527"/>
      <c r="O18" s="527"/>
      <c r="P18" s="528"/>
      <c r="Q18" s="71"/>
      <c r="R18" s="51"/>
    </row>
    <row r="19" spans="1:20" s="52" customFormat="1" ht="45.75" customHeight="1">
      <c r="A19" s="64"/>
      <c r="B19" s="293"/>
      <c r="C19" s="328"/>
      <c r="D19" s="329" t="s">
        <v>309</v>
      </c>
      <c r="E19" s="529" t="s">
        <v>183</v>
      </c>
      <c r="F19" s="529"/>
      <c r="G19" s="529"/>
      <c r="H19" s="529"/>
      <c r="I19" s="529"/>
      <c r="J19" s="529"/>
      <c r="K19" s="529"/>
      <c r="L19" s="529"/>
      <c r="M19" s="529"/>
      <c r="N19" s="529"/>
      <c r="O19" s="529"/>
      <c r="P19" s="530"/>
      <c r="Q19" s="71"/>
      <c r="R19" s="51"/>
    </row>
    <row r="20" spans="1:20" s="52" customFormat="1" ht="45.75" customHeight="1">
      <c r="A20" s="64"/>
      <c r="B20" s="293"/>
      <c r="C20" s="403"/>
      <c r="D20" s="351"/>
      <c r="E20" s="330" t="s">
        <v>310</v>
      </c>
      <c r="F20" s="516" t="s">
        <v>408</v>
      </c>
      <c r="G20" s="516"/>
      <c r="H20" s="516"/>
      <c r="I20" s="516"/>
      <c r="J20" s="516"/>
      <c r="K20" s="516"/>
      <c r="L20" s="516"/>
      <c r="M20" s="516"/>
      <c r="N20" s="516"/>
      <c r="O20" s="516"/>
      <c r="P20" s="517"/>
      <c r="Q20" s="71"/>
      <c r="R20" s="51"/>
    </row>
    <row r="21" spans="1:20" s="52" customFormat="1" ht="45.75" hidden="1" customHeight="1">
      <c r="A21" s="64"/>
      <c r="B21" s="293"/>
      <c r="C21" s="541"/>
      <c r="D21" s="542"/>
      <c r="E21" s="330" t="s">
        <v>311</v>
      </c>
      <c r="F21" s="516" t="s">
        <v>384</v>
      </c>
      <c r="G21" s="516"/>
      <c r="H21" s="516"/>
      <c r="I21" s="516"/>
      <c r="J21" s="516"/>
      <c r="K21" s="516"/>
      <c r="L21" s="516"/>
      <c r="M21" s="516"/>
      <c r="N21" s="516"/>
      <c r="O21" s="516"/>
      <c r="P21" s="517"/>
      <c r="Q21" s="71"/>
      <c r="R21" s="51"/>
    </row>
    <row r="22" spans="1:20" s="52" customFormat="1" ht="45.75" customHeight="1">
      <c r="A22" s="64"/>
      <c r="B22" s="293"/>
      <c r="C22" s="398"/>
      <c r="D22" s="399"/>
      <c r="E22" s="330" t="s">
        <v>311</v>
      </c>
      <c r="F22" s="516" t="s">
        <v>155</v>
      </c>
      <c r="G22" s="516"/>
      <c r="H22" s="516"/>
      <c r="I22" s="516"/>
      <c r="J22" s="516"/>
      <c r="K22" s="516"/>
      <c r="L22" s="516"/>
      <c r="M22" s="516"/>
      <c r="N22" s="516"/>
      <c r="O22" s="516"/>
      <c r="P22" s="517"/>
      <c r="Q22" s="71"/>
      <c r="R22" s="51"/>
    </row>
    <row r="23" spans="1:20" s="52" customFormat="1" ht="45.75" customHeight="1">
      <c r="A23" s="64"/>
      <c r="B23" s="293"/>
      <c r="C23" s="398"/>
      <c r="D23" s="399"/>
      <c r="E23" s="330" t="s">
        <v>312</v>
      </c>
      <c r="F23" s="516" t="s">
        <v>364</v>
      </c>
      <c r="G23" s="516"/>
      <c r="H23" s="516"/>
      <c r="I23" s="516"/>
      <c r="J23" s="516"/>
      <c r="K23" s="516"/>
      <c r="L23" s="516"/>
      <c r="M23" s="516"/>
      <c r="N23" s="516"/>
      <c r="O23" s="516"/>
      <c r="P23" s="517"/>
      <c r="Q23" s="71"/>
      <c r="R23" s="51"/>
    </row>
    <row r="24" spans="1:20" s="52" customFormat="1" ht="45.75" customHeight="1">
      <c r="A24" s="64"/>
      <c r="B24" s="293"/>
      <c r="C24" s="398"/>
      <c r="D24" s="399"/>
      <c r="E24" s="330" t="s">
        <v>313</v>
      </c>
      <c r="F24" s="516" t="s">
        <v>357</v>
      </c>
      <c r="G24" s="516"/>
      <c r="H24" s="516"/>
      <c r="I24" s="516"/>
      <c r="J24" s="516"/>
      <c r="K24" s="516"/>
      <c r="L24" s="516"/>
      <c r="M24" s="516"/>
      <c r="N24" s="516"/>
      <c r="O24" s="516"/>
      <c r="P24" s="517"/>
      <c r="Q24" s="71"/>
      <c r="R24" s="51"/>
    </row>
    <row r="25" spans="1:20" s="52" customFormat="1" ht="45.75" customHeight="1">
      <c r="A25" s="64"/>
      <c r="B25" s="293"/>
      <c r="C25" s="328"/>
      <c r="D25" s="329" t="s">
        <v>314</v>
      </c>
      <c r="E25" s="529" t="s">
        <v>315</v>
      </c>
      <c r="F25" s="529"/>
      <c r="G25" s="529"/>
      <c r="H25" s="529"/>
      <c r="I25" s="529"/>
      <c r="J25" s="529"/>
      <c r="K25" s="529"/>
      <c r="L25" s="529"/>
      <c r="M25" s="529"/>
      <c r="N25" s="529"/>
      <c r="O25" s="529"/>
      <c r="P25" s="530"/>
      <c r="Q25" s="71"/>
      <c r="R25" s="51"/>
    </row>
    <row r="26" spans="1:20" s="52" customFormat="1" ht="45.75" customHeight="1">
      <c r="A26" s="64"/>
      <c r="B26" s="293"/>
      <c r="C26" s="403"/>
      <c r="D26" s="351"/>
      <c r="E26" s="540"/>
      <c r="F26" s="540"/>
      <c r="G26" s="540"/>
      <c r="H26" s="540"/>
      <c r="I26" s="540"/>
      <c r="J26" s="540"/>
      <c r="K26" s="540"/>
      <c r="L26" s="540"/>
      <c r="M26" s="540"/>
      <c r="N26" s="540"/>
      <c r="O26" s="351"/>
      <c r="P26" s="352"/>
      <c r="Q26" s="71"/>
      <c r="R26" s="51"/>
    </row>
    <row r="27" spans="1:20" s="52" customFormat="1" ht="45.75" customHeight="1">
      <c r="A27" s="64"/>
      <c r="B27" s="293"/>
      <c r="C27" s="404"/>
      <c r="D27" s="405"/>
      <c r="E27" s="331"/>
      <c r="F27" s="539"/>
      <c r="G27" s="539"/>
      <c r="H27" s="539"/>
      <c r="I27" s="539"/>
      <c r="J27" s="539"/>
      <c r="K27" s="405"/>
      <c r="L27" s="405"/>
      <c r="M27" s="405"/>
      <c r="N27" s="405"/>
      <c r="O27" s="405"/>
      <c r="P27" s="406"/>
      <c r="Q27" s="71"/>
      <c r="R27" s="51"/>
    </row>
    <row r="28" spans="1:20" s="52" customFormat="1" ht="27" hidden="1" customHeight="1">
      <c r="A28" s="64"/>
      <c r="B28" s="293"/>
      <c r="C28" s="543" t="s">
        <v>120</v>
      </c>
      <c r="D28" s="544"/>
      <c r="E28" s="494" t="s">
        <v>128</v>
      </c>
      <c r="F28" s="494"/>
      <c r="G28" s="494"/>
      <c r="H28" s="494"/>
      <c r="I28" s="494"/>
      <c r="J28" s="494"/>
      <c r="K28" s="494"/>
      <c r="L28" s="494"/>
      <c r="M28" s="494"/>
      <c r="N28" s="494"/>
      <c r="O28" s="494"/>
      <c r="P28" s="495"/>
      <c r="Q28" s="71"/>
      <c r="R28" s="51"/>
    </row>
    <row r="29" spans="1:20" s="52" customFormat="1" ht="27" hidden="1" customHeight="1">
      <c r="A29" s="64"/>
      <c r="B29" s="293"/>
      <c r="C29" s="514" t="s">
        <v>121</v>
      </c>
      <c r="D29" s="515"/>
      <c r="E29" s="494" t="s">
        <v>112</v>
      </c>
      <c r="F29" s="494"/>
      <c r="G29" s="494"/>
      <c r="H29" s="494"/>
      <c r="I29" s="494"/>
      <c r="J29" s="494"/>
      <c r="K29" s="494"/>
      <c r="L29" s="494"/>
      <c r="M29" s="494"/>
      <c r="N29" s="494"/>
      <c r="O29" s="494"/>
      <c r="P29" s="495"/>
      <c r="Q29" s="71"/>
      <c r="R29" s="51"/>
      <c r="T29" s="52" t="s">
        <v>175</v>
      </c>
    </row>
    <row r="30" spans="1:20" s="52" customFormat="1" ht="27" hidden="1" customHeight="1">
      <c r="A30" s="64"/>
      <c r="B30" s="293"/>
      <c r="C30" s="514" t="s">
        <v>139</v>
      </c>
      <c r="D30" s="515"/>
      <c r="E30" s="494" t="s">
        <v>111</v>
      </c>
      <c r="F30" s="494"/>
      <c r="G30" s="494"/>
      <c r="H30" s="494"/>
      <c r="I30" s="494"/>
      <c r="J30" s="494"/>
      <c r="K30" s="494"/>
      <c r="L30" s="494"/>
      <c r="M30" s="494"/>
      <c r="N30" s="494"/>
      <c r="O30" s="494"/>
      <c r="P30" s="495"/>
      <c r="Q30" s="71"/>
      <c r="R30" s="51"/>
      <c r="T30" s="52" t="s">
        <v>173</v>
      </c>
    </row>
    <row r="31" spans="1:20" s="52" customFormat="1" ht="78.75" hidden="1">
      <c r="A31" s="64"/>
      <c r="B31" s="293"/>
      <c r="C31" s="393"/>
      <c r="D31" s="394" t="s">
        <v>122</v>
      </c>
      <c r="E31" s="494" t="s">
        <v>110</v>
      </c>
      <c r="F31" s="494"/>
      <c r="G31" s="494"/>
      <c r="H31" s="494"/>
      <c r="I31" s="494"/>
      <c r="J31" s="494"/>
      <c r="K31" s="494"/>
      <c r="L31" s="494"/>
      <c r="M31" s="494"/>
      <c r="N31" s="494"/>
      <c r="O31" s="494"/>
      <c r="P31" s="495"/>
      <c r="Q31" s="71"/>
      <c r="R31" s="51"/>
    </row>
    <row r="32" spans="1:20" s="52" customFormat="1" ht="54" hidden="1" customHeight="1">
      <c r="A32" s="64"/>
      <c r="B32" s="293"/>
      <c r="C32" s="393"/>
      <c r="D32" s="394" t="s">
        <v>123</v>
      </c>
      <c r="E32" s="494" t="s">
        <v>109</v>
      </c>
      <c r="F32" s="494"/>
      <c r="G32" s="494"/>
      <c r="H32" s="494"/>
      <c r="I32" s="494"/>
      <c r="J32" s="494"/>
      <c r="K32" s="395"/>
      <c r="L32" s="395"/>
      <c r="M32" s="395"/>
      <c r="N32" s="395"/>
      <c r="O32" s="395"/>
      <c r="P32" s="396"/>
      <c r="Q32" s="71"/>
      <c r="R32" s="51"/>
    </row>
    <row r="33" spans="1:20" s="52" customFormat="1" ht="54" hidden="1" customHeight="1">
      <c r="A33" s="64"/>
      <c r="B33" s="293"/>
      <c r="C33" s="282"/>
      <c r="D33" s="283" t="s">
        <v>124</v>
      </c>
      <c r="E33" s="513" t="s">
        <v>125</v>
      </c>
      <c r="F33" s="513"/>
      <c r="G33" s="513"/>
      <c r="H33" s="513"/>
      <c r="I33" s="513"/>
      <c r="J33" s="513"/>
      <c r="K33" s="513"/>
      <c r="L33" s="392"/>
      <c r="M33" s="392"/>
      <c r="N33" s="392"/>
      <c r="O33" s="392"/>
      <c r="P33" s="284"/>
      <c r="Q33" s="71"/>
      <c r="R33" s="51"/>
    </row>
    <row r="34" spans="1:20" s="52" customFormat="1" ht="17.25">
      <c r="A34" s="65"/>
      <c r="B34" s="72"/>
      <c r="C34" s="61"/>
      <c r="D34" s="61"/>
      <c r="E34" s="61"/>
      <c r="F34" s="61"/>
      <c r="G34" s="61"/>
      <c r="H34" s="61"/>
      <c r="I34" s="61"/>
      <c r="J34" s="61"/>
      <c r="K34" s="61"/>
      <c r="L34" s="61"/>
      <c r="M34" s="61"/>
      <c r="N34" s="61"/>
      <c r="O34" s="61"/>
      <c r="P34" s="61"/>
      <c r="Q34" s="71"/>
      <c r="R34" s="51"/>
      <c r="T34" s="29"/>
    </row>
    <row r="35" spans="1:20" s="52" customFormat="1" ht="17.25">
      <c r="A35" s="65"/>
      <c r="B35" s="73"/>
      <c r="C35" s="74"/>
      <c r="D35" s="74"/>
      <c r="E35" s="74"/>
      <c r="F35" s="74"/>
      <c r="G35" s="74"/>
      <c r="H35" s="74"/>
      <c r="I35" s="74"/>
      <c r="J35" s="74"/>
      <c r="K35" s="74"/>
      <c r="L35" s="74"/>
      <c r="M35" s="74"/>
      <c r="N35" s="74"/>
      <c r="O35" s="74"/>
      <c r="P35" s="74"/>
      <c r="Q35" s="75"/>
      <c r="R35" s="51"/>
      <c r="T35" s="12"/>
    </row>
    <row r="36" spans="1:20" s="52" customFormat="1" ht="17.25">
      <c r="A36" s="65"/>
      <c r="B36" s="65"/>
      <c r="C36" s="51"/>
      <c r="D36" s="51"/>
      <c r="E36" s="51"/>
      <c r="F36" s="51"/>
      <c r="G36" s="51"/>
      <c r="H36" s="51"/>
      <c r="I36" s="51"/>
      <c r="J36" s="51"/>
      <c r="K36" s="51"/>
      <c r="L36" s="51"/>
      <c r="M36" s="51"/>
      <c r="N36" s="51"/>
      <c r="O36" s="51"/>
      <c r="P36" s="51"/>
      <c r="Q36" s="51"/>
      <c r="R36" s="51"/>
      <c r="T36" s="12"/>
    </row>
  </sheetData>
  <sheetProtection algorithmName="SHA-512" hashValue="Pj3J1NACNWv+8u+MeDTujDq21CNs3Wet7JsyXTTRu3RU4dQhMFz+Bu5Hy3T7SsSuWwZZL3m+o2+CV6E1ovUYGQ==" saltValue="r5K7jfEiRI2rWqGJlV7jYg==" spinCount="100000" sheet="1" formatCells="0" formatColumns="0" formatRows="0" insertColumns="0" insertRows="0" insertHyperlinks="0" deleteColumns="0" deleteRows="0" selectLockedCells="1" sort="0" pivotTables="0"/>
  <mergeCells count="30">
    <mergeCell ref="F23:P23"/>
    <mergeCell ref="C21:D21"/>
    <mergeCell ref="C30:D30"/>
    <mergeCell ref="E30:P30"/>
    <mergeCell ref="E31:P31"/>
    <mergeCell ref="C28:D28"/>
    <mergeCell ref="C29:D29"/>
    <mergeCell ref="F21:P21"/>
    <mergeCell ref="E33:K33"/>
    <mergeCell ref="F24:P24"/>
    <mergeCell ref="E32:J32"/>
    <mergeCell ref="E25:P25"/>
    <mergeCell ref="F27:J27"/>
    <mergeCell ref="E28:P28"/>
    <mergeCell ref="E29:P29"/>
    <mergeCell ref="E26:N26"/>
    <mergeCell ref="B3:P4"/>
    <mergeCell ref="K6:Q6"/>
    <mergeCell ref="B8:O8"/>
    <mergeCell ref="E11:G11"/>
    <mergeCell ref="H11:J11"/>
    <mergeCell ref="K11:M11"/>
    <mergeCell ref="N11:O11"/>
    <mergeCell ref="F20:P20"/>
    <mergeCell ref="F22:P22"/>
    <mergeCell ref="C12:P14"/>
    <mergeCell ref="E16:P16"/>
    <mergeCell ref="E17:P17"/>
    <mergeCell ref="E18:P18"/>
    <mergeCell ref="E19:P19"/>
  </mergeCells>
  <pageMargins left="0.7" right="0.7" top="0.78740157499999996" bottom="0.78740157499999996"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tabColor rgb="FF92D050"/>
    <pageSetUpPr fitToPage="1"/>
  </sheetPr>
  <dimension ref="A1:T33"/>
  <sheetViews>
    <sheetView view="pageBreakPreview" zoomScale="70" zoomScaleNormal="25" zoomScaleSheetLayoutView="70" workbookViewId="0">
      <selection activeCell="K6" sqref="K6:Q6"/>
    </sheetView>
  </sheetViews>
  <sheetFormatPr baseColWidth="10" defaultColWidth="11.42578125" defaultRowHeight="10.5"/>
  <cols>
    <col min="1" max="1" width="8.5703125" style="57" customWidth="1"/>
    <col min="2" max="2" width="5.7109375" style="57" customWidth="1"/>
    <col min="3" max="3" width="4.7109375" style="57" customWidth="1"/>
    <col min="4" max="4" width="5.85546875" style="57" customWidth="1"/>
    <col min="5" max="5" width="8.140625" style="57" customWidth="1"/>
    <col min="6" max="6" width="12.7109375" style="57" customWidth="1"/>
    <col min="7" max="7" width="29.28515625" style="57" customWidth="1"/>
    <col min="8" max="14" width="12.7109375" style="57" customWidth="1"/>
    <col min="15" max="15" width="8.42578125" style="57" customWidth="1"/>
    <col min="16" max="16" width="72.42578125" style="57" customWidth="1"/>
    <col min="17" max="17" width="5.7109375" style="57" customWidth="1"/>
    <col min="18" max="18" width="4.85546875" style="57" customWidth="1"/>
    <col min="19" max="16384" width="11.42578125" style="57"/>
  </cols>
  <sheetData>
    <row r="1" spans="1:20" s="67" customFormat="1" ht="48.75" customHeight="1">
      <c r="A1" s="58"/>
      <c r="B1" s="58"/>
      <c r="D1" s="50"/>
      <c r="E1" s="50"/>
      <c r="F1" s="50"/>
      <c r="G1" s="50"/>
      <c r="H1" s="50"/>
      <c r="I1" s="50"/>
      <c r="J1" s="50"/>
      <c r="K1" s="50"/>
      <c r="L1" s="50"/>
      <c r="M1" s="68"/>
      <c r="N1" s="68"/>
      <c r="O1" s="68"/>
      <c r="P1" s="68"/>
      <c r="Q1" s="68"/>
      <c r="R1" s="68"/>
    </row>
    <row r="2" spans="1:20" s="52" customFormat="1" ht="63" customHeight="1">
      <c r="A2" s="51"/>
      <c r="B2" s="51"/>
      <c r="C2" s="51"/>
      <c r="D2" s="51"/>
      <c r="E2" s="51"/>
      <c r="F2" s="51"/>
      <c r="G2" s="51"/>
      <c r="H2" s="51"/>
      <c r="I2" s="51"/>
      <c r="J2" s="51"/>
      <c r="K2" s="51"/>
      <c r="L2" s="51"/>
      <c r="M2" s="51"/>
      <c r="N2" s="51"/>
      <c r="O2" s="51"/>
      <c r="P2" s="49"/>
      <c r="Q2" s="51"/>
      <c r="R2" s="51"/>
    </row>
    <row r="3" spans="1:20" s="52" customFormat="1" ht="38.25" customHeight="1">
      <c r="A3" s="48"/>
      <c r="B3" s="531" t="str">
        <f>Deckblatt!D3</f>
        <v>Projekt:  Anschluss an das Fernwärmenetz</v>
      </c>
      <c r="C3" s="532"/>
      <c r="D3" s="532"/>
      <c r="E3" s="532"/>
      <c r="F3" s="532"/>
      <c r="G3" s="532"/>
      <c r="H3" s="532"/>
      <c r="I3" s="532"/>
      <c r="J3" s="532"/>
      <c r="K3" s="532"/>
      <c r="L3" s="532"/>
      <c r="M3" s="532"/>
      <c r="N3" s="532"/>
      <c r="O3" s="532"/>
      <c r="P3" s="532"/>
      <c r="Q3" s="335"/>
      <c r="R3" s="51"/>
    </row>
    <row r="4" spans="1:20" s="52" customFormat="1" ht="20.100000000000001" customHeight="1">
      <c r="A4" s="48"/>
      <c r="B4" s="533"/>
      <c r="C4" s="534"/>
      <c r="D4" s="534"/>
      <c r="E4" s="534"/>
      <c r="F4" s="534"/>
      <c r="G4" s="534"/>
      <c r="H4" s="534"/>
      <c r="I4" s="534"/>
      <c r="J4" s="534"/>
      <c r="K4" s="534"/>
      <c r="L4" s="534"/>
      <c r="M4" s="534"/>
      <c r="N4" s="534"/>
      <c r="O4" s="534"/>
      <c r="P4" s="534"/>
      <c r="Q4" s="336"/>
      <c r="R4" s="51"/>
    </row>
    <row r="5" spans="1:20" s="52" customFormat="1" ht="15" customHeight="1">
      <c r="A5" s="48"/>
      <c r="B5" s="48"/>
      <c r="C5" s="51"/>
      <c r="D5" s="51"/>
      <c r="E5" s="51"/>
      <c r="F5" s="51"/>
      <c r="G5" s="51"/>
      <c r="H5" s="51"/>
      <c r="I5" s="51"/>
      <c r="J5" s="51"/>
      <c r="K5" s="51"/>
      <c r="L5" s="51"/>
      <c r="M5" s="51"/>
      <c r="N5" s="51"/>
      <c r="O5" s="51"/>
      <c r="P5" s="51"/>
      <c r="Q5" s="51"/>
      <c r="R5" s="51"/>
    </row>
    <row r="6" spans="1:20" s="9" customFormat="1" ht="30" customHeight="1">
      <c r="A6" s="47"/>
      <c r="B6" s="82" t="s">
        <v>208</v>
      </c>
      <c r="H6" s="53"/>
      <c r="I6" s="53"/>
      <c r="J6" s="53"/>
      <c r="K6" s="535"/>
      <c r="L6" s="536"/>
      <c r="M6" s="536"/>
      <c r="N6" s="536"/>
      <c r="O6" s="536"/>
      <c r="P6" s="536"/>
      <c r="Q6" s="537"/>
      <c r="R6" s="33"/>
      <c r="S6" s="55" t="s">
        <v>6</v>
      </c>
    </row>
    <row r="7" spans="1:20" s="11" customFormat="1" ht="30" customHeight="1">
      <c r="A7" s="8"/>
      <c r="B7" s="8"/>
      <c r="C7" s="9"/>
      <c r="D7" s="9"/>
      <c r="E7" s="53"/>
      <c r="F7" s="53"/>
      <c r="G7" s="53"/>
      <c r="H7" s="53"/>
      <c r="I7" s="53"/>
      <c r="J7" s="53"/>
      <c r="K7" s="53"/>
      <c r="L7" s="53"/>
      <c r="M7" s="53"/>
      <c r="N7" s="53"/>
      <c r="O7" s="53"/>
      <c r="P7" s="53"/>
      <c r="Q7" s="53"/>
      <c r="R7" s="53"/>
      <c r="S7" s="52"/>
    </row>
    <row r="8" spans="1:20" s="30" customFormat="1" ht="50.1" customHeight="1" thickBot="1">
      <c r="A8" s="28"/>
      <c r="B8" s="504" t="s">
        <v>316</v>
      </c>
      <c r="C8" s="504"/>
      <c r="D8" s="504"/>
      <c r="E8" s="504"/>
      <c r="F8" s="504"/>
      <c r="G8" s="504"/>
      <c r="H8" s="504"/>
      <c r="I8" s="504"/>
      <c r="J8" s="504"/>
      <c r="K8" s="504"/>
      <c r="L8" s="504"/>
      <c r="M8" s="504"/>
      <c r="N8" s="504"/>
      <c r="O8" s="504"/>
      <c r="P8" s="26"/>
      <c r="Q8" s="26"/>
      <c r="R8" s="28"/>
    </row>
    <row r="9" spans="1:20" s="52" customFormat="1" ht="30" customHeight="1" thickTop="1">
      <c r="A9" s="51"/>
      <c r="B9" s="51"/>
      <c r="C9" s="51"/>
      <c r="D9" s="51"/>
      <c r="E9" s="51"/>
      <c r="F9" s="51"/>
      <c r="G9" s="51"/>
      <c r="H9" s="51"/>
      <c r="I9" s="51"/>
      <c r="J9" s="51"/>
      <c r="K9" s="51"/>
      <c r="L9" s="51"/>
      <c r="M9" s="51"/>
      <c r="N9" s="51"/>
      <c r="O9" s="51"/>
      <c r="P9" s="51"/>
      <c r="Q9" s="51"/>
      <c r="R9" s="51"/>
    </row>
    <row r="10" spans="1:20" s="52" customFormat="1" ht="20.100000000000001" customHeight="1">
      <c r="A10" s="23"/>
      <c r="B10" s="77"/>
      <c r="C10" s="78"/>
      <c r="D10" s="78"/>
      <c r="E10" s="78"/>
      <c r="F10" s="78"/>
      <c r="G10" s="78"/>
      <c r="H10" s="78"/>
      <c r="I10" s="78"/>
      <c r="J10" s="78"/>
      <c r="K10" s="78"/>
      <c r="L10" s="78"/>
      <c r="M10" s="78"/>
      <c r="N10" s="78"/>
      <c r="O10" s="78"/>
      <c r="P10" s="78"/>
      <c r="Q10" s="79"/>
      <c r="R10" s="76"/>
    </row>
    <row r="11" spans="1:20" s="52" customFormat="1" ht="39.950000000000003" hidden="1" customHeight="1">
      <c r="A11" s="64"/>
      <c r="B11" s="293"/>
      <c r="C11" s="514" t="s">
        <v>120</v>
      </c>
      <c r="D11" s="515"/>
      <c r="E11" s="494" t="s">
        <v>128</v>
      </c>
      <c r="F11" s="494"/>
      <c r="G11" s="494"/>
      <c r="H11" s="494"/>
      <c r="I11" s="494"/>
      <c r="J11" s="494"/>
      <c r="K11" s="494"/>
      <c r="L11" s="494"/>
      <c r="M11" s="494"/>
      <c r="N11" s="494"/>
      <c r="O11" s="494"/>
      <c r="P11" s="495"/>
      <c r="Q11" s="71"/>
      <c r="R11" s="51"/>
    </row>
    <row r="12" spans="1:20" s="52" customFormat="1" ht="39.950000000000003" hidden="1" customHeight="1">
      <c r="A12" s="64"/>
      <c r="B12" s="293"/>
      <c r="C12" s="514" t="s">
        <v>121</v>
      </c>
      <c r="D12" s="515"/>
      <c r="E12" s="494" t="s">
        <v>112</v>
      </c>
      <c r="F12" s="494"/>
      <c r="G12" s="494"/>
      <c r="H12" s="494"/>
      <c r="I12" s="494"/>
      <c r="J12" s="494"/>
      <c r="K12" s="494"/>
      <c r="L12" s="494"/>
      <c r="M12" s="494"/>
      <c r="N12" s="494"/>
      <c r="O12" s="494"/>
      <c r="P12" s="495"/>
      <c r="Q12" s="71"/>
      <c r="R12" s="51"/>
      <c r="T12" s="52" t="s">
        <v>175</v>
      </c>
    </row>
    <row r="13" spans="1:20" s="52" customFormat="1" ht="39.950000000000003" hidden="1" customHeight="1">
      <c r="A13" s="64"/>
      <c r="B13" s="293"/>
      <c r="C13" s="514" t="s">
        <v>139</v>
      </c>
      <c r="D13" s="515"/>
      <c r="E13" s="494" t="s">
        <v>111</v>
      </c>
      <c r="F13" s="494"/>
      <c r="G13" s="494"/>
      <c r="H13" s="494"/>
      <c r="I13" s="494"/>
      <c r="J13" s="494"/>
      <c r="K13" s="494"/>
      <c r="L13" s="494"/>
      <c r="M13" s="494"/>
      <c r="N13" s="494"/>
      <c r="O13" s="494"/>
      <c r="P13" s="495"/>
      <c r="Q13" s="71"/>
      <c r="R13" s="51"/>
      <c r="T13" s="52" t="s">
        <v>173</v>
      </c>
    </row>
    <row r="14" spans="1:20" s="52" customFormat="1" ht="39.950000000000003" hidden="1" customHeight="1">
      <c r="A14" s="64"/>
      <c r="B14" s="293"/>
      <c r="C14" s="393"/>
      <c r="D14" s="394" t="s">
        <v>122</v>
      </c>
      <c r="E14" s="494" t="s">
        <v>110</v>
      </c>
      <c r="F14" s="494"/>
      <c r="G14" s="494"/>
      <c r="H14" s="494"/>
      <c r="I14" s="494"/>
      <c r="J14" s="494"/>
      <c r="K14" s="494"/>
      <c r="L14" s="494"/>
      <c r="M14" s="494"/>
      <c r="N14" s="494"/>
      <c r="O14" s="494"/>
      <c r="P14" s="495"/>
      <c r="Q14" s="71"/>
      <c r="R14" s="51"/>
    </row>
    <row r="15" spans="1:20" s="52" customFormat="1" ht="39.950000000000003" hidden="1" customHeight="1">
      <c r="A15" s="64"/>
      <c r="B15" s="293"/>
      <c r="C15" s="393"/>
      <c r="D15" s="394" t="s">
        <v>123</v>
      </c>
      <c r="E15" s="494" t="s">
        <v>109</v>
      </c>
      <c r="F15" s="494"/>
      <c r="G15" s="494"/>
      <c r="H15" s="494"/>
      <c r="I15" s="494"/>
      <c r="J15" s="494"/>
      <c r="K15" s="395"/>
      <c r="L15" s="395"/>
      <c r="M15" s="395"/>
      <c r="N15" s="395"/>
      <c r="O15" s="395"/>
      <c r="P15" s="396"/>
      <c r="Q15" s="71"/>
      <c r="R15" s="51"/>
    </row>
    <row r="16" spans="1:20" s="52" customFormat="1" ht="39.950000000000003" hidden="1" customHeight="1">
      <c r="A16" s="64"/>
      <c r="B16" s="293"/>
      <c r="C16" s="282"/>
      <c r="D16" s="283" t="s">
        <v>124</v>
      </c>
      <c r="E16" s="513" t="s">
        <v>125</v>
      </c>
      <c r="F16" s="513"/>
      <c r="G16" s="513"/>
      <c r="H16" s="513"/>
      <c r="I16" s="513"/>
      <c r="J16" s="513"/>
      <c r="K16" s="513"/>
      <c r="L16" s="392"/>
      <c r="M16" s="392"/>
      <c r="N16" s="392"/>
      <c r="O16" s="392"/>
      <c r="P16" s="284"/>
      <c r="Q16" s="71"/>
      <c r="R16" s="51"/>
    </row>
    <row r="17" spans="1:20" s="52" customFormat="1" ht="29.25" customHeight="1">
      <c r="A17" s="64"/>
      <c r="B17" s="293"/>
      <c r="C17" s="548" t="s">
        <v>195</v>
      </c>
      <c r="D17" s="549"/>
      <c r="E17" s="549"/>
      <c r="F17" s="549"/>
      <c r="G17" s="549"/>
      <c r="H17" s="549"/>
      <c r="I17" s="549"/>
      <c r="J17" s="549"/>
      <c r="K17" s="549"/>
      <c r="L17" s="549"/>
      <c r="M17" s="549"/>
      <c r="N17" s="549"/>
      <c r="O17" s="549"/>
      <c r="P17" s="550"/>
      <c r="Q17" s="71"/>
      <c r="R17" s="51"/>
    </row>
    <row r="18" spans="1:20" s="52" customFormat="1" ht="216" customHeight="1">
      <c r="A18" s="64"/>
      <c r="B18" s="293"/>
      <c r="C18" s="551" t="s">
        <v>398</v>
      </c>
      <c r="D18" s="546"/>
      <c r="E18" s="546"/>
      <c r="F18" s="546"/>
      <c r="G18" s="546"/>
      <c r="H18" s="546"/>
      <c r="I18" s="546"/>
      <c r="J18" s="546"/>
      <c r="K18" s="546"/>
      <c r="L18" s="546"/>
      <c r="M18" s="546"/>
      <c r="N18" s="546"/>
      <c r="O18" s="546"/>
      <c r="P18" s="547"/>
      <c r="Q18" s="71"/>
      <c r="R18" s="51"/>
    </row>
    <row r="19" spans="1:20" s="52" customFormat="1" ht="132" customHeight="1">
      <c r="A19" s="64"/>
      <c r="B19" s="293"/>
      <c r="C19" s="545" t="s">
        <v>371</v>
      </c>
      <c r="D19" s="546"/>
      <c r="E19" s="546"/>
      <c r="F19" s="546"/>
      <c r="G19" s="546"/>
      <c r="H19" s="546"/>
      <c r="I19" s="546"/>
      <c r="J19" s="546"/>
      <c r="K19" s="546"/>
      <c r="L19" s="546"/>
      <c r="M19" s="546"/>
      <c r="N19" s="546"/>
      <c r="O19" s="546"/>
      <c r="P19" s="547"/>
      <c r="Q19" s="71"/>
      <c r="R19" s="51"/>
    </row>
    <row r="20" spans="1:20" s="52" customFormat="1" ht="81.75" customHeight="1">
      <c r="A20" s="64"/>
      <c r="B20" s="293"/>
      <c r="C20" s="545" t="s">
        <v>372</v>
      </c>
      <c r="D20" s="546"/>
      <c r="E20" s="546"/>
      <c r="F20" s="546"/>
      <c r="G20" s="546"/>
      <c r="H20" s="546"/>
      <c r="I20" s="546"/>
      <c r="J20" s="546"/>
      <c r="K20" s="546"/>
      <c r="L20" s="546"/>
      <c r="M20" s="546"/>
      <c r="N20" s="546"/>
      <c r="O20" s="546"/>
      <c r="P20" s="547"/>
      <c r="Q20" s="71"/>
      <c r="R20" s="51"/>
    </row>
    <row r="21" spans="1:20" s="52" customFormat="1" ht="138.75" customHeight="1">
      <c r="A21" s="64"/>
      <c r="B21" s="293"/>
      <c r="C21" s="545" t="s">
        <v>399</v>
      </c>
      <c r="D21" s="546"/>
      <c r="E21" s="546"/>
      <c r="F21" s="546"/>
      <c r="G21" s="546"/>
      <c r="H21" s="546"/>
      <c r="I21" s="546"/>
      <c r="J21" s="546"/>
      <c r="K21" s="546"/>
      <c r="L21" s="546"/>
      <c r="M21" s="546"/>
      <c r="N21" s="546"/>
      <c r="O21" s="546"/>
      <c r="P21" s="547"/>
      <c r="Q21" s="71"/>
      <c r="R21" s="51"/>
    </row>
    <row r="22" spans="1:20" s="52" customFormat="1" ht="85.5" customHeight="1">
      <c r="A22" s="64"/>
      <c r="B22" s="293"/>
      <c r="C22" s="545" t="s">
        <v>373</v>
      </c>
      <c r="D22" s="546"/>
      <c r="E22" s="546"/>
      <c r="F22" s="546"/>
      <c r="G22" s="546"/>
      <c r="H22" s="546"/>
      <c r="I22" s="546"/>
      <c r="J22" s="546"/>
      <c r="K22" s="546"/>
      <c r="L22" s="546"/>
      <c r="M22" s="546"/>
      <c r="N22" s="546"/>
      <c r="O22" s="546"/>
      <c r="P22" s="547"/>
      <c r="Q22" s="71"/>
      <c r="R22" s="51"/>
    </row>
    <row r="23" spans="1:20" s="52" customFormat="1" ht="90.75" customHeight="1">
      <c r="A23" s="64"/>
      <c r="B23" s="293"/>
      <c r="C23" s="545" t="s">
        <v>219</v>
      </c>
      <c r="D23" s="546"/>
      <c r="E23" s="546"/>
      <c r="F23" s="546"/>
      <c r="G23" s="546"/>
      <c r="H23" s="546"/>
      <c r="I23" s="546"/>
      <c r="J23" s="546"/>
      <c r="K23" s="546"/>
      <c r="L23" s="546"/>
      <c r="M23" s="546"/>
      <c r="N23" s="546"/>
      <c r="O23" s="546"/>
      <c r="P23" s="547"/>
      <c r="Q23" s="71"/>
      <c r="R23" s="51"/>
    </row>
    <row r="24" spans="1:20" s="52" customFormat="1" ht="81" customHeight="1">
      <c r="A24" s="64"/>
      <c r="B24" s="293"/>
      <c r="C24" s="545" t="s">
        <v>374</v>
      </c>
      <c r="D24" s="546"/>
      <c r="E24" s="546"/>
      <c r="F24" s="546"/>
      <c r="G24" s="546"/>
      <c r="H24" s="546"/>
      <c r="I24" s="546"/>
      <c r="J24" s="546"/>
      <c r="K24" s="546"/>
      <c r="L24" s="546"/>
      <c r="M24" s="546"/>
      <c r="N24" s="546"/>
      <c r="O24" s="546"/>
      <c r="P24" s="547"/>
      <c r="Q24" s="71"/>
      <c r="R24" s="51"/>
    </row>
    <row r="25" spans="1:20" s="52" customFormat="1" ht="56.25" customHeight="1">
      <c r="A25" s="64"/>
      <c r="B25" s="293"/>
      <c r="C25" s="545" t="s">
        <v>203</v>
      </c>
      <c r="D25" s="546"/>
      <c r="E25" s="546"/>
      <c r="F25" s="546"/>
      <c r="G25" s="546"/>
      <c r="H25" s="546"/>
      <c r="I25" s="546"/>
      <c r="J25" s="546"/>
      <c r="K25" s="546"/>
      <c r="L25" s="546"/>
      <c r="M25" s="546"/>
      <c r="N25" s="546"/>
      <c r="O25" s="546"/>
      <c r="P25" s="547"/>
      <c r="Q25" s="71"/>
      <c r="R25" s="51"/>
    </row>
    <row r="26" spans="1:20" s="52" customFormat="1" ht="164.25" customHeight="1">
      <c r="A26" s="64"/>
      <c r="B26" s="293"/>
      <c r="C26" s="545" t="s">
        <v>221</v>
      </c>
      <c r="D26" s="546"/>
      <c r="E26" s="546"/>
      <c r="F26" s="546"/>
      <c r="G26" s="546"/>
      <c r="H26" s="546"/>
      <c r="I26" s="546"/>
      <c r="J26" s="546"/>
      <c r="K26" s="546"/>
      <c r="L26" s="546"/>
      <c r="M26" s="546"/>
      <c r="N26" s="546"/>
      <c r="O26" s="546"/>
      <c r="P26" s="547"/>
      <c r="Q26" s="71"/>
      <c r="R26" s="51"/>
    </row>
    <row r="27" spans="1:20" s="52" customFormat="1" ht="80.25" customHeight="1">
      <c r="A27" s="64"/>
      <c r="B27" s="293"/>
      <c r="C27" s="545" t="s">
        <v>386</v>
      </c>
      <c r="D27" s="546"/>
      <c r="E27" s="546"/>
      <c r="F27" s="546"/>
      <c r="G27" s="546"/>
      <c r="H27" s="546"/>
      <c r="I27" s="546"/>
      <c r="J27" s="546"/>
      <c r="K27" s="546"/>
      <c r="L27" s="546"/>
      <c r="M27" s="546"/>
      <c r="N27" s="546"/>
      <c r="O27" s="546"/>
      <c r="P27" s="547"/>
      <c r="Q27" s="71"/>
      <c r="R27" s="51"/>
    </row>
    <row r="28" spans="1:20" s="52" customFormat="1" ht="56.25" customHeight="1">
      <c r="A28" s="64"/>
      <c r="B28" s="293"/>
      <c r="C28" s="545" t="s">
        <v>220</v>
      </c>
      <c r="D28" s="546"/>
      <c r="E28" s="546"/>
      <c r="F28" s="546"/>
      <c r="G28" s="546"/>
      <c r="H28" s="546"/>
      <c r="I28" s="546"/>
      <c r="J28" s="546"/>
      <c r="K28" s="546"/>
      <c r="L28" s="546"/>
      <c r="M28" s="546"/>
      <c r="N28" s="546"/>
      <c r="O28" s="546"/>
      <c r="P28" s="547"/>
      <c r="Q28" s="71"/>
      <c r="R28" s="51"/>
    </row>
    <row r="29" spans="1:20" s="52" customFormat="1" ht="93.75" customHeight="1">
      <c r="A29" s="64"/>
      <c r="B29" s="293"/>
      <c r="C29" s="545" t="s">
        <v>459</v>
      </c>
      <c r="D29" s="546"/>
      <c r="E29" s="546"/>
      <c r="F29" s="546"/>
      <c r="G29" s="546"/>
      <c r="H29" s="546"/>
      <c r="I29" s="546"/>
      <c r="J29" s="546"/>
      <c r="K29" s="546"/>
      <c r="L29" s="546"/>
      <c r="M29" s="546"/>
      <c r="N29" s="546"/>
      <c r="O29" s="546"/>
      <c r="P29" s="547"/>
      <c r="Q29" s="71"/>
      <c r="R29" s="51"/>
    </row>
    <row r="30" spans="1:20" s="52" customFormat="1" ht="248.25" customHeight="1">
      <c r="A30" s="64"/>
      <c r="B30" s="293"/>
      <c r="C30" s="545" t="s">
        <v>317</v>
      </c>
      <c r="D30" s="546"/>
      <c r="E30" s="546"/>
      <c r="F30" s="546"/>
      <c r="G30" s="546"/>
      <c r="H30" s="546"/>
      <c r="I30" s="546"/>
      <c r="J30" s="546"/>
      <c r="K30" s="546"/>
      <c r="L30" s="546"/>
      <c r="M30" s="546"/>
      <c r="N30" s="546"/>
      <c r="O30" s="546"/>
      <c r="P30" s="547"/>
      <c r="Q30" s="71"/>
      <c r="R30" s="51"/>
    </row>
    <row r="31" spans="1:20" s="52" customFormat="1" ht="89.25" customHeight="1">
      <c r="A31" s="64"/>
      <c r="B31" s="293"/>
      <c r="C31" s="552" t="s">
        <v>318</v>
      </c>
      <c r="D31" s="553"/>
      <c r="E31" s="553"/>
      <c r="F31" s="553"/>
      <c r="G31" s="553"/>
      <c r="H31" s="553"/>
      <c r="I31" s="553"/>
      <c r="J31" s="553"/>
      <c r="K31" s="553"/>
      <c r="L31" s="553"/>
      <c r="M31" s="553"/>
      <c r="N31" s="553"/>
      <c r="O31" s="553"/>
      <c r="P31" s="554"/>
      <c r="Q31" s="71"/>
      <c r="R31" s="51"/>
    </row>
    <row r="32" spans="1:20" s="52" customFormat="1" ht="20.100000000000001" customHeight="1">
      <c r="A32" s="65"/>
      <c r="B32" s="73"/>
      <c r="C32" s="74"/>
      <c r="D32" s="74"/>
      <c r="E32" s="74"/>
      <c r="F32" s="74"/>
      <c r="G32" s="74"/>
      <c r="H32" s="74"/>
      <c r="I32" s="74"/>
      <c r="J32" s="74"/>
      <c r="K32" s="74"/>
      <c r="L32" s="74"/>
      <c r="M32" s="74"/>
      <c r="N32" s="74"/>
      <c r="O32" s="74"/>
      <c r="P32" s="74"/>
      <c r="Q32" s="75"/>
      <c r="R32" s="51"/>
      <c r="T32" s="12"/>
    </row>
    <row r="33" spans="1:20" s="52" customFormat="1" ht="15" customHeight="1">
      <c r="A33" s="65"/>
      <c r="B33" s="65"/>
      <c r="C33" s="51"/>
      <c r="D33" s="51"/>
      <c r="E33" s="51"/>
      <c r="F33" s="51"/>
      <c r="G33" s="51"/>
      <c r="H33" s="51"/>
      <c r="I33" s="51"/>
      <c r="J33" s="51"/>
      <c r="K33" s="51"/>
      <c r="L33" s="51"/>
      <c r="M33" s="51"/>
      <c r="N33" s="51"/>
      <c r="O33" s="51"/>
      <c r="P33" s="51"/>
      <c r="Q33" s="51"/>
      <c r="R33" s="51"/>
      <c r="T33" s="12"/>
    </row>
  </sheetData>
  <sheetProtection algorithmName="SHA-512" hashValue="mDc6wD+vgh7abUAdiX7jz7OA0ZELPsBB9df5dtO+Jly14/jDrStqIM1jvJBtxBc/hIPB8V9FSe/AHfX1DDfnhA==" saltValue="Gmjpixrc7hDlvQR422SJaQ==" spinCount="100000" sheet="1" formatCells="0" formatColumns="0" formatRows="0" insertColumns="0" insertRows="0" insertHyperlinks="0" deleteColumns="0" deleteRows="0" selectLockedCells="1" sort="0"/>
  <mergeCells count="27">
    <mergeCell ref="C31:P31"/>
    <mergeCell ref="C23:P23"/>
    <mergeCell ref="C24:P24"/>
    <mergeCell ref="C25:P25"/>
    <mergeCell ref="C26:P26"/>
    <mergeCell ref="C28:P28"/>
    <mergeCell ref="C30:P30"/>
    <mergeCell ref="C27:P27"/>
    <mergeCell ref="C29:P29"/>
    <mergeCell ref="C22:P22"/>
    <mergeCell ref="C13:D13"/>
    <mergeCell ref="E13:P13"/>
    <mergeCell ref="E14:P14"/>
    <mergeCell ref="E15:J15"/>
    <mergeCell ref="E16:K16"/>
    <mergeCell ref="C17:P17"/>
    <mergeCell ref="C18:P18"/>
    <mergeCell ref="C19:P19"/>
    <mergeCell ref="C20:P20"/>
    <mergeCell ref="C21:P21"/>
    <mergeCell ref="C12:D12"/>
    <mergeCell ref="E12:P12"/>
    <mergeCell ref="B3:P4"/>
    <mergeCell ref="K6:Q6"/>
    <mergeCell ref="B8:O8"/>
    <mergeCell ref="C11:D11"/>
    <mergeCell ref="E11:P11"/>
  </mergeCells>
  <pageMargins left="0.7" right="0.7" top="0.78740157499999996" bottom="0.78740157499999996" header="0.3" footer="0.3"/>
  <pageSetup paperSize="9" scale="3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tabColor rgb="FF92D050"/>
    <pageSetUpPr fitToPage="1"/>
  </sheetPr>
  <dimension ref="A1:AC81"/>
  <sheetViews>
    <sheetView view="pageBreakPreview" topLeftCell="B37" zoomScale="53" zoomScaleNormal="70" zoomScaleSheetLayoutView="70" zoomScalePageLayoutView="60" workbookViewId="0">
      <selection activeCell="H53" sqref="H53"/>
    </sheetView>
  </sheetViews>
  <sheetFormatPr baseColWidth="10" defaultColWidth="11.42578125" defaultRowHeight="10.5"/>
  <cols>
    <col min="1" max="1" width="8.5703125" style="57" customWidth="1"/>
    <col min="2" max="2" width="2.85546875" style="57" customWidth="1"/>
    <col min="3" max="3" width="37.42578125" style="57" customWidth="1"/>
    <col min="4" max="4" width="2.28515625" style="457" customWidth="1"/>
    <col min="5" max="5" width="42.42578125" style="57" customWidth="1"/>
    <col min="6" max="7" width="1.5703125" style="457" customWidth="1"/>
    <col min="8" max="8" width="116.7109375" style="57" customWidth="1"/>
    <col min="9" max="10" width="3.140625" style="57" customWidth="1"/>
    <col min="11" max="11" width="1.5703125" style="57" customWidth="1"/>
    <col min="12" max="12" width="10.42578125" style="57" customWidth="1"/>
    <col min="13" max="13" width="6.7109375" style="57" customWidth="1"/>
    <col min="14" max="14" width="13.28515625" style="57" customWidth="1"/>
    <col min="15" max="15" width="7" style="57" customWidth="1"/>
    <col min="16" max="16" width="3.28515625" style="57" customWidth="1"/>
    <col min="17" max="17" width="4.85546875" style="57" customWidth="1"/>
    <col min="18" max="16384" width="11.42578125" style="57"/>
  </cols>
  <sheetData>
    <row r="1" spans="1:29" s="67" customFormat="1" ht="48.75" customHeight="1">
      <c r="A1" s="58"/>
      <c r="B1" s="58"/>
      <c r="D1" s="409"/>
      <c r="E1" s="50"/>
      <c r="F1" s="409"/>
      <c r="G1" s="409"/>
      <c r="H1" s="50"/>
      <c r="I1" s="50"/>
      <c r="J1" s="50"/>
      <c r="K1" s="50"/>
      <c r="L1" s="50"/>
      <c r="M1" s="50"/>
      <c r="N1" s="50"/>
      <c r="O1" s="50"/>
      <c r="P1" s="50"/>
      <c r="Q1" s="68"/>
    </row>
    <row r="2" spans="1:29" s="52" customFormat="1" ht="30" customHeight="1">
      <c r="A2" s="51"/>
      <c r="B2" s="51"/>
      <c r="C2" s="51"/>
      <c r="D2" s="410"/>
      <c r="E2" s="51"/>
      <c r="F2" s="410"/>
      <c r="G2" s="410"/>
      <c r="H2" s="51"/>
      <c r="I2" s="51"/>
      <c r="J2" s="51"/>
      <c r="K2" s="51"/>
      <c r="L2" s="51"/>
      <c r="M2" s="51"/>
      <c r="N2" s="51"/>
      <c r="O2" s="51"/>
      <c r="P2" s="51"/>
      <c r="Q2" s="51"/>
    </row>
    <row r="3" spans="1:29" s="52" customFormat="1" ht="20.100000000000001" customHeight="1">
      <c r="A3" s="48"/>
      <c r="B3" s="555" t="str">
        <f>Deckblatt!D3</f>
        <v>Projekt:  Anschluss an das Fernwärmenetz</v>
      </c>
      <c r="C3" s="556"/>
      <c r="D3" s="556"/>
      <c r="E3" s="556"/>
      <c r="F3" s="556"/>
      <c r="G3" s="556"/>
      <c r="H3" s="556"/>
      <c r="I3" s="556"/>
      <c r="J3" s="556"/>
      <c r="K3" s="556"/>
      <c r="L3" s="556"/>
      <c r="M3" s="556"/>
      <c r="N3" s="556"/>
      <c r="O3" s="556"/>
      <c r="P3" s="557"/>
      <c r="Q3" s="51"/>
    </row>
    <row r="4" spans="1:29" s="52" customFormat="1" ht="20.100000000000001" customHeight="1">
      <c r="A4" s="48"/>
      <c r="B4" s="558"/>
      <c r="C4" s="559"/>
      <c r="D4" s="559"/>
      <c r="E4" s="559"/>
      <c r="F4" s="559"/>
      <c r="G4" s="559"/>
      <c r="H4" s="559"/>
      <c r="I4" s="559"/>
      <c r="J4" s="559"/>
      <c r="K4" s="559"/>
      <c r="L4" s="559"/>
      <c r="M4" s="559"/>
      <c r="N4" s="559"/>
      <c r="O4" s="559"/>
      <c r="P4" s="560"/>
      <c r="Q4" s="51"/>
    </row>
    <row r="5" spans="1:29" s="52" customFormat="1" ht="15" customHeight="1">
      <c r="A5" s="48"/>
      <c r="B5" s="48"/>
      <c r="C5" s="51"/>
      <c r="D5" s="410"/>
      <c r="E5" s="51"/>
      <c r="F5" s="410"/>
      <c r="G5" s="410"/>
      <c r="H5" s="51"/>
      <c r="I5" s="51"/>
      <c r="J5" s="51"/>
      <c r="K5" s="51"/>
      <c r="L5" s="51"/>
      <c r="M5" s="51"/>
      <c r="N5" s="51"/>
      <c r="O5" s="51"/>
      <c r="P5" s="51"/>
      <c r="Q5" s="51"/>
    </row>
    <row r="6" spans="1:29" s="9" customFormat="1" ht="30" customHeight="1">
      <c r="A6" s="47"/>
      <c r="B6" s="561" t="s">
        <v>5</v>
      </c>
      <c r="C6" s="561"/>
      <c r="D6" s="561"/>
      <c r="E6" s="561"/>
      <c r="F6" s="82"/>
      <c r="G6" s="82"/>
      <c r="H6" s="411"/>
      <c r="I6" s="333"/>
      <c r="J6" s="333"/>
      <c r="K6" s="333"/>
      <c r="L6" s="333"/>
      <c r="M6" s="333"/>
      <c r="N6" s="333"/>
      <c r="O6" s="333"/>
      <c r="P6" s="334"/>
      <c r="Q6" s="33"/>
      <c r="R6" s="55" t="s">
        <v>6</v>
      </c>
    </row>
    <row r="7" spans="1:29" s="30" customFormat="1" ht="50.1" customHeight="1" thickBot="1">
      <c r="A7" s="28"/>
      <c r="B7" s="562" t="s">
        <v>323</v>
      </c>
      <c r="C7" s="562"/>
      <c r="D7" s="562"/>
      <c r="E7" s="562"/>
      <c r="F7" s="562"/>
      <c r="G7" s="562"/>
      <c r="H7" s="562"/>
      <c r="I7" s="562"/>
      <c r="J7" s="562"/>
      <c r="K7" s="562"/>
      <c r="L7" s="562"/>
      <c r="M7" s="562"/>
      <c r="N7" s="562"/>
      <c r="O7" s="562"/>
      <c r="P7" s="562"/>
      <c r="Q7" s="28"/>
    </row>
    <row r="8" spans="1:29" s="52" customFormat="1" ht="30" customHeight="1" thickTop="1">
      <c r="A8" s="51"/>
      <c r="B8" s="51"/>
      <c r="C8" s="563" t="str">
        <f>Deckblatt!D10</f>
        <v>Technische Ausrüstung gem. HOAI § 56</v>
      </c>
      <c r="D8" s="563"/>
      <c r="E8" s="563"/>
      <c r="F8" s="410"/>
      <c r="G8" s="410"/>
      <c r="H8" s="51"/>
      <c r="I8" s="51"/>
      <c r="J8" s="51"/>
      <c r="K8" s="51"/>
      <c r="L8" s="51"/>
      <c r="M8" s="51"/>
      <c r="N8" s="51"/>
      <c r="O8" s="51"/>
      <c r="P8" s="51"/>
      <c r="Q8" s="51"/>
    </row>
    <row r="9" spans="1:29" s="52" customFormat="1" ht="9.75" customHeight="1">
      <c r="A9" s="23"/>
      <c r="B9" s="412"/>
      <c r="C9" s="413"/>
      <c r="D9" s="414"/>
      <c r="E9" s="413"/>
      <c r="F9" s="414"/>
      <c r="G9" s="414"/>
      <c r="H9" s="413"/>
      <c r="I9" s="413"/>
      <c r="J9" s="413"/>
      <c r="K9" s="413"/>
      <c r="L9" s="413"/>
      <c r="M9" s="413"/>
      <c r="N9" s="413"/>
      <c r="O9" s="413"/>
      <c r="P9" s="413"/>
      <c r="Q9" s="76"/>
    </row>
    <row r="10" spans="1:29" s="52" customFormat="1" ht="30" customHeight="1">
      <c r="A10" s="63"/>
      <c r="B10" s="412"/>
      <c r="C10" s="564" t="s">
        <v>324</v>
      </c>
      <c r="D10" s="415"/>
      <c r="E10" s="564" t="s">
        <v>381</v>
      </c>
      <c r="F10" s="415"/>
      <c r="G10" s="567" t="s">
        <v>382</v>
      </c>
      <c r="H10" s="568"/>
      <c r="I10" s="569"/>
      <c r="J10" s="416"/>
      <c r="K10" s="576" t="s">
        <v>325</v>
      </c>
      <c r="L10" s="577"/>
      <c r="M10" s="577"/>
      <c r="N10" s="577"/>
      <c r="O10" s="577"/>
      <c r="P10" s="578"/>
      <c r="Q10" s="51"/>
      <c r="S10" s="29"/>
    </row>
    <row r="11" spans="1:29" s="52" customFormat="1" ht="27" customHeight="1">
      <c r="A11" s="63"/>
      <c r="B11" s="412"/>
      <c r="C11" s="565"/>
      <c r="D11" s="415"/>
      <c r="E11" s="565"/>
      <c r="F11" s="415"/>
      <c r="G11" s="570"/>
      <c r="H11" s="571"/>
      <c r="I11" s="572"/>
      <c r="J11" s="416"/>
      <c r="K11" s="417"/>
      <c r="L11" s="418" t="s">
        <v>320</v>
      </c>
      <c r="M11" s="340"/>
      <c r="N11" s="418" t="s">
        <v>321</v>
      </c>
      <c r="O11" s="340"/>
      <c r="P11" s="419"/>
      <c r="Q11" s="51"/>
      <c r="S11" s="29"/>
    </row>
    <row r="12" spans="1:29" s="52" customFormat="1" ht="33" customHeight="1">
      <c r="A12" s="63"/>
      <c r="B12" s="412"/>
      <c r="C12" s="565"/>
      <c r="D12" s="415"/>
      <c r="E12" s="565"/>
      <c r="F12" s="415"/>
      <c r="G12" s="570"/>
      <c r="H12" s="571"/>
      <c r="I12" s="572"/>
      <c r="J12" s="416"/>
      <c r="K12" s="579" t="s">
        <v>326</v>
      </c>
      <c r="L12" s="580"/>
      <c r="M12" s="580"/>
      <c r="N12" s="580"/>
      <c r="O12" s="580"/>
      <c r="P12" s="581"/>
      <c r="Q12" s="51"/>
      <c r="S12" s="29"/>
    </row>
    <row r="13" spans="1:29" s="52" customFormat="1" ht="25.5" customHeight="1">
      <c r="A13" s="63"/>
      <c r="B13" s="412"/>
      <c r="C13" s="565"/>
      <c r="D13" s="415"/>
      <c r="E13" s="565"/>
      <c r="F13" s="415"/>
      <c r="G13" s="570"/>
      <c r="H13" s="571"/>
      <c r="I13" s="572"/>
      <c r="J13" s="416"/>
      <c r="K13" s="582" t="s">
        <v>327</v>
      </c>
      <c r="L13" s="583"/>
      <c r="M13" s="584"/>
      <c r="N13" s="585"/>
      <c r="O13" s="586"/>
      <c r="P13" s="420"/>
      <c r="Q13" s="51"/>
      <c r="S13" s="29"/>
    </row>
    <row r="14" spans="1:29" s="52" customFormat="1" ht="15" customHeight="1">
      <c r="A14" s="65"/>
      <c r="B14" s="412"/>
      <c r="C14" s="566"/>
      <c r="D14" s="415"/>
      <c r="E14" s="421"/>
      <c r="F14" s="415"/>
      <c r="G14" s="573"/>
      <c r="H14" s="574"/>
      <c r="I14" s="575"/>
      <c r="J14" s="413"/>
      <c r="K14" s="422"/>
      <c r="L14" s="423"/>
      <c r="M14" s="423"/>
      <c r="N14" s="423"/>
      <c r="O14" s="423"/>
      <c r="P14" s="424"/>
      <c r="Q14" s="51"/>
      <c r="S14" s="587"/>
      <c r="T14" s="587"/>
      <c r="U14" s="587"/>
      <c r="V14" s="587"/>
      <c r="W14" s="587"/>
      <c r="X14" s="587"/>
      <c r="Y14" s="587"/>
      <c r="Z14" s="587"/>
      <c r="AA14" s="587"/>
      <c r="AB14" s="587"/>
      <c r="AC14" s="587"/>
    </row>
    <row r="15" spans="1:29" ht="12" customHeight="1">
      <c r="B15" s="412"/>
      <c r="C15" s="425"/>
      <c r="D15" s="415"/>
      <c r="E15" s="425"/>
      <c r="F15" s="415"/>
      <c r="G15" s="415"/>
      <c r="H15" s="413"/>
      <c r="I15" s="413"/>
      <c r="J15" s="413"/>
      <c r="K15" s="413"/>
      <c r="L15" s="413"/>
      <c r="M15" s="413"/>
      <c r="N15" s="413"/>
      <c r="O15" s="413"/>
      <c r="P15" s="413"/>
    </row>
    <row r="16" spans="1:29" ht="21" customHeight="1">
      <c r="B16" s="412"/>
      <c r="C16" s="564" t="s">
        <v>328</v>
      </c>
      <c r="D16" s="415"/>
      <c r="E16" s="564" t="s">
        <v>329</v>
      </c>
      <c r="F16" s="415"/>
      <c r="G16" s="567" t="s">
        <v>457</v>
      </c>
      <c r="H16" s="568"/>
      <c r="I16" s="569"/>
      <c r="J16" s="416"/>
      <c r="K16" s="576" t="s">
        <v>446</v>
      </c>
      <c r="L16" s="577"/>
      <c r="M16" s="577"/>
      <c r="N16" s="577"/>
      <c r="O16" s="577"/>
      <c r="P16" s="578"/>
    </row>
    <row r="17" spans="1:29" ht="21" customHeight="1">
      <c r="B17" s="412"/>
      <c r="C17" s="565"/>
      <c r="D17" s="415"/>
      <c r="E17" s="565"/>
      <c r="F17" s="415"/>
      <c r="G17" s="570"/>
      <c r="H17" s="571"/>
      <c r="I17" s="572"/>
      <c r="J17" s="416"/>
      <c r="K17" s="426"/>
      <c r="L17" s="584"/>
      <c r="M17" s="585"/>
      <c r="N17" s="585"/>
      <c r="O17" s="586"/>
      <c r="P17" s="420" t="s">
        <v>16</v>
      </c>
    </row>
    <row r="18" spans="1:29" ht="21" customHeight="1">
      <c r="B18" s="412"/>
      <c r="C18" s="565"/>
      <c r="D18" s="415"/>
      <c r="E18" s="565"/>
      <c r="F18" s="415"/>
      <c r="G18" s="570"/>
      <c r="H18" s="571"/>
      <c r="I18" s="572"/>
      <c r="J18" s="416"/>
      <c r="K18" s="588" t="s">
        <v>445</v>
      </c>
      <c r="L18" s="589"/>
      <c r="M18" s="589"/>
      <c r="N18" s="589"/>
      <c r="O18" s="589"/>
      <c r="P18" s="590"/>
    </row>
    <row r="19" spans="1:29" ht="21" customHeight="1">
      <c r="B19" s="412"/>
      <c r="C19" s="565"/>
      <c r="D19" s="415"/>
      <c r="E19" s="565"/>
      <c r="F19" s="415"/>
      <c r="G19" s="570"/>
      <c r="H19" s="571"/>
      <c r="I19" s="572"/>
      <c r="J19" s="416"/>
      <c r="K19" s="426"/>
      <c r="L19" s="584"/>
      <c r="M19" s="585"/>
      <c r="N19" s="585"/>
      <c r="O19" s="586"/>
      <c r="P19" s="420" t="s">
        <v>16</v>
      </c>
    </row>
    <row r="20" spans="1:29" ht="21" customHeight="1">
      <c r="B20" s="412"/>
      <c r="C20" s="565"/>
      <c r="D20" s="415"/>
      <c r="E20" s="565"/>
      <c r="F20" s="415"/>
      <c r="G20" s="570"/>
      <c r="H20" s="571"/>
      <c r="I20" s="572"/>
      <c r="J20" s="416"/>
      <c r="K20" s="588" t="s">
        <v>444</v>
      </c>
      <c r="L20" s="589"/>
      <c r="M20" s="589"/>
      <c r="N20" s="589"/>
      <c r="O20" s="589"/>
      <c r="P20" s="590"/>
    </row>
    <row r="21" spans="1:29" ht="21" customHeight="1">
      <c r="B21" s="412"/>
      <c r="C21" s="565"/>
      <c r="D21" s="415"/>
      <c r="E21" s="565"/>
      <c r="F21" s="415"/>
      <c r="G21" s="570"/>
      <c r="H21" s="571"/>
      <c r="I21" s="572"/>
      <c r="J21" s="416"/>
      <c r="K21" s="426"/>
      <c r="L21" s="584"/>
      <c r="M21" s="585"/>
      <c r="N21" s="585"/>
      <c r="O21" s="586"/>
      <c r="P21" s="420" t="s">
        <v>16</v>
      </c>
    </row>
    <row r="22" spans="1:29" s="52" customFormat="1" ht="15" customHeight="1">
      <c r="A22" s="65"/>
      <c r="B22" s="412"/>
      <c r="C22" s="565"/>
      <c r="D22" s="415"/>
      <c r="E22" s="566"/>
      <c r="F22" s="415"/>
      <c r="G22" s="573"/>
      <c r="H22" s="574"/>
      <c r="I22" s="575"/>
      <c r="J22" s="413"/>
      <c r="K22" s="422"/>
      <c r="L22" s="423"/>
      <c r="M22" s="423"/>
      <c r="N22" s="423"/>
      <c r="O22" s="423"/>
      <c r="P22" s="424"/>
      <c r="Q22" s="51"/>
      <c r="S22" s="587"/>
      <c r="T22" s="587"/>
      <c r="U22" s="587"/>
      <c r="V22" s="587"/>
      <c r="W22" s="587"/>
      <c r="X22" s="587"/>
      <c r="Y22" s="587"/>
      <c r="Z22" s="587"/>
      <c r="AA22" s="587"/>
      <c r="AB22" s="587"/>
      <c r="AC22" s="587"/>
    </row>
    <row r="23" spans="1:29" ht="10.5" customHeight="1">
      <c r="B23" s="412"/>
      <c r="C23" s="565"/>
      <c r="D23" s="415"/>
      <c r="E23" s="415"/>
      <c r="F23" s="415"/>
      <c r="G23" s="415"/>
      <c r="H23" s="414"/>
      <c r="I23" s="413"/>
      <c r="J23" s="413"/>
      <c r="K23" s="413"/>
      <c r="L23" s="413"/>
      <c r="M23" s="413"/>
      <c r="N23" s="413"/>
      <c r="O23" s="413"/>
      <c r="P23" s="413"/>
    </row>
    <row r="24" spans="1:29" ht="29.25" customHeight="1">
      <c r="B24" s="412"/>
      <c r="C24" s="565"/>
      <c r="D24" s="415"/>
      <c r="E24" s="564" t="s">
        <v>356</v>
      </c>
      <c r="F24" s="415"/>
      <c r="G24" s="567" t="s">
        <v>400</v>
      </c>
      <c r="H24" s="568"/>
      <c r="I24" s="569"/>
      <c r="J24" s="413"/>
      <c r="K24" s="576" t="s">
        <v>330</v>
      </c>
      <c r="L24" s="577"/>
      <c r="M24" s="577"/>
      <c r="N24" s="577"/>
      <c r="O24" s="577"/>
      <c r="P24" s="578"/>
    </row>
    <row r="25" spans="1:29" ht="21" customHeight="1">
      <c r="B25" s="412"/>
      <c r="C25" s="565"/>
      <c r="D25" s="414"/>
      <c r="E25" s="565"/>
      <c r="F25" s="414"/>
      <c r="G25" s="570"/>
      <c r="H25" s="571"/>
      <c r="I25" s="572"/>
      <c r="J25" s="413"/>
      <c r="K25" s="417"/>
      <c r="L25" s="418" t="s">
        <v>320</v>
      </c>
      <c r="M25" s="340"/>
      <c r="N25" s="418" t="s">
        <v>321</v>
      </c>
      <c r="O25" s="340"/>
      <c r="P25" s="419"/>
    </row>
    <row r="26" spans="1:29" ht="21" customHeight="1">
      <c r="B26" s="412"/>
      <c r="C26" s="565"/>
      <c r="D26" s="414"/>
      <c r="E26" s="565"/>
      <c r="F26" s="414"/>
      <c r="G26" s="570"/>
      <c r="H26" s="571"/>
      <c r="I26" s="572"/>
      <c r="J26" s="413"/>
      <c r="K26" s="588" t="s">
        <v>331</v>
      </c>
      <c r="L26" s="589"/>
      <c r="M26" s="589"/>
      <c r="N26" s="589"/>
      <c r="O26" s="589"/>
      <c r="P26" s="590"/>
    </row>
    <row r="27" spans="1:29" ht="21" customHeight="1">
      <c r="B27" s="412"/>
      <c r="C27" s="565"/>
      <c r="D27" s="414"/>
      <c r="E27" s="565"/>
      <c r="F27" s="414"/>
      <c r="G27" s="570"/>
      <c r="H27" s="571"/>
      <c r="I27" s="572"/>
      <c r="J27" s="413"/>
      <c r="K27" s="426"/>
      <c r="L27" s="584"/>
      <c r="M27" s="585"/>
      <c r="N27" s="586"/>
      <c r="O27" s="338" t="s">
        <v>332</v>
      </c>
      <c r="P27" s="420"/>
    </row>
    <row r="28" spans="1:29" ht="21" customHeight="1">
      <c r="B28" s="412"/>
      <c r="C28" s="565"/>
      <c r="D28" s="414"/>
      <c r="E28" s="565"/>
      <c r="F28" s="414"/>
      <c r="G28" s="570"/>
      <c r="H28" s="571"/>
      <c r="I28" s="572"/>
      <c r="J28" s="413"/>
      <c r="K28" s="588" t="s">
        <v>333</v>
      </c>
      <c r="L28" s="589"/>
      <c r="M28" s="589"/>
      <c r="N28" s="589"/>
      <c r="O28" s="589"/>
      <c r="P28" s="590"/>
    </row>
    <row r="29" spans="1:29" ht="21" customHeight="1">
      <c r="B29" s="412"/>
      <c r="C29" s="565"/>
      <c r="D29" s="414"/>
      <c r="E29" s="565"/>
      <c r="F29" s="414"/>
      <c r="G29" s="570"/>
      <c r="H29" s="571"/>
      <c r="I29" s="572"/>
      <c r="J29" s="413"/>
      <c r="K29" s="426"/>
      <c r="L29" s="584"/>
      <c r="M29" s="585"/>
      <c r="N29" s="586"/>
      <c r="O29" s="338" t="s">
        <v>332</v>
      </c>
      <c r="P29" s="420"/>
    </row>
    <row r="30" spans="1:29" s="52" customFormat="1" ht="15" customHeight="1">
      <c r="A30" s="65"/>
      <c r="B30" s="412"/>
      <c r="C30" s="566"/>
      <c r="D30" s="415"/>
      <c r="E30" s="566"/>
      <c r="F30" s="415"/>
      <c r="G30" s="573"/>
      <c r="H30" s="574"/>
      <c r="I30" s="575"/>
      <c r="J30" s="413"/>
      <c r="K30" s="422"/>
      <c r="L30" s="423"/>
      <c r="M30" s="423"/>
      <c r="N30" s="423"/>
      <c r="O30" s="423"/>
      <c r="P30" s="424"/>
      <c r="Q30" s="51"/>
      <c r="S30" s="587"/>
      <c r="T30" s="587"/>
      <c r="U30" s="587"/>
      <c r="V30" s="587"/>
      <c r="W30" s="587"/>
      <c r="X30" s="587"/>
      <c r="Y30" s="587"/>
      <c r="Z30" s="587"/>
      <c r="AA30" s="587"/>
      <c r="AB30" s="587"/>
      <c r="AC30" s="587"/>
    </row>
    <row r="31" spans="1:29" ht="9" customHeight="1">
      <c r="B31" s="412"/>
      <c r="C31" s="413"/>
      <c r="D31" s="414"/>
      <c r="E31" s="413"/>
      <c r="F31" s="414"/>
      <c r="G31" s="414"/>
      <c r="H31" s="413"/>
      <c r="I31" s="413"/>
      <c r="J31" s="413"/>
      <c r="K31" s="416"/>
      <c r="L31" s="416"/>
      <c r="M31" s="416"/>
      <c r="N31" s="416"/>
      <c r="O31" s="416"/>
      <c r="P31" s="416"/>
    </row>
    <row r="32" spans="1:29" ht="14.25" customHeight="1">
      <c r="B32" s="412"/>
      <c r="C32" s="423"/>
      <c r="D32" s="414"/>
      <c r="E32" s="413"/>
      <c r="F32" s="414"/>
      <c r="G32" s="414"/>
      <c r="H32" s="413"/>
      <c r="I32" s="413"/>
      <c r="J32" s="413"/>
      <c r="K32" s="413"/>
      <c r="L32" s="413"/>
      <c r="M32" s="413"/>
      <c r="N32" s="413"/>
      <c r="O32" s="413"/>
      <c r="P32" s="413"/>
    </row>
    <row r="33" spans="2:16" ht="30.75" customHeight="1">
      <c r="B33" s="412"/>
      <c r="C33" s="565" t="s">
        <v>376</v>
      </c>
      <c r="D33" s="414"/>
      <c r="E33" s="564" t="s">
        <v>379</v>
      </c>
      <c r="F33" s="414"/>
      <c r="G33" s="427"/>
      <c r="H33" s="428" t="s">
        <v>334</v>
      </c>
      <c r="I33" s="429"/>
      <c r="J33" s="413"/>
      <c r="K33" s="591" t="s">
        <v>335</v>
      </c>
      <c r="L33" s="592"/>
      <c r="M33" s="592"/>
      <c r="N33" s="592"/>
      <c r="O33" s="592"/>
      <c r="P33" s="593"/>
    </row>
    <row r="34" spans="2:16" ht="21.75" customHeight="1">
      <c r="B34" s="412"/>
      <c r="C34" s="565"/>
      <c r="D34" s="414"/>
      <c r="E34" s="565"/>
      <c r="F34" s="414"/>
      <c r="G34" s="430"/>
      <c r="H34" s="431" t="s">
        <v>409</v>
      </c>
      <c r="I34" s="432"/>
      <c r="J34" s="413"/>
      <c r="K34" s="426"/>
      <c r="L34" s="400"/>
      <c r="M34" s="401"/>
      <c r="N34" s="401"/>
      <c r="O34" s="402"/>
      <c r="P34" s="420"/>
    </row>
    <row r="35" spans="2:16" ht="21.75" customHeight="1">
      <c r="B35" s="412"/>
      <c r="C35" s="565"/>
      <c r="D35" s="414"/>
      <c r="E35" s="565"/>
      <c r="F35" s="414"/>
      <c r="G35" s="430"/>
      <c r="H35" s="431" t="s">
        <v>366</v>
      </c>
      <c r="I35" s="432"/>
      <c r="J35" s="413"/>
      <c r="K35" s="433"/>
      <c r="L35" s="434"/>
      <c r="M35" s="434"/>
      <c r="N35" s="434"/>
      <c r="O35" s="434"/>
      <c r="P35" s="419"/>
    </row>
    <row r="36" spans="2:16" ht="21.75" customHeight="1">
      <c r="B36" s="412"/>
      <c r="C36" s="565"/>
      <c r="D36" s="414"/>
      <c r="E36" s="565"/>
      <c r="F36" s="414"/>
      <c r="G36" s="430"/>
      <c r="H36" s="431" t="s">
        <v>453</v>
      </c>
      <c r="I36" s="432"/>
      <c r="J36" s="413"/>
      <c r="K36" s="435"/>
      <c r="L36" s="436" t="s">
        <v>336</v>
      </c>
      <c r="M36" s="340"/>
      <c r="N36" s="418" t="s">
        <v>337</v>
      </c>
      <c r="O36" s="340"/>
      <c r="P36" s="419"/>
    </row>
    <row r="37" spans="2:16" ht="21.75" customHeight="1">
      <c r="B37" s="412"/>
      <c r="C37" s="565"/>
      <c r="D37" s="414"/>
      <c r="E37" s="565"/>
      <c r="F37" s="414"/>
      <c r="G37" s="430"/>
      <c r="H37" s="431" t="s">
        <v>404</v>
      </c>
      <c r="I37" s="432"/>
      <c r="J37" s="413"/>
      <c r="K37" s="437"/>
      <c r="L37" s="438"/>
      <c r="M37" s="438"/>
      <c r="N37" s="438"/>
      <c r="O37" s="438"/>
      <c r="P37" s="439"/>
    </row>
    <row r="38" spans="2:16" ht="21.75" customHeight="1">
      <c r="B38" s="412"/>
      <c r="C38" s="565"/>
      <c r="D38" s="414"/>
      <c r="E38" s="565"/>
      <c r="F38" s="414"/>
      <c r="G38" s="430"/>
      <c r="H38" s="431" t="s">
        <v>338</v>
      </c>
      <c r="I38" s="432"/>
      <c r="J38" s="413"/>
      <c r="K38" s="588" t="s">
        <v>339</v>
      </c>
      <c r="L38" s="589"/>
      <c r="M38" s="589"/>
      <c r="N38" s="589"/>
      <c r="O38" s="589"/>
      <c r="P38" s="590"/>
    </row>
    <row r="39" spans="2:16" ht="21.75" customHeight="1">
      <c r="B39" s="412"/>
      <c r="C39" s="565"/>
      <c r="D39" s="414"/>
      <c r="E39" s="565"/>
      <c r="F39" s="414"/>
      <c r="G39" s="430"/>
      <c r="H39" s="431" t="s">
        <v>365</v>
      </c>
      <c r="I39" s="432"/>
      <c r="J39" s="413"/>
      <c r="K39" s="426"/>
      <c r="L39" s="400"/>
      <c r="M39" s="401"/>
      <c r="N39" s="401"/>
      <c r="O39" s="402"/>
      <c r="P39" s="420"/>
    </row>
    <row r="40" spans="2:16" ht="21.75" customHeight="1">
      <c r="B40" s="412"/>
      <c r="C40" s="565"/>
      <c r="D40" s="414"/>
      <c r="E40" s="565"/>
      <c r="F40" s="414"/>
      <c r="G40" s="430"/>
      <c r="H40" s="431" t="s">
        <v>394</v>
      </c>
      <c r="I40" s="432"/>
      <c r="J40" s="413"/>
      <c r="K40" s="437"/>
      <c r="L40" s="438"/>
      <c r="M40" s="438"/>
      <c r="N40" s="438"/>
      <c r="O40" s="438"/>
      <c r="P40" s="439"/>
    </row>
    <row r="41" spans="2:16" ht="21.75" customHeight="1">
      <c r="B41" s="412"/>
      <c r="C41" s="565"/>
      <c r="D41" s="414"/>
      <c r="E41" s="565"/>
      <c r="F41" s="414"/>
      <c r="G41" s="430"/>
      <c r="H41" s="431"/>
      <c r="I41" s="432"/>
      <c r="J41" s="413"/>
      <c r="K41" s="588" t="s">
        <v>355</v>
      </c>
      <c r="L41" s="589"/>
      <c r="M41" s="589"/>
      <c r="N41" s="589"/>
      <c r="O41" s="589"/>
      <c r="P41" s="590"/>
    </row>
    <row r="42" spans="2:16" ht="21.75" customHeight="1">
      <c r="B42" s="412"/>
      <c r="C42" s="565"/>
      <c r="D42" s="414"/>
      <c r="E42" s="565"/>
      <c r="F42" s="414"/>
      <c r="G42" s="430"/>
      <c r="H42" s="431" t="s">
        <v>340</v>
      </c>
      <c r="I42" s="432"/>
      <c r="J42" s="413"/>
      <c r="K42" s="426"/>
      <c r="L42" s="400"/>
      <c r="M42" s="401"/>
      <c r="N42" s="401"/>
      <c r="O42" s="402"/>
      <c r="P42" s="420"/>
    </row>
    <row r="43" spans="2:16" ht="21.75" customHeight="1">
      <c r="B43" s="412"/>
      <c r="C43" s="565"/>
      <c r="D43" s="414"/>
      <c r="E43" s="565"/>
      <c r="F43" s="414"/>
      <c r="G43" s="430"/>
      <c r="H43" s="340"/>
      <c r="I43" s="432"/>
      <c r="J43" s="413"/>
      <c r="K43" s="437"/>
      <c r="L43" s="438"/>
      <c r="M43" s="438"/>
      <c r="N43" s="438"/>
      <c r="O43" s="438"/>
      <c r="P43" s="439"/>
    </row>
    <row r="44" spans="2:16" ht="21.75" customHeight="1">
      <c r="B44" s="412"/>
      <c r="C44" s="565"/>
      <c r="D44" s="414"/>
      <c r="E44" s="565"/>
      <c r="F44" s="414"/>
      <c r="G44" s="430"/>
      <c r="H44" s="431" t="s">
        <v>341</v>
      </c>
      <c r="I44" s="432"/>
      <c r="J44" s="413"/>
      <c r="K44" s="588" t="s">
        <v>174</v>
      </c>
      <c r="L44" s="589"/>
      <c r="M44" s="589"/>
      <c r="N44" s="589"/>
      <c r="O44" s="589"/>
      <c r="P44" s="590"/>
    </row>
    <row r="45" spans="2:16" ht="21.75" customHeight="1">
      <c r="B45" s="412"/>
      <c r="C45" s="565"/>
      <c r="D45" s="414"/>
      <c r="E45" s="565"/>
      <c r="F45" s="414"/>
      <c r="G45" s="430"/>
      <c r="H45" s="340"/>
      <c r="I45" s="432"/>
      <c r="J45" s="413"/>
      <c r="K45" s="426"/>
      <c r="L45" s="400"/>
      <c r="M45" s="401"/>
      <c r="N45" s="401"/>
      <c r="O45" s="402"/>
      <c r="P45" s="420"/>
    </row>
    <row r="46" spans="2:16" ht="21.75" customHeight="1">
      <c r="B46" s="412"/>
      <c r="C46" s="565"/>
      <c r="D46" s="414"/>
      <c r="E46" s="565"/>
      <c r="F46" s="414"/>
      <c r="G46" s="430"/>
      <c r="H46" s="431" t="s">
        <v>343</v>
      </c>
      <c r="I46" s="432"/>
      <c r="J46" s="413"/>
      <c r="K46" s="437"/>
      <c r="L46" s="438"/>
      <c r="M46" s="438"/>
      <c r="N46" s="438"/>
      <c r="O46" s="438"/>
      <c r="P46" s="439"/>
    </row>
    <row r="47" spans="2:16" ht="21.75" customHeight="1">
      <c r="B47" s="412"/>
      <c r="C47" s="565"/>
      <c r="D47" s="414"/>
      <c r="E47" s="565"/>
      <c r="F47" s="414"/>
      <c r="G47" s="430"/>
      <c r="H47" s="340"/>
      <c r="I47" s="432"/>
      <c r="J47" s="413"/>
      <c r="K47" s="588" t="s">
        <v>342</v>
      </c>
      <c r="L47" s="589"/>
      <c r="M47" s="589"/>
      <c r="N47" s="589"/>
      <c r="O47" s="589"/>
      <c r="P47" s="419"/>
    </row>
    <row r="48" spans="2:16" ht="21.75" customHeight="1">
      <c r="B48" s="412"/>
      <c r="C48" s="565"/>
      <c r="D48" s="414"/>
      <c r="E48" s="565"/>
      <c r="F48" s="414"/>
      <c r="G48" s="430"/>
      <c r="H48" s="431" t="s">
        <v>344</v>
      </c>
      <c r="I48" s="432"/>
      <c r="J48" s="413"/>
      <c r="K48" s="426"/>
      <c r="L48" s="400"/>
      <c r="M48" s="401"/>
      <c r="N48" s="401"/>
      <c r="O48" s="402"/>
      <c r="P48" s="420"/>
    </row>
    <row r="49" spans="2:17" ht="21.75" customHeight="1">
      <c r="B49" s="412"/>
      <c r="C49" s="565"/>
      <c r="D49" s="414"/>
      <c r="E49" s="565"/>
      <c r="F49" s="414"/>
      <c r="G49" s="430"/>
      <c r="H49" s="340"/>
      <c r="I49" s="432"/>
      <c r="J49" s="413"/>
      <c r="K49" s="437"/>
      <c r="L49" s="438"/>
      <c r="M49" s="438"/>
      <c r="N49" s="438"/>
      <c r="O49" s="438"/>
      <c r="P49" s="439"/>
    </row>
    <row r="50" spans="2:17" ht="21.75" customHeight="1">
      <c r="B50" s="412"/>
      <c r="C50" s="565"/>
      <c r="D50" s="414"/>
      <c r="E50" s="565"/>
      <c r="F50" s="414"/>
      <c r="G50" s="430"/>
      <c r="H50" s="440" t="s">
        <v>346</v>
      </c>
      <c r="I50" s="441"/>
      <c r="J50" s="442"/>
      <c r="K50" s="588" t="s">
        <v>396</v>
      </c>
      <c r="L50" s="589"/>
      <c r="M50" s="589"/>
      <c r="N50" s="589"/>
      <c r="O50" s="589"/>
      <c r="P50" s="590"/>
      <c r="Q50" s="438"/>
    </row>
    <row r="51" spans="2:17" ht="21.75" customHeight="1">
      <c r="B51" s="412"/>
      <c r="C51" s="565"/>
      <c r="D51" s="414"/>
      <c r="E51" s="565"/>
      <c r="F51" s="414"/>
      <c r="G51" s="430"/>
      <c r="H51" s="340"/>
      <c r="I51" s="432"/>
      <c r="J51" s="413"/>
      <c r="K51" s="426"/>
      <c r="L51" s="584"/>
      <c r="M51" s="585"/>
      <c r="N51" s="586"/>
      <c r="O51" s="338" t="s">
        <v>345</v>
      </c>
      <c r="P51" s="420"/>
    </row>
    <row r="52" spans="2:17" ht="21.75" customHeight="1">
      <c r="B52" s="412"/>
      <c r="C52" s="565"/>
      <c r="D52" s="414"/>
      <c r="E52" s="565"/>
      <c r="F52" s="414"/>
      <c r="G52" s="430"/>
      <c r="H52" s="440" t="s">
        <v>347</v>
      </c>
      <c r="I52" s="432"/>
      <c r="J52" s="413"/>
      <c r="K52" s="437"/>
      <c r="L52" s="438"/>
      <c r="M52" s="438"/>
      <c r="N52" s="438"/>
      <c r="O52" s="438"/>
      <c r="P52" s="439"/>
    </row>
    <row r="53" spans="2:17" ht="21.75" customHeight="1">
      <c r="B53" s="412"/>
      <c r="C53" s="565"/>
      <c r="D53" s="414"/>
      <c r="E53" s="565"/>
      <c r="F53" s="414"/>
      <c r="G53" s="430"/>
      <c r="H53" s="340"/>
      <c r="I53" s="432"/>
      <c r="J53" s="413"/>
      <c r="K53" s="437"/>
      <c r="L53" s="438"/>
      <c r="M53" s="438"/>
      <c r="N53" s="438"/>
      <c r="O53" s="438"/>
      <c r="P53" s="439"/>
    </row>
    <row r="54" spans="2:17" ht="20.25">
      <c r="B54" s="412"/>
      <c r="C54" s="565"/>
      <c r="D54" s="414"/>
      <c r="E54" s="566"/>
      <c r="F54" s="414"/>
      <c r="G54" s="443"/>
      <c r="H54" s="444"/>
      <c r="I54" s="445"/>
      <c r="J54" s="413"/>
      <c r="K54" s="446"/>
      <c r="L54" s="447"/>
      <c r="M54" s="447"/>
      <c r="N54" s="447"/>
      <c r="O54" s="447"/>
      <c r="P54" s="448"/>
    </row>
    <row r="55" spans="2:17" ht="6.75" customHeight="1">
      <c r="B55" s="412"/>
      <c r="C55" s="565"/>
      <c r="D55" s="414"/>
      <c r="E55" s="413"/>
      <c r="F55" s="414"/>
      <c r="G55" s="414"/>
      <c r="H55" s="413"/>
      <c r="I55" s="413"/>
      <c r="J55" s="413"/>
      <c r="K55" s="413"/>
      <c r="L55" s="413"/>
      <c r="M55" s="413"/>
      <c r="N55" s="413"/>
      <c r="O55" s="413"/>
      <c r="P55" s="413"/>
    </row>
    <row r="56" spans="2:17" ht="29.25" customHeight="1">
      <c r="B56" s="412"/>
      <c r="C56" s="565"/>
      <c r="D56" s="414"/>
      <c r="E56" s="564" t="s">
        <v>380</v>
      </c>
      <c r="F56" s="414"/>
      <c r="G56" s="567" t="s">
        <v>367</v>
      </c>
      <c r="H56" s="568"/>
      <c r="I56" s="569"/>
      <c r="J56" s="416"/>
      <c r="K56" s="576"/>
      <c r="L56" s="577"/>
      <c r="M56" s="577"/>
      <c r="N56" s="577"/>
      <c r="O56" s="577"/>
      <c r="P56" s="578"/>
    </row>
    <row r="57" spans="2:17" ht="20.25" customHeight="1">
      <c r="B57" s="412"/>
      <c r="C57" s="565"/>
      <c r="D57" s="414"/>
      <c r="E57" s="565"/>
      <c r="F57" s="414"/>
      <c r="G57" s="430"/>
      <c r="H57" s="431" t="s">
        <v>375</v>
      </c>
      <c r="I57" s="432"/>
      <c r="J57" s="416"/>
      <c r="K57" s="588" t="s">
        <v>348</v>
      </c>
      <c r="L57" s="589"/>
      <c r="M57" s="589"/>
      <c r="N57" s="589"/>
      <c r="O57" s="589"/>
      <c r="P57" s="590"/>
    </row>
    <row r="58" spans="2:17" ht="20.25">
      <c r="B58" s="412"/>
      <c r="C58" s="565"/>
      <c r="D58" s="414"/>
      <c r="E58" s="565"/>
      <c r="F58" s="414"/>
      <c r="G58" s="430"/>
      <c r="H58" s="340"/>
      <c r="I58" s="432"/>
      <c r="J58" s="416"/>
      <c r="K58" s="426"/>
      <c r="L58" s="584"/>
      <c r="M58" s="585"/>
      <c r="N58" s="586"/>
      <c r="O58" s="338" t="s">
        <v>349</v>
      </c>
      <c r="P58" s="420"/>
    </row>
    <row r="59" spans="2:17" ht="20.25">
      <c r="B59" s="412"/>
      <c r="C59" s="565"/>
      <c r="D59" s="414"/>
      <c r="E59" s="565"/>
      <c r="F59" s="414"/>
      <c r="G59" s="430"/>
      <c r="H59" s="444" t="s">
        <v>393</v>
      </c>
      <c r="I59" s="432"/>
      <c r="J59" s="413"/>
      <c r="K59" s="476"/>
      <c r="L59" s="413"/>
      <c r="M59" s="413"/>
      <c r="N59" s="413"/>
      <c r="O59" s="413"/>
      <c r="P59" s="477"/>
    </row>
    <row r="60" spans="2:17" ht="20.25">
      <c r="B60" s="412"/>
      <c r="C60" s="565"/>
      <c r="D60" s="414"/>
      <c r="E60" s="565"/>
      <c r="F60" s="414"/>
      <c r="G60" s="430"/>
      <c r="H60" s="340"/>
      <c r="I60" s="432"/>
      <c r="J60" s="413"/>
      <c r="K60" s="476"/>
      <c r="L60" s="413"/>
      <c r="M60" s="413"/>
      <c r="N60" s="413"/>
      <c r="O60" s="413"/>
      <c r="P60" s="477"/>
    </row>
    <row r="61" spans="2:17" ht="20.25">
      <c r="B61" s="412"/>
      <c r="C61" s="565"/>
      <c r="D61" s="414"/>
      <c r="E61" s="566"/>
      <c r="F61" s="414"/>
      <c r="G61" s="443"/>
      <c r="H61" s="444"/>
      <c r="I61" s="445"/>
      <c r="J61" s="413"/>
      <c r="K61" s="422"/>
      <c r="L61" s="423"/>
      <c r="M61" s="423"/>
      <c r="N61" s="423"/>
      <c r="O61" s="423"/>
      <c r="P61" s="424"/>
    </row>
    <row r="62" spans="2:17" ht="8.25" customHeight="1">
      <c r="B62" s="412"/>
      <c r="C62" s="565"/>
      <c r="D62" s="414"/>
      <c r="E62" s="414"/>
      <c r="F62" s="414"/>
      <c r="G62" s="414"/>
      <c r="H62" s="414"/>
      <c r="I62" s="414"/>
      <c r="J62" s="414"/>
      <c r="K62" s="413"/>
      <c r="L62" s="413"/>
      <c r="M62" s="413"/>
      <c r="N62" s="413"/>
      <c r="O62" s="413"/>
      <c r="P62" s="413"/>
    </row>
    <row r="63" spans="2:17" ht="20.25">
      <c r="B63" s="412"/>
      <c r="C63" s="565"/>
      <c r="D63" s="414"/>
      <c r="E63" s="487" t="s">
        <v>455</v>
      </c>
      <c r="F63" s="414"/>
      <c r="G63" s="431"/>
      <c r="H63" s="488" t="s">
        <v>456</v>
      </c>
      <c r="I63" s="431"/>
      <c r="J63" s="413"/>
      <c r="K63" s="413"/>
      <c r="L63" s="413"/>
      <c r="M63" s="413"/>
      <c r="N63" s="413"/>
      <c r="O63" s="413"/>
      <c r="P63" s="413"/>
    </row>
    <row r="64" spans="2:17" ht="12" customHeight="1">
      <c r="B64" s="412"/>
      <c r="C64" s="565"/>
      <c r="D64" s="414"/>
      <c r="E64" s="414"/>
      <c r="F64" s="414"/>
      <c r="G64" s="414"/>
      <c r="H64" s="414"/>
      <c r="I64" s="414"/>
      <c r="J64" s="414"/>
      <c r="K64" s="414"/>
      <c r="L64" s="414"/>
      <c r="M64" s="413"/>
      <c r="N64" s="413"/>
      <c r="O64" s="413"/>
      <c r="P64" s="413"/>
    </row>
    <row r="65" spans="2:17" ht="8.25" customHeight="1">
      <c r="B65" s="412"/>
      <c r="C65" s="565"/>
      <c r="D65" s="414"/>
      <c r="E65" s="564" t="s">
        <v>350</v>
      </c>
      <c r="F65" s="414"/>
      <c r="G65" s="567" t="s">
        <v>368</v>
      </c>
      <c r="H65" s="568"/>
      <c r="I65" s="569"/>
      <c r="J65" s="414"/>
      <c r="K65" s="449"/>
      <c r="L65" s="450"/>
      <c r="M65" s="451"/>
      <c r="N65" s="451"/>
      <c r="O65" s="451"/>
      <c r="P65" s="452"/>
    </row>
    <row r="66" spans="2:17" ht="19.5" customHeight="1">
      <c r="B66" s="412"/>
      <c r="C66" s="565"/>
      <c r="D66" s="414"/>
      <c r="E66" s="565"/>
      <c r="F66" s="414"/>
      <c r="G66" s="570"/>
      <c r="H66" s="571"/>
      <c r="I66" s="572"/>
      <c r="J66" s="416"/>
      <c r="K66" s="588" t="s">
        <v>449</v>
      </c>
      <c r="L66" s="589"/>
      <c r="M66" s="589"/>
      <c r="N66" s="589"/>
      <c r="O66" s="589"/>
      <c r="P66" s="590"/>
    </row>
    <row r="67" spans="2:17" ht="20.25">
      <c r="B67" s="412"/>
      <c r="C67" s="565"/>
      <c r="D67" s="414"/>
      <c r="E67" s="565"/>
      <c r="F67" s="414"/>
      <c r="G67" s="570"/>
      <c r="H67" s="571"/>
      <c r="I67" s="572"/>
      <c r="J67" s="416"/>
      <c r="K67" s="426"/>
      <c r="L67" s="584"/>
      <c r="M67" s="585"/>
      <c r="N67" s="586"/>
      <c r="O67" s="338"/>
      <c r="P67" s="420"/>
    </row>
    <row r="68" spans="2:17" ht="20.25">
      <c r="B68" s="61"/>
      <c r="C68" s="565"/>
      <c r="D68" s="94"/>
      <c r="E68" s="565"/>
      <c r="F68" s="94"/>
      <c r="G68" s="570"/>
      <c r="H68" s="571"/>
      <c r="I68" s="572"/>
      <c r="J68" s="416"/>
      <c r="K68" s="588" t="s">
        <v>448</v>
      </c>
      <c r="L68" s="589"/>
      <c r="M68" s="589"/>
      <c r="N68" s="589"/>
      <c r="O68" s="589"/>
      <c r="P68" s="590"/>
    </row>
    <row r="69" spans="2:17" ht="20.25">
      <c r="B69" s="61"/>
      <c r="C69" s="565"/>
      <c r="D69" s="94"/>
      <c r="E69" s="565"/>
      <c r="F69" s="94"/>
      <c r="G69" s="570"/>
      <c r="H69" s="571"/>
      <c r="I69" s="572"/>
      <c r="J69" s="416"/>
      <c r="K69" s="426"/>
      <c r="L69" s="584"/>
      <c r="M69" s="585"/>
      <c r="N69" s="586"/>
      <c r="O69" s="338"/>
      <c r="P69" s="420"/>
    </row>
    <row r="70" spans="2:17" ht="20.25">
      <c r="B70" s="61"/>
      <c r="C70" s="565"/>
      <c r="D70" s="94"/>
      <c r="E70" s="565"/>
      <c r="F70" s="94"/>
      <c r="G70" s="570"/>
      <c r="H70" s="571"/>
      <c r="I70" s="572"/>
      <c r="J70" s="416"/>
      <c r="K70" s="588" t="s">
        <v>447</v>
      </c>
      <c r="L70" s="589"/>
      <c r="M70" s="589"/>
      <c r="N70" s="589"/>
      <c r="O70" s="589"/>
      <c r="P70" s="590"/>
    </row>
    <row r="71" spans="2:17" ht="20.25">
      <c r="B71" s="61"/>
      <c r="C71" s="565"/>
      <c r="D71" s="94"/>
      <c r="E71" s="565"/>
      <c r="F71" s="94"/>
      <c r="G71" s="570"/>
      <c r="H71" s="571"/>
      <c r="I71" s="572"/>
      <c r="J71" s="416"/>
      <c r="K71" s="426"/>
      <c r="L71" s="584"/>
      <c r="M71" s="585"/>
      <c r="N71" s="586"/>
      <c r="O71" s="338"/>
      <c r="P71" s="420"/>
    </row>
    <row r="72" spans="2:17" ht="8.25" customHeight="1">
      <c r="B72" s="61"/>
      <c r="C72" s="466"/>
      <c r="D72" s="94"/>
      <c r="E72" s="566"/>
      <c r="F72" s="94"/>
      <c r="G72" s="573"/>
      <c r="H72" s="574"/>
      <c r="I72" s="575"/>
      <c r="J72" s="116"/>
      <c r="K72" s="453"/>
      <c r="L72" s="343"/>
      <c r="M72" s="343"/>
      <c r="N72" s="343"/>
      <c r="O72" s="343"/>
      <c r="P72" s="454"/>
    </row>
    <row r="73" spans="2:17" ht="15" customHeight="1">
      <c r="B73" s="61"/>
      <c r="C73" s="116"/>
      <c r="D73" s="94"/>
      <c r="E73" s="116"/>
      <c r="F73" s="116"/>
      <c r="G73" s="116"/>
      <c r="H73" s="116"/>
      <c r="I73" s="116"/>
      <c r="J73" s="116"/>
      <c r="K73" s="116"/>
      <c r="L73" s="116"/>
      <c r="M73" s="116"/>
      <c r="N73" s="116"/>
      <c r="O73" s="116"/>
      <c r="P73" s="116"/>
    </row>
    <row r="74" spans="2:17" ht="15" customHeight="1">
      <c r="B74" s="61"/>
      <c r="C74" s="116"/>
      <c r="D74" s="94"/>
      <c r="E74" s="116"/>
      <c r="F74" s="116"/>
      <c r="G74" s="116"/>
      <c r="H74" s="116"/>
      <c r="I74" s="116"/>
      <c r="J74" s="116"/>
      <c r="K74" s="116"/>
      <c r="L74" s="116"/>
      <c r="M74" s="116"/>
      <c r="N74" s="116"/>
      <c r="O74" s="116"/>
      <c r="P74" s="116"/>
    </row>
    <row r="75" spans="2:17" ht="15" customHeight="1">
      <c r="B75" s="61"/>
      <c r="C75" s="116"/>
      <c r="D75" s="94"/>
      <c r="E75" s="116"/>
      <c r="F75" s="116"/>
      <c r="G75" s="116"/>
      <c r="H75" s="116"/>
      <c r="I75" s="116"/>
      <c r="J75" s="116"/>
      <c r="K75" s="116"/>
      <c r="L75" s="116"/>
      <c r="M75" s="116"/>
      <c r="N75" s="116"/>
      <c r="O75" s="116"/>
      <c r="P75" s="116"/>
    </row>
    <row r="76" spans="2:17" ht="27.75" customHeight="1">
      <c r="B76" s="455">
        <v>1</v>
      </c>
      <c r="C76" s="567" t="s">
        <v>351</v>
      </c>
      <c r="D76" s="568"/>
      <c r="E76" s="568"/>
      <c r="F76" s="568"/>
      <c r="G76" s="568"/>
      <c r="H76" s="568"/>
      <c r="I76" s="568"/>
      <c r="J76" s="568"/>
      <c r="K76" s="568"/>
      <c r="L76" s="568"/>
      <c r="M76" s="568"/>
      <c r="N76" s="568"/>
      <c r="O76" s="568"/>
      <c r="P76" s="569"/>
    </row>
    <row r="77" spans="2:17" ht="23.25" customHeight="1">
      <c r="B77" s="455">
        <v>2</v>
      </c>
      <c r="C77" s="570" t="s">
        <v>352</v>
      </c>
      <c r="D77" s="571"/>
      <c r="E77" s="571"/>
      <c r="F77" s="571"/>
      <c r="G77" s="571"/>
      <c r="H77" s="571"/>
      <c r="I77" s="571"/>
      <c r="J77" s="571"/>
      <c r="K77" s="571"/>
      <c r="L77" s="571"/>
      <c r="M77" s="571"/>
      <c r="N77" s="571"/>
      <c r="O77" s="571"/>
      <c r="P77" s="572"/>
    </row>
    <row r="78" spans="2:17" ht="27" customHeight="1">
      <c r="B78" s="455">
        <v>3</v>
      </c>
      <c r="C78" s="570" t="s">
        <v>353</v>
      </c>
      <c r="D78" s="571"/>
      <c r="E78" s="571"/>
      <c r="F78" s="571"/>
      <c r="G78" s="571"/>
      <c r="H78" s="571"/>
      <c r="I78" s="571"/>
      <c r="J78" s="571"/>
      <c r="K78" s="571"/>
      <c r="L78" s="571"/>
      <c r="M78" s="571"/>
      <c r="N78" s="571"/>
      <c r="O78" s="571"/>
      <c r="P78" s="572"/>
      <c r="Q78" s="413"/>
    </row>
    <row r="79" spans="2:17" ht="42.75" customHeight="1">
      <c r="B79" s="455">
        <v>4</v>
      </c>
      <c r="C79" s="570" t="s">
        <v>377</v>
      </c>
      <c r="D79" s="571"/>
      <c r="E79" s="571"/>
      <c r="F79" s="571"/>
      <c r="G79" s="571"/>
      <c r="H79" s="571"/>
      <c r="I79" s="571"/>
      <c r="J79" s="571"/>
      <c r="K79" s="571"/>
      <c r="L79" s="571"/>
      <c r="M79" s="571"/>
      <c r="N79" s="571"/>
      <c r="O79" s="571"/>
      <c r="P79" s="572"/>
      <c r="Q79" s="456"/>
    </row>
    <row r="80" spans="2:17" ht="43.5" customHeight="1">
      <c r="B80" s="455">
        <v>5</v>
      </c>
      <c r="C80" s="573" t="s">
        <v>454</v>
      </c>
      <c r="D80" s="574"/>
      <c r="E80" s="574"/>
      <c r="F80" s="574"/>
      <c r="G80" s="574"/>
      <c r="H80" s="574"/>
      <c r="I80" s="574"/>
      <c r="J80" s="574"/>
      <c r="K80" s="574"/>
      <c r="L80" s="574"/>
      <c r="M80" s="574"/>
      <c r="N80" s="574"/>
      <c r="O80" s="574"/>
      <c r="P80" s="575"/>
      <c r="Q80" s="413"/>
    </row>
    <row r="81" spans="2:10" ht="12.75" customHeight="1">
      <c r="B81" s="455"/>
      <c r="C81" s="580"/>
      <c r="D81" s="580"/>
      <c r="E81" s="580"/>
      <c r="F81" s="580"/>
      <c r="G81" s="580"/>
      <c r="H81" s="580"/>
      <c r="I81" s="416"/>
      <c r="J81" s="416"/>
    </row>
  </sheetData>
  <sheetProtection algorithmName="SHA-512" hashValue="zzvsjpd2JFfl9z3hIHq8NUYioU12cZCT0SPkaBjTB+SwN4cjeosALokZhPL9Y1/lRL6E9mivbLLu+m4xOWD3xw==" saltValue="+gLXfFXNZ94+wHVGpaLvCA==" spinCount="100000" sheet="1" formatCells="0" formatColumns="0" formatRows="0" insertColumns="0" insertRows="0" insertHyperlinks="0" deleteColumns="0" deleteRows="0" sort="0"/>
  <mergeCells count="58">
    <mergeCell ref="C78:P78"/>
    <mergeCell ref="C79:P79"/>
    <mergeCell ref="K47:O47"/>
    <mergeCell ref="K50:P50"/>
    <mergeCell ref="L51:N51"/>
    <mergeCell ref="C76:P76"/>
    <mergeCell ref="L67:N67"/>
    <mergeCell ref="K68:P68"/>
    <mergeCell ref="L69:N69"/>
    <mergeCell ref="C33:C71"/>
    <mergeCell ref="C80:P80"/>
    <mergeCell ref="C81:H81"/>
    <mergeCell ref="E33:E54"/>
    <mergeCell ref="K33:P33"/>
    <mergeCell ref="K38:P38"/>
    <mergeCell ref="K41:P41"/>
    <mergeCell ref="K44:P44"/>
    <mergeCell ref="C77:P77"/>
    <mergeCell ref="K70:P70"/>
    <mergeCell ref="L71:N71"/>
    <mergeCell ref="K56:P56"/>
    <mergeCell ref="K57:P57"/>
    <mergeCell ref="L58:N58"/>
    <mergeCell ref="E65:E72"/>
    <mergeCell ref="G65:I72"/>
    <mergeCell ref="K66:P66"/>
    <mergeCell ref="K28:P28"/>
    <mergeCell ref="L29:N29"/>
    <mergeCell ref="S30:AC30"/>
    <mergeCell ref="E56:E61"/>
    <mergeCell ref="G56:I56"/>
    <mergeCell ref="S14:AC14"/>
    <mergeCell ref="C16:C30"/>
    <mergeCell ref="E16:E22"/>
    <mergeCell ref="G16:I22"/>
    <mergeCell ref="K16:P16"/>
    <mergeCell ref="L17:O17"/>
    <mergeCell ref="K18:P18"/>
    <mergeCell ref="L19:O19"/>
    <mergeCell ref="K20:P20"/>
    <mergeCell ref="L21:O21"/>
    <mergeCell ref="S22:AC22"/>
    <mergeCell ref="E24:E30"/>
    <mergeCell ref="G24:I30"/>
    <mergeCell ref="K24:P24"/>
    <mergeCell ref="K26:P26"/>
    <mergeCell ref="L27:N27"/>
    <mergeCell ref="B3:P4"/>
    <mergeCell ref="B6:E6"/>
    <mergeCell ref="B7:P7"/>
    <mergeCell ref="C8:E8"/>
    <mergeCell ref="C10:C14"/>
    <mergeCell ref="E10:E13"/>
    <mergeCell ref="G10:I14"/>
    <mergeCell ref="K10:P10"/>
    <mergeCell ref="K12:P12"/>
    <mergeCell ref="K13:L13"/>
    <mergeCell ref="M13:O13"/>
  </mergeCells>
  <pageMargins left="0.70866141732283472" right="0.70866141732283472" top="0.74803149606299213" bottom="0.74803149606299213" header="0.31496062992125984" footer="0.31496062992125984"/>
  <pageSetup paperSize="8"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tabColor rgb="FF92D050"/>
    <pageSetUpPr fitToPage="1"/>
  </sheetPr>
  <dimension ref="A1:R49"/>
  <sheetViews>
    <sheetView showGridLines="0" view="pageBreakPreview" zoomScale="44" zoomScaleNormal="115" zoomScaleSheetLayoutView="70" workbookViewId="0">
      <selection activeCell="G5" sqref="G5:O5"/>
    </sheetView>
  </sheetViews>
  <sheetFormatPr baseColWidth="10" defaultColWidth="11.42578125" defaultRowHeight="10.5"/>
  <cols>
    <col min="1" max="1" width="8.5703125" style="57" customWidth="1"/>
    <col min="2" max="2" width="5.7109375" style="57" customWidth="1"/>
    <col min="3" max="3" width="5.140625" style="57" customWidth="1"/>
    <col min="4" max="4" width="71.42578125" style="57" customWidth="1"/>
    <col min="5" max="5" width="51.7109375" style="57" customWidth="1"/>
    <col min="6" max="6" width="22.42578125" style="57" customWidth="1"/>
    <col min="7" max="7" width="19.7109375" style="57" customWidth="1"/>
    <col min="8" max="8" width="26.5703125" style="57" customWidth="1"/>
    <col min="9" max="9" width="33" style="57" customWidth="1"/>
    <col min="10" max="10" width="7" style="57" customWidth="1"/>
    <col min="11" max="11" width="7.7109375" style="57" customWidth="1"/>
    <col min="12" max="12" width="4.140625" style="57" customWidth="1"/>
    <col min="13" max="14" width="4.7109375" style="57" customWidth="1"/>
    <col min="15" max="15" width="5.7109375" style="57" customWidth="1"/>
    <col min="16" max="16" width="4.85546875" style="57" customWidth="1"/>
    <col min="17" max="16384" width="11.42578125" style="57"/>
  </cols>
  <sheetData>
    <row r="1" spans="1:18" s="67" customFormat="1" ht="48.75" customHeight="1">
      <c r="A1" s="58"/>
      <c r="B1" s="58"/>
      <c r="D1" s="50"/>
      <c r="E1" s="50"/>
      <c r="F1" s="50"/>
      <c r="G1" s="50"/>
      <c r="H1" s="50"/>
      <c r="I1" s="50"/>
      <c r="J1" s="50"/>
      <c r="K1" s="50"/>
      <c r="L1" s="68"/>
      <c r="M1" s="68"/>
      <c r="N1" s="68"/>
      <c r="O1" s="68"/>
      <c r="P1" s="68"/>
    </row>
    <row r="2" spans="1:18" s="52" customFormat="1" ht="48.75" customHeight="1">
      <c r="A2" s="51"/>
      <c r="B2" s="51"/>
      <c r="C2" s="51"/>
      <c r="D2" s="51"/>
      <c r="E2" s="51"/>
      <c r="F2" s="51"/>
      <c r="G2" s="51"/>
      <c r="H2" s="51"/>
      <c r="I2" s="51"/>
      <c r="J2" s="51"/>
      <c r="K2" s="51"/>
      <c r="L2" s="51"/>
      <c r="M2" s="51"/>
      <c r="N2" s="49"/>
      <c r="O2" s="51"/>
      <c r="P2" s="51"/>
    </row>
    <row r="3" spans="1:18" s="52" customFormat="1" ht="51" customHeight="1">
      <c r="A3" s="48"/>
      <c r="B3" s="594" t="str">
        <f>Deckblatt!D3</f>
        <v>Projekt:  Anschluss an das Fernwärmenetz</v>
      </c>
      <c r="C3" s="595"/>
      <c r="D3" s="595"/>
      <c r="E3" s="595"/>
      <c r="F3" s="595"/>
      <c r="G3" s="595"/>
      <c r="H3" s="595"/>
      <c r="I3" s="595"/>
      <c r="J3" s="595"/>
      <c r="K3" s="595"/>
      <c r="L3" s="595"/>
      <c r="M3" s="595"/>
      <c r="N3" s="595"/>
      <c r="O3" s="596"/>
      <c r="P3" s="51"/>
    </row>
    <row r="4" spans="1:18" s="52" customFormat="1" ht="15" customHeight="1">
      <c r="A4" s="48"/>
      <c r="B4" s="48"/>
      <c r="C4" s="51"/>
      <c r="D4" s="51"/>
      <c r="E4" s="51"/>
      <c r="F4" s="51"/>
      <c r="G4" s="51"/>
      <c r="H4" s="51"/>
      <c r="I4" s="51"/>
      <c r="J4" s="51"/>
      <c r="K4" s="51"/>
      <c r="L4" s="51"/>
      <c r="M4" s="51"/>
      <c r="N4" s="51"/>
      <c r="O4" s="51"/>
      <c r="P4" s="51"/>
    </row>
    <row r="5" spans="1:18" s="9" customFormat="1" ht="30" customHeight="1">
      <c r="A5" s="47"/>
      <c r="B5" s="82" t="s">
        <v>208</v>
      </c>
      <c r="G5" s="599"/>
      <c r="H5" s="600"/>
      <c r="I5" s="600"/>
      <c r="J5" s="600"/>
      <c r="K5" s="600"/>
      <c r="L5" s="600"/>
      <c r="M5" s="600"/>
      <c r="N5" s="600"/>
      <c r="O5" s="601"/>
      <c r="P5" s="33"/>
      <c r="Q5" s="55"/>
    </row>
    <row r="6" spans="1:18" s="11" customFormat="1" ht="30" customHeight="1">
      <c r="A6" s="8"/>
      <c r="B6" s="8"/>
      <c r="C6" s="9"/>
      <c r="D6" s="9"/>
      <c r="E6" s="53"/>
      <c r="F6" s="53"/>
      <c r="G6" s="53"/>
      <c r="H6" s="53"/>
      <c r="I6" s="53"/>
      <c r="J6" s="53"/>
      <c r="K6" s="53"/>
      <c r="L6" s="53"/>
      <c r="M6" s="53"/>
      <c r="N6" s="53"/>
      <c r="O6" s="53"/>
      <c r="P6" s="53"/>
      <c r="Q6" s="52"/>
    </row>
    <row r="7" spans="1:18" s="30" customFormat="1" ht="50.1" customHeight="1" thickBot="1">
      <c r="A7" s="28"/>
      <c r="B7" s="504" t="s">
        <v>354</v>
      </c>
      <c r="C7" s="504"/>
      <c r="D7" s="504"/>
      <c r="E7" s="504"/>
      <c r="F7" s="504"/>
      <c r="G7" s="504"/>
      <c r="H7" s="504"/>
      <c r="I7" s="504"/>
      <c r="J7" s="504"/>
      <c r="K7" s="504"/>
      <c r="L7" s="504"/>
      <c r="M7" s="504"/>
      <c r="N7" s="26"/>
      <c r="O7" s="26"/>
      <c r="P7" s="28"/>
    </row>
    <row r="8" spans="1:18" s="52" customFormat="1" ht="30" customHeight="1" thickTop="1">
      <c r="A8" s="51"/>
      <c r="B8" s="51"/>
      <c r="C8" s="51"/>
      <c r="D8" s="51"/>
      <c r="E8" s="51"/>
      <c r="F8" s="51"/>
      <c r="G8" s="51"/>
      <c r="H8" s="51"/>
      <c r="I8" s="51"/>
      <c r="J8" s="51"/>
      <c r="K8" s="51"/>
      <c r="L8" s="51"/>
      <c r="M8" s="51"/>
      <c r="N8" s="51"/>
      <c r="O8" s="51"/>
      <c r="P8" s="51"/>
    </row>
    <row r="9" spans="1:18" s="52" customFormat="1" ht="14.25" customHeight="1">
      <c r="A9" s="23"/>
      <c r="B9" s="77"/>
      <c r="C9" s="78"/>
      <c r="D9" s="78"/>
      <c r="E9" s="78"/>
      <c r="F9" s="78"/>
      <c r="G9" s="78"/>
      <c r="H9" s="78"/>
      <c r="I9" s="78"/>
      <c r="J9" s="78"/>
      <c r="K9" s="78"/>
      <c r="L9" s="78"/>
      <c r="M9" s="78"/>
      <c r="N9" s="78"/>
      <c r="O9" s="79"/>
      <c r="P9" s="76"/>
    </row>
    <row r="10" spans="1:18" s="52" customFormat="1" ht="15" customHeight="1">
      <c r="A10" s="65"/>
      <c r="B10" s="293"/>
      <c r="C10" s="285"/>
      <c r="D10" s="285"/>
      <c r="E10" s="285"/>
      <c r="F10" s="285"/>
      <c r="G10" s="285"/>
      <c r="H10" s="285"/>
      <c r="I10" s="285"/>
      <c r="J10" s="285"/>
      <c r="K10" s="285"/>
      <c r="L10" s="285"/>
      <c r="M10" s="285"/>
      <c r="N10" s="285"/>
      <c r="O10" s="71"/>
      <c r="P10" s="51"/>
      <c r="R10" s="29"/>
    </row>
    <row r="11" spans="1:18" s="52" customFormat="1" ht="36.75" customHeight="1">
      <c r="A11" s="64"/>
      <c r="B11" s="293"/>
      <c r="C11" s="305"/>
      <c r="D11" s="306" t="s">
        <v>196</v>
      </c>
      <c r="E11" s="597"/>
      <c r="F11" s="597"/>
      <c r="G11" s="597"/>
      <c r="H11" s="597"/>
      <c r="I11" s="597"/>
      <c r="J11" s="597"/>
      <c r="K11" s="597"/>
      <c r="L11" s="597"/>
      <c r="M11" s="597"/>
      <c r="N11" s="598"/>
      <c r="O11" s="71"/>
      <c r="P11" s="51"/>
    </row>
    <row r="12" spans="1:18" s="52" customFormat="1" ht="31.5" customHeight="1">
      <c r="A12" s="64"/>
      <c r="B12" s="293"/>
      <c r="C12" s="296"/>
      <c r="D12" s="602" t="s">
        <v>411</v>
      </c>
      <c r="E12" s="602"/>
      <c r="F12" s="602"/>
      <c r="G12" s="602"/>
      <c r="H12" s="602"/>
      <c r="I12" s="602"/>
      <c r="J12" s="602"/>
      <c r="K12" s="602"/>
      <c r="L12" s="602"/>
      <c r="M12" s="602"/>
      <c r="N12" s="603"/>
      <c r="O12" s="71"/>
      <c r="P12" s="51"/>
    </row>
    <row r="13" spans="1:18" s="52" customFormat="1" ht="219.75" customHeight="1">
      <c r="A13" s="64"/>
      <c r="B13" s="293"/>
      <c r="C13" s="296"/>
      <c r="D13" s="604" t="s">
        <v>441</v>
      </c>
      <c r="E13" s="604"/>
      <c r="F13" s="604"/>
      <c r="G13" s="604"/>
      <c r="H13" s="604"/>
      <c r="I13" s="604"/>
      <c r="J13" s="604"/>
      <c r="K13" s="604"/>
      <c r="L13" s="604"/>
      <c r="M13" s="604"/>
      <c r="N13" s="605"/>
      <c r="O13" s="71"/>
      <c r="P13" s="51"/>
    </row>
    <row r="14" spans="1:18" s="52" customFormat="1" ht="57" customHeight="1">
      <c r="A14" s="64"/>
      <c r="B14" s="293"/>
      <c r="C14" s="296"/>
      <c r="D14" s="604" t="s">
        <v>412</v>
      </c>
      <c r="E14" s="604"/>
      <c r="F14" s="604"/>
      <c r="G14" s="604"/>
      <c r="H14" s="604"/>
      <c r="I14" s="604"/>
      <c r="J14" s="604"/>
      <c r="K14" s="604"/>
      <c r="L14" s="604"/>
      <c r="M14" s="604"/>
      <c r="N14" s="605"/>
      <c r="O14" s="71"/>
      <c r="P14" s="51"/>
    </row>
    <row r="15" spans="1:18" s="52" customFormat="1" ht="57" customHeight="1">
      <c r="A15" s="64"/>
      <c r="B15" s="293"/>
      <c r="C15" s="483"/>
      <c r="D15" s="485" t="s">
        <v>414</v>
      </c>
      <c r="E15" s="485" t="s">
        <v>415</v>
      </c>
      <c r="F15" s="485" t="s">
        <v>76</v>
      </c>
      <c r="G15" s="485" t="s">
        <v>416</v>
      </c>
      <c r="H15" s="485" t="s">
        <v>417</v>
      </c>
      <c r="I15" s="485" t="s">
        <v>419</v>
      </c>
      <c r="J15" s="604"/>
      <c r="K15" s="604"/>
      <c r="L15" s="604"/>
      <c r="M15" s="604"/>
      <c r="N15" s="605"/>
      <c r="O15" s="71"/>
      <c r="P15" s="51"/>
    </row>
    <row r="16" spans="1:18" s="52" customFormat="1" ht="57" customHeight="1">
      <c r="A16" s="64"/>
      <c r="B16" s="293"/>
      <c r="C16" s="483"/>
      <c r="D16" s="485" t="s">
        <v>420</v>
      </c>
      <c r="E16" s="485" t="s">
        <v>421</v>
      </c>
      <c r="F16" s="485" t="s">
        <v>422</v>
      </c>
      <c r="G16" s="485" t="s">
        <v>423</v>
      </c>
      <c r="H16" s="485" t="s">
        <v>418</v>
      </c>
      <c r="I16" s="485" t="s">
        <v>424</v>
      </c>
      <c r="J16" s="481"/>
      <c r="K16" s="481"/>
      <c r="L16" s="481"/>
      <c r="M16" s="481"/>
      <c r="N16" s="484"/>
      <c r="O16" s="71"/>
      <c r="P16" s="51"/>
    </row>
    <row r="17" spans="1:18" s="52" customFormat="1" ht="57" customHeight="1">
      <c r="A17" s="64"/>
      <c r="B17" s="293"/>
      <c r="C17" s="483"/>
      <c r="D17" s="485" t="s">
        <v>425</v>
      </c>
      <c r="E17" s="485" t="s">
        <v>426</v>
      </c>
      <c r="F17" s="485" t="s">
        <v>427</v>
      </c>
      <c r="G17" s="485" t="s">
        <v>428</v>
      </c>
      <c r="H17" s="485" t="s">
        <v>418</v>
      </c>
      <c r="I17" s="485" t="s">
        <v>3</v>
      </c>
      <c r="J17" s="481"/>
      <c r="K17" s="481"/>
      <c r="L17" s="481"/>
      <c r="M17" s="481"/>
      <c r="N17" s="484"/>
      <c r="O17" s="71"/>
      <c r="P17" s="51"/>
    </row>
    <row r="18" spans="1:18" s="52" customFormat="1" ht="57" customHeight="1">
      <c r="A18" s="64"/>
      <c r="B18" s="293"/>
      <c r="C18" s="483"/>
      <c r="D18" s="485" t="s">
        <v>429</v>
      </c>
      <c r="E18" s="485" t="s">
        <v>431</v>
      </c>
      <c r="F18" s="485" t="s">
        <v>430</v>
      </c>
      <c r="G18" s="485" t="s">
        <v>432</v>
      </c>
      <c r="H18" s="485" t="s">
        <v>418</v>
      </c>
      <c r="I18" s="485" t="s">
        <v>3</v>
      </c>
      <c r="J18" s="481"/>
      <c r="K18" s="481"/>
      <c r="L18" s="481"/>
      <c r="M18" s="481"/>
      <c r="N18" s="484"/>
      <c r="O18" s="71"/>
      <c r="P18" s="51"/>
    </row>
    <row r="19" spans="1:18" s="52" customFormat="1" ht="57" customHeight="1">
      <c r="A19" s="64"/>
      <c r="B19" s="293"/>
      <c r="C19" s="483"/>
      <c r="D19" s="486" t="s">
        <v>433</v>
      </c>
      <c r="E19" s="486" t="s">
        <v>434</v>
      </c>
      <c r="F19" s="486" t="s">
        <v>435</v>
      </c>
      <c r="G19" s="486" t="s">
        <v>436</v>
      </c>
      <c r="H19" s="486" t="s">
        <v>418</v>
      </c>
      <c r="I19" s="486" t="s">
        <v>3</v>
      </c>
      <c r="J19" s="482"/>
      <c r="K19" s="482"/>
      <c r="L19" s="482"/>
      <c r="M19" s="482"/>
      <c r="N19" s="458"/>
      <c r="O19" s="71"/>
      <c r="P19" s="51"/>
    </row>
    <row r="20" spans="1:18" s="52" customFormat="1" ht="129" customHeight="1">
      <c r="A20" s="64"/>
      <c r="B20" s="293"/>
      <c r="C20" s="296" t="s">
        <v>413</v>
      </c>
      <c r="D20" s="486" t="s">
        <v>451</v>
      </c>
      <c r="E20" s="486" t="s">
        <v>437</v>
      </c>
      <c r="F20" s="486" t="s">
        <v>438</v>
      </c>
      <c r="G20" s="486" t="s">
        <v>440</v>
      </c>
      <c r="H20" s="486" t="s">
        <v>439</v>
      </c>
      <c r="I20" s="486" t="s">
        <v>3</v>
      </c>
      <c r="J20" s="482"/>
      <c r="K20" s="482"/>
      <c r="L20" s="482"/>
      <c r="M20" s="482"/>
      <c r="N20" s="458"/>
      <c r="O20" s="71"/>
      <c r="P20" s="51"/>
    </row>
    <row r="21" spans="1:18" s="52" customFormat="1" ht="1.5" customHeight="1">
      <c r="A21" s="64"/>
      <c r="B21" s="293"/>
      <c r="C21" s="307"/>
      <c r="D21" s="308"/>
      <c r="E21" s="308"/>
      <c r="F21" s="308"/>
      <c r="G21" s="308"/>
      <c r="H21" s="308"/>
      <c r="I21" s="308"/>
      <c r="J21" s="308"/>
      <c r="K21" s="308"/>
      <c r="L21" s="308"/>
      <c r="M21" s="308"/>
      <c r="N21" s="301"/>
      <c r="O21" s="71"/>
      <c r="P21" s="51"/>
    </row>
    <row r="22" spans="1:18" s="52" customFormat="1" ht="15" customHeight="1">
      <c r="A22" s="65"/>
      <c r="B22" s="293"/>
      <c r="C22" s="285"/>
      <c r="D22" s="285"/>
      <c r="E22" s="285"/>
      <c r="F22" s="285"/>
      <c r="G22" s="285"/>
      <c r="H22" s="285"/>
      <c r="I22" s="285"/>
      <c r="J22" s="285"/>
      <c r="K22" s="285"/>
      <c r="L22" s="285"/>
      <c r="M22" s="285"/>
      <c r="N22" s="285"/>
      <c r="O22" s="71"/>
      <c r="P22" s="51"/>
      <c r="R22" s="29"/>
    </row>
    <row r="23" spans="1:18" s="52" customFormat="1" ht="29.45" customHeight="1">
      <c r="A23" s="64"/>
      <c r="B23" s="293"/>
      <c r="C23" s="305"/>
      <c r="D23" s="306" t="s">
        <v>197</v>
      </c>
      <c r="E23" s="597"/>
      <c r="F23" s="597"/>
      <c r="G23" s="597"/>
      <c r="H23" s="597"/>
      <c r="I23" s="597"/>
      <c r="J23" s="597"/>
      <c r="K23" s="597"/>
      <c r="L23" s="597"/>
      <c r="M23" s="597"/>
      <c r="N23" s="598"/>
      <c r="O23" s="71"/>
      <c r="P23" s="51"/>
    </row>
    <row r="24" spans="1:18" s="52" customFormat="1" ht="156.75" customHeight="1">
      <c r="A24" s="64"/>
      <c r="B24" s="293"/>
      <c r="C24" s="296" t="s">
        <v>359</v>
      </c>
      <c r="D24" s="607" t="s">
        <v>458</v>
      </c>
      <c r="E24" s="607"/>
      <c r="F24" s="607"/>
      <c r="G24" s="607"/>
      <c r="H24" s="607"/>
      <c r="I24" s="607"/>
      <c r="J24" s="607"/>
      <c r="K24" s="607"/>
      <c r="L24" s="607"/>
      <c r="M24" s="607"/>
      <c r="N24" s="458"/>
      <c r="O24" s="71"/>
      <c r="P24" s="51"/>
    </row>
    <row r="25" spans="1:18" s="52" customFormat="1" ht="16.5" customHeight="1">
      <c r="A25" s="64"/>
      <c r="B25" s="293"/>
      <c r="C25" s="296"/>
      <c r="D25" s="607"/>
      <c r="E25" s="607"/>
      <c r="F25" s="607"/>
      <c r="G25" s="607"/>
      <c r="H25" s="607"/>
      <c r="I25" s="607"/>
      <c r="J25" s="607"/>
      <c r="K25" s="607"/>
      <c r="L25" s="607"/>
      <c r="M25" s="607"/>
      <c r="N25" s="458"/>
      <c r="O25" s="71"/>
      <c r="P25" s="51"/>
    </row>
    <row r="26" spans="1:18" s="52" customFormat="1" ht="16.5" customHeight="1">
      <c r="A26" s="65"/>
      <c r="B26" s="293"/>
      <c r="C26" s="391"/>
      <c r="D26" s="308"/>
      <c r="E26" s="308"/>
      <c r="F26" s="308"/>
      <c r="G26" s="308"/>
      <c r="H26" s="308"/>
      <c r="I26" s="308"/>
      <c r="J26" s="308"/>
      <c r="K26" s="308"/>
      <c r="L26" s="308"/>
      <c r="M26" s="308"/>
      <c r="N26" s="459"/>
      <c r="O26" s="71"/>
      <c r="P26" s="51"/>
      <c r="R26" s="29"/>
    </row>
    <row r="27" spans="1:18" s="52" customFormat="1" ht="18" customHeight="1">
      <c r="A27" s="65"/>
      <c r="B27" s="293"/>
      <c r="C27" s="285"/>
      <c r="D27" s="285"/>
      <c r="E27" s="285"/>
      <c r="F27" s="285"/>
      <c r="G27" s="285"/>
      <c r="H27" s="285"/>
      <c r="I27" s="285"/>
      <c r="J27" s="285"/>
      <c r="K27" s="285"/>
      <c r="L27" s="285"/>
      <c r="M27" s="285"/>
      <c r="N27" s="285"/>
      <c r="O27" s="71"/>
      <c r="P27" s="51"/>
      <c r="R27" s="29"/>
    </row>
    <row r="28" spans="1:18" s="52" customFormat="1" ht="39.950000000000003" customHeight="1">
      <c r="A28" s="64"/>
      <c r="B28" s="293"/>
      <c r="C28" s="305"/>
      <c r="D28" s="306" t="s">
        <v>207</v>
      </c>
      <c r="E28" s="597"/>
      <c r="F28" s="597"/>
      <c r="G28" s="597"/>
      <c r="H28" s="597"/>
      <c r="I28" s="597"/>
      <c r="J28" s="597"/>
      <c r="K28" s="597"/>
      <c r="L28" s="597"/>
      <c r="M28" s="597"/>
      <c r="N28" s="598"/>
      <c r="O28" s="71"/>
      <c r="P28" s="51"/>
    </row>
    <row r="29" spans="1:18" s="52" customFormat="1" ht="21" customHeight="1">
      <c r="A29" s="64"/>
      <c r="B29" s="293"/>
      <c r="C29" s="296"/>
      <c r="D29" s="604" t="s">
        <v>402</v>
      </c>
      <c r="E29" s="604"/>
      <c r="F29" s="604"/>
      <c r="G29" s="604"/>
      <c r="H29" s="604"/>
      <c r="I29" s="604"/>
      <c r="J29" s="604"/>
      <c r="K29" s="604"/>
      <c r="L29" s="604"/>
      <c r="M29" s="604"/>
      <c r="N29" s="300"/>
      <c r="O29" s="71"/>
      <c r="P29" s="51"/>
    </row>
    <row r="30" spans="1:18" s="52" customFormat="1" ht="81.75" customHeight="1">
      <c r="A30" s="64"/>
      <c r="B30" s="293"/>
      <c r="C30" s="296"/>
      <c r="D30" s="604"/>
      <c r="E30" s="604"/>
      <c r="F30" s="604"/>
      <c r="G30" s="604"/>
      <c r="H30" s="604"/>
      <c r="I30" s="604"/>
      <c r="J30" s="604"/>
      <c r="K30" s="604"/>
      <c r="L30" s="604"/>
      <c r="M30" s="604"/>
      <c r="N30" s="300"/>
      <c r="O30" s="71"/>
      <c r="P30" s="51"/>
    </row>
    <row r="31" spans="1:18" s="52" customFormat="1" ht="13.5" customHeight="1">
      <c r="A31" s="64"/>
      <c r="B31" s="293"/>
      <c r="C31" s="307"/>
      <c r="D31" s="308"/>
      <c r="E31" s="308"/>
      <c r="F31" s="308"/>
      <c r="G31" s="308"/>
      <c r="H31" s="308"/>
      <c r="I31" s="308"/>
      <c r="J31" s="308"/>
      <c r="K31" s="308"/>
      <c r="L31" s="308"/>
      <c r="M31" s="308"/>
      <c r="N31" s="301"/>
      <c r="O31" s="71"/>
      <c r="P31" s="51"/>
    </row>
    <row r="32" spans="1:18" s="52" customFormat="1" ht="15" customHeight="1">
      <c r="A32" s="65"/>
      <c r="B32" s="293"/>
      <c r="C32" s="285"/>
      <c r="D32" s="285"/>
      <c r="E32" s="285"/>
      <c r="F32" s="285"/>
      <c r="G32" s="285"/>
      <c r="H32" s="285"/>
      <c r="I32" s="285"/>
      <c r="J32" s="285"/>
      <c r="K32" s="285"/>
      <c r="L32" s="285"/>
      <c r="M32" s="285"/>
      <c r="N32" s="285"/>
      <c r="O32" s="71"/>
      <c r="P32" s="51"/>
      <c r="R32" s="29"/>
    </row>
    <row r="33" spans="1:18" s="52" customFormat="1" ht="33" customHeight="1">
      <c r="A33" s="64"/>
      <c r="B33" s="293"/>
      <c r="C33" s="305"/>
      <c r="D33" s="306" t="s">
        <v>209</v>
      </c>
      <c r="E33" s="597"/>
      <c r="F33" s="597"/>
      <c r="G33" s="597"/>
      <c r="H33" s="597"/>
      <c r="I33" s="597"/>
      <c r="J33" s="597"/>
      <c r="K33" s="597"/>
      <c r="L33" s="597"/>
      <c r="M33" s="597"/>
      <c r="N33" s="598"/>
      <c r="O33" s="71"/>
      <c r="P33" s="51"/>
    </row>
    <row r="34" spans="1:18" s="52" customFormat="1" ht="43.9" customHeight="1">
      <c r="A34" s="64"/>
      <c r="B34" s="293"/>
      <c r="C34" s="296"/>
      <c r="D34" s="604" t="s">
        <v>442</v>
      </c>
      <c r="E34" s="604"/>
      <c r="F34" s="604"/>
      <c r="G34" s="604"/>
      <c r="H34" s="604"/>
      <c r="I34" s="604"/>
      <c r="J34" s="604"/>
      <c r="K34" s="604"/>
      <c r="L34" s="604"/>
      <c r="M34" s="604"/>
      <c r="N34" s="300"/>
      <c r="O34" s="71"/>
      <c r="P34" s="51"/>
    </row>
    <row r="35" spans="1:18" s="52" customFormat="1" ht="13.5" customHeight="1">
      <c r="A35" s="64"/>
      <c r="B35" s="293"/>
      <c r="C35" s="307"/>
      <c r="D35" s="308"/>
      <c r="E35" s="308"/>
      <c r="F35" s="308"/>
      <c r="G35" s="308"/>
      <c r="H35" s="308"/>
      <c r="I35" s="308"/>
      <c r="J35" s="308"/>
      <c r="K35" s="308"/>
      <c r="L35" s="308"/>
      <c r="M35" s="308"/>
      <c r="N35" s="301"/>
      <c r="O35" s="71"/>
      <c r="P35" s="51"/>
    </row>
    <row r="36" spans="1:18" s="52" customFormat="1" ht="15" customHeight="1">
      <c r="A36" s="65"/>
      <c r="B36" s="293"/>
      <c r="C36" s="285"/>
      <c r="D36" s="285"/>
      <c r="E36" s="285"/>
      <c r="F36" s="285"/>
      <c r="G36" s="285"/>
      <c r="H36" s="285"/>
      <c r="I36" s="285"/>
      <c r="J36" s="285"/>
      <c r="K36" s="285"/>
      <c r="L36" s="285"/>
      <c r="M36" s="285"/>
      <c r="N36" s="285"/>
      <c r="O36" s="71"/>
      <c r="P36" s="51"/>
      <c r="R36" s="29"/>
    </row>
    <row r="37" spans="1:18" s="52" customFormat="1" ht="69.75" customHeight="1">
      <c r="A37" s="64"/>
      <c r="B37" s="293"/>
      <c r="C37" s="305"/>
      <c r="D37" s="306" t="s">
        <v>198</v>
      </c>
      <c r="E37" s="597"/>
      <c r="F37" s="597"/>
      <c r="G37" s="597"/>
      <c r="H37" s="597"/>
      <c r="I37" s="597"/>
      <c r="J37" s="597"/>
      <c r="K37" s="597"/>
      <c r="L37" s="597"/>
      <c r="M37" s="597"/>
      <c r="N37" s="598"/>
      <c r="O37" s="71"/>
      <c r="P37" s="51"/>
    </row>
    <row r="38" spans="1:18" s="52" customFormat="1" ht="32.25" customHeight="1">
      <c r="A38" s="64"/>
      <c r="B38" s="293"/>
      <c r="C38" s="296"/>
      <c r="D38" s="606" t="s">
        <v>370</v>
      </c>
      <c r="E38" s="606"/>
      <c r="F38" s="606"/>
      <c r="G38" s="606"/>
      <c r="H38" s="606"/>
      <c r="I38" s="606"/>
      <c r="J38" s="606"/>
      <c r="K38" s="606"/>
      <c r="L38" s="606"/>
      <c r="M38" s="606"/>
      <c r="N38" s="300"/>
      <c r="O38" s="71"/>
      <c r="P38" s="51"/>
    </row>
    <row r="39" spans="1:18" s="52" customFormat="1" ht="32.25" customHeight="1">
      <c r="A39" s="64"/>
      <c r="B39" s="293"/>
      <c r="C39" s="296"/>
      <c r="D39" s="606" t="s">
        <v>405</v>
      </c>
      <c r="E39" s="606"/>
      <c r="F39" s="606"/>
      <c r="G39" s="606"/>
      <c r="H39" s="606"/>
      <c r="I39" s="606"/>
      <c r="J39" s="606"/>
      <c r="K39" s="606"/>
      <c r="L39" s="606"/>
      <c r="M39" s="606"/>
      <c r="N39" s="300"/>
      <c r="O39" s="71"/>
      <c r="P39" s="51"/>
    </row>
    <row r="40" spans="1:18" s="52" customFormat="1" ht="333.75" customHeight="1">
      <c r="A40" s="64"/>
      <c r="B40" s="293"/>
      <c r="C40" s="307"/>
      <c r="D40" s="467"/>
      <c r="E40" s="467"/>
      <c r="F40" s="467"/>
      <c r="G40" s="467"/>
      <c r="H40" s="467"/>
      <c r="I40" s="308"/>
      <c r="J40" s="308"/>
      <c r="K40" s="308"/>
      <c r="L40" s="308"/>
      <c r="M40" s="308"/>
      <c r="N40" s="301"/>
      <c r="O40" s="71"/>
      <c r="P40" s="51"/>
    </row>
    <row r="41" spans="1:18" s="52" customFormat="1" ht="15" customHeight="1">
      <c r="A41" s="65"/>
      <c r="B41" s="293"/>
      <c r="C41" s="285"/>
      <c r="D41" s="285"/>
      <c r="E41" s="285"/>
      <c r="F41" s="285"/>
      <c r="G41" s="285"/>
      <c r="H41" s="285"/>
      <c r="I41" s="285"/>
      <c r="J41" s="285"/>
      <c r="K41" s="285"/>
      <c r="L41" s="285"/>
      <c r="M41" s="285"/>
      <c r="N41" s="285"/>
      <c r="O41" s="71"/>
      <c r="P41" s="51"/>
      <c r="R41" s="29"/>
    </row>
    <row r="42" spans="1:18" s="52" customFormat="1" ht="39.950000000000003" customHeight="1">
      <c r="A42" s="64"/>
      <c r="B42" s="293"/>
      <c r="C42" s="305"/>
      <c r="D42" s="306" t="s">
        <v>199</v>
      </c>
      <c r="E42" s="597"/>
      <c r="F42" s="597"/>
      <c r="G42" s="597"/>
      <c r="H42" s="597"/>
      <c r="I42" s="597"/>
      <c r="J42" s="597"/>
      <c r="K42" s="597"/>
      <c r="L42" s="597"/>
      <c r="M42" s="597"/>
      <c r="N42" s="598"/>
      <c r="O42" s="71"/>
      <c r="P42" s="51"/>
    </row>
    <row r="43" spans="1:18" s="52" customFormat="1" ht="39.950000000000003" customHeight="1">
      <c r="A43" s="64"/>
      <c r="B43" s="293"/>
      <c r="C43" s="296"/>
      <c r="D43" s="604" t="s">
        <v>200</v>
      </c>
      <c r="E43" s="604"/>
      <c r="F43" s="604"/>
      <c r="G43" s="604"/>
      <c r="H43" s="604"/>
      <c r="I43" s="604"/>
      <c r="J43" s="604"/>
      <c r="K43" s="604"/>
      <c r="L43" s="604"/>
      <c r="M43" s="604"/>
      <c r="N43" s="300"/>
      <c r="O43" s="71"/>
      <c r="P43" s="51"/>
    </row>
    <row r="44" spans="1:18" s="52" customFormat="1" ht="130.5" customHeight="1">
      <c r="A44" s="64"/>
      <c r="B44" s="293"/>
      <c r="C44" s="296"/>
      <c r="D44" s="604" t="s">
        <v>443</v>
      </c>
      <c r="E44" s="604"/>
      <c r="F44" s="604"/>
      <c r="G44" s="604"/>
      <c r="H44" s="604"/>
      <c r="I44" s="604"/>
      <c r="J44" s="604"/>
      <c r="K44" s="604"/>
      <c r="L44" s="604"/>
      <c r="M44" s="604"/>
      <c r="N44" s="300"/>
      <c r="O44" s="71"/>
      <c r="P44" s="51"/>
    </row>
    <row r="45" spans="1:18" s="52" customFormat="1" ht="28.5" customHeight="1">
      <c r="A45" s="64"/>
      <c r="B45" s="293"/>
      <c r="C45" s="296"/>
      <c r="D45" s="604"/>
      <c r="E45" s="604"/>
      <c r="F45" s="604"/>
      <c r="G45" s="604"/>
      <c r="H45" s="604"/>
      <c r="I45" s="604"/>
      <c r="J45" s="604"/>
      <c r="K45" s="604"/>
      <c r="L45" s="604"/>
      <c r="M45" s="604"/>
      <c r="N45" s="300"/>
      <c r="O45" s="71"/>
      <c r="P45" s="51"/>
    </row>
    <row r="46" spans="1:18" s="52" customFormat="1" ht="15" customHeight="1">
      <c r="A46" s="64"/>
      <c r="B46" s="293"/>
      <c r="C46" s="307"/>
      <c r="D46" s="308"/>
      <c r="E46" s="308"/>
      <c r="F46" s="308"/>
      <c r="G46" s="308"/>
      <c r="H46" s="308"/>
      <c r="I46" s="308"/>
      <c r="J46" s="308"/>
      <c r="K46" s="308"/>
      <c r="L46" s="308"/>
      <c r="M46" s="308"/>
      <c r="N46" s="301"/>
      <c r="O46" s="71"/>
      <c r="P46" s="51"/>
    </row>
    <row r="47" spans="1:18" s="52" customFormat="1" ht="15" customHeight="1">
      <c r="A47" s="65"/>
      <c r="B47" s="293"/>
      <c r="C47" s="285"/>
      <c r="D47" s="285"/>
      <c r="E47" s="285"/>
      <c r="F47" s="285"/>
      <c r="G47" s="285"/>
      <c r="H47" s="285"/>
      <c r="I47" s="285"/>
      <c r="J47" s="285"/>
      <c r="K47" s="285"/>
      <c r="L47" s="285"/>
      <c r="M47" s="285"/>
      <c r="N47" s="285"/>
      <c r="O47" s="71"/>
      <c r="P47" s="51"/>
      <c r="R47" s="29"/>
    </row>
    <row r="48" spans="1:18" s="52" customFormat="1" ht="11.25" customHeight="1">
      <c r="A48" s="65"/>
      <c r="B48" s="73"/>
      <c r="C48" s="74"/>
      <c r="D48" s="74"/>
      <c r="E48" s="74"/>
      <c r="F48" s="74"/>
      <c r="G48" s="74"/>
      <c r="H48" s="74"/>
      <c r="I48" s="74"/>
      <c r="J48" s="74"/>
      <c r="K48" s="74"/>
      <c r="L48" s="74"/>
      <c r="M48" s="74"/>
      <c r="N48" s="74"/>
      <c r="O48" s="75"/>
      <c r="P48" s="51"/>
      <c r="R48" s="12"/>
    </row>
    <row r="49" spans="1:18" s="52" customFormat="1" ht="15" customHeight="1">
      <c r="A49" s="65"/>
      <c r="B49" s="65"/>
      <c r="C49" s="51"/>
      <c r="D49" s="51"/>
      <c r="E49" s="51"/>
      <c r="F49" s="51"/>
      <c r="G49" s="51"/>
      <c r="H49" s="51"/>
      <c r="I49" s="51"/>
      <c r="J49" s="51"/>
      <c r="K49" s="51"/>
      <c r="L49" s="51"/>
      <c r="M49" s="51"/>
      <c r="N49" s="51"/>
      <c r="O49" s="51"/>
      <c r="P49" s="51"/>
      <c r="R49" s="12"/>
    </row>
  </sheetData>
  <sheetProtection algorithmName="SHA-512" hashValue="ueXaGMIuGFW8QJjGVJVwCfDkE8AXgLkv+bCK/1fzlo4lrtyATfjvGQ6SC6w9iodXyggxE91Pfhibk6nlUvTHMw==" saltValue="N2SQRfodzes5n6yLAapTWw==" spinCount="100000" sheet="1" formatCells="0" formatColumns="0" formatRows="0" insertColumns="0" insertRows="0" insertHyperlinks="0" deleteColumns="0" deleteRows="0" selectLockedCells="1"/>
  <mergeCells count="21">
    <mergeCell ref="D45:M45"/>
    <mergeCell ref="D39:M39"/>
    <mergeCell ref="E28:N28"/>
    <mergeCell ref="D29:M30"/>
    <mergeCell ref="D24:M25"/>
    <mergeCell ref="E33:N33"/>
    <mergeCell ref="D34:M34"/>
    <mergeCell ref="E37:N37"/>
    <mergeCell ref="D38:M38"/>
    <mergeCell ref="E42:N42"/>
    <mergeCell ref="D43:M43"/>
    <mergeCell ref="D44:M44"/>
    <mergeCell ref="B3:O3"/>
    <mergeCell ref="E23:N23"/>
    <mergeCell ref="E11:N11"/>
    <mergeCell ref="G5:O5"/>
    <mergeCell ref="B7:M7"/>
    <mergeCell ref="D12:N12"/>
    <mergeCell ref="D13:N13"/>
    <mergeCell ref="D14:N14"/>
    <mergeCell ref="J15:N15"/>
  </mergeCells>
  <pageMargins left="0.59055118110236227" right="0.39370078740157483" top="0.39370078740157483" bottom="0.31496062992125984" header="0.51181102362204722" footer="0.51181102362204722"/>
  <pageSetup paperSize="9" scale="32"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tabColor rgb="FF92D050"/>
    <pageSetUpPr fitToPage="1"/>
  </sheetPr>
  <dimension ref="A1:AC71"/>
  <sheetViews>
    <sheetView view="pageBreakPreview" zoomScale="55" zoomScaleNormal="85" zoomScaleSheetLayoutView="55" zoomScalePageLayoutView="55" workbookViewId="0">
      <selection activeCell="C10" sqref="C10"/>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85546875" style="57" customWidth="1"/>
    <col min="19" max="22" width="11.42578125" style="57"/>
    <col min="23" max="24" width="15.28515625" style="57" bestFit="1" customWidth="1"/>
    <col min="25" max="25" width="11.42578125" style="57"/>
    <col min="26" max="26" width="13.85546875" style="57" bestFit="1" customWidth="1"/>
    <col min="27" max="27" width="20.28515625" style="57" bestFit="1" customWidth="1"/>
    <col min="28" max="16384" width="11.42578125" style="57"/>
  </cols>
  <sheetData>
    <row r="1" spans="1:29" s="67" customFormat="1" ht="48.75" customHeight="1">
      <c r="A1" s="58"/>
      <c r="B1" s="58"/>
      <c r="D1" s="50"/>
      <c r="E1" s="50"/>
      <c r="F1" s="50"/>
      <c r="G1" s="50"/>
      <c r="H1" s="50"/>
      <c r="I1" s="50"/>
      <c r="J1" s="50"/>
      <c r="K1" s="50"/>
      <c r="L1" s="50"/>
      <c r="M1" s="68"/>
      <c r="N1" s="68"/>
      <c r="O1" s="68"/>
      <c r="P1" s="68"/>
      <c r="Q1" s="68"/>
      <c r="R1" s="68"/>
    </row>
    <row r="2" spans="1:29" s="52" customFormat="1" ht="30" customHeight="1">
      <c r="A2" s="51"/>
      <c r="B2" s="51"/>
      <c r="C2" s="51"/>
      <c r="D2" s="51"/>
      <c r="E2" s="51"/>
      <c r="F2" s="51"/>
      <c r="G2" s="51"/>
      <c r="H2" s="51"/>
      <c r="I2" s="51"/>
      <c r="J2" s="51"/>
      <c r="K2" s="51"/>
      <c r="L2" s="51"/>
      <c r="M2" s="51"/>
      <c r="N2" s="51"/>
      <c r="O2" s="51"/>
      <c r="P2" s="49"/>
      <c r="Q2" s="51"/>
      <c r="R2" s="51"/>
    </row>
    <row r="3" spans="1:2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9" s="52" customFormat="1" ht="20.100000000000001" customHeight="1">
      <c r="A4" s="48"/>
      <c r="B4" s="684"/>
      <c r="C4" s="685"/>
      <c r="D4" s="685"/>
      <c r="E4" s="685"/>
      <c r="F4" s="685"/>
      <c r="G4" s="685"/>
      <c r="H4" s="685"/>
      <c r="I4" s="685"/>
      <c r="J4" s="685"/>
      <c r="K4" s="685"/>
      <c r="L4" s="685"/>
      <c r="M4" s="685"/>
      <c r="N4" s="685"/>
      <c r="O4" s="685"/>
      <c r="P4" s="685"/>
      <c r="Q4" s="686"/>
      <c r="R4" s="51"/>
    </row>
    <row r="5" spans="1:29" s="52" customFormat="1" ht="15" customHeight="1">
      <c r="A5" s="48"/>
      <c r="B5" s="48"/>
      <c r="C5" s="51"/>
      <c r="D5" s="51"/>
      <c r="E5" s="51"/>
      <c r="F5" s="51"/>
      <c r="G5" s="51"/>
      <c r="H5" s="51"/>
      <c r="I5" s="51"/>
      <c r="J5" s="51"/>
      <c r="K5" s="51"/>
      <c r="L5" s="51"/>
      <c r="M5" s="51"/>
      <c r="N5" s="51"/>
      <c r="O5" s="51"/>
      <c r="P5" s="51"/>
      <c r="Q5" s="51"/>
      <c r="R5" s="51"/>
    </row>
    <row r="6" spans="1:29" s="9" customFormat="1" ht="30" customHeight="1">
      <c r="A6" s="47"/>
      <c r="B6" s="82" t="s">
        <v>5</v>
      </c>
      <c r="E6" s="599"/>
      <c r="F6" s="687"/>
      <c r="G6" s="687"/>
      <c r="H6" s="687"/>
      <c r="I6" s="687"/>
      <c r="J6" s="687"/>
      <c r="K6" s="687"/>
      <c r="L6" s="687"/>
      <c r="M6" s="687"/>
      <c r="N6" s="687"/>
      <c r="O6" s="687"/>
      <c r="P6" s="687"/>
      <c r="Q6" s="688"/>
      <c r="R6" s="33"/>
      <c r="S6" s="55" t="s">
        <v>6</v>
      </c>
    </row>
    <row r="7" spans="1:29" s="11" customFormat="1" ht="30" customHeight="1">
      <c r="A7" s="8"/>
      <c r="B7" s="8"/>
      <c r="C7" s="9"/>
      <c r="D7" s="9"/>
      <c r="E7" s="53"/>
      <c r="F7" s="53"/>
      <c r="G7" s="53"/>
      <c r="H7" s="53"/>
      <c r="I7" s="53"/>
      <c r="J7" s="53"/>
      <c r="K7" s="53"/>
      <c r="L7" s="53"/>
      <c r="M7" s="53"/>
      <c r="N7" s="53"/>
      <c r="O7" s="53"/>
      <c r="P7" s="53"/>
      <c r="Q7" s="53"/>
      <c r="R7" s="53"/>
      <c r="S7" s="52"/>
    </row>
    <row r="8" spans="1:29" s="30" customFormat="1" ht="50.1" customHeight="1" thickBot="1">
      <c r="A8" s="28"/>
      <c r="B8" s="562" t="s">
        <v>165</v>
      </c>
      <c r="C8" s="562"/>
      <c r="D8" s="562"/>
      <c r="E8" s="562"/>
      <c r="F8" s="562"/>
      <c r="G8" s="562"/>
      <c r="H8" s="562"/>
      <c r="I8" s="562"/>
      <c r="J8" s="562"/>
      <c r="K8" s="562"/>
      <c r="L8" s="562"/>
      <c r="M8" s="562"/>
      <c r="N8" s="562"/>
      <c r="O8" s="562"/>
      <c r="P8" s="562"/>
      <c r="Q8" s="562"/>
      <c r="R8" s="28"/>
      <c r="AC8" s="279">
        <f>AA12+AA13+AA14+AA15+AA16</f>
        <v>0</v>
      </c>
    </row>
    <row r="9" spans="1:29" s="52" customFormat="1" ht="30" customHeight="1" thickTop="1">
      <c r="A9" s="51"/>
      <c r="B9" s="51"/>
      <c r="C9" s="51"/>
      <c r="D9" s="51"/>
      <c r="E9" s="51"/>
      <c r="F9" s="51"/>
      <c r="G9" s="51"/>
      <c r="H9" s="51"/>
      <c r="I9" s="51"/>
      <c r="J9" s="51"/>
      <c r="K9" s="51"/>
      <c r="L9" s="51"/>
      <c r="M9" s="51"/>
      <c r="N9" s="51"/>
      <c r="O9" s="51"/>
      <c r="P9" s="51"/>
      <c r="Q9" s="51"/>
      <c r="R9" s="51"/>
    </row>
    <row r="10" spans="1:29" s="52" customFormat="1" ht="30" customHeight="1">
      <c r="A10" s="51"/>
      <c r="B10" s="86"/>
      <c r="C10" s="91" t="s">
        <v>167</v>
      </c>
      <c r="D10" s="51"/>
      <c r="E10" s="51"/>
      <c r="F10" s="51"/>
      <c r="G10" s="51"/>
      <c r="H10" s="51"/>
      <c r="I10" s="51"/>
      <c r="J10" s="51"/>
      <c r="K10" s="51"/>
      <c r="L10" s="51"/>
      <c r="M10" s="51"/>
      <c r="N10" s="51"/>
      <c r="O10" s="51"/>
      <c r="P10" s="51"/>
      <c r="Q10" s="51"/>
      <c r="R10" s="51"/>
      <c r="Z10" s="275"/>
    </row>
    <row r="11" spans="1:29" s="52" customFormat="1" ht="9.9499999999999993" customHeight="1">
      <c r="A11" s="51"/>
      <c r="B11" s="86"/>
      <c r="C11" s="86"/>
      <c r="D11" s="51"/>
      <c r="E11" s="51"/>
      <c r="F11" s="51"/>
      <c r="G11" s="51"/>
      <c r="H11" s="51"/>
      <c r="I11" s="51"/>
      <c r="J11" s="51"/>
      <c r="K11" s="51"/>
      <c r="L11" s="51"/>
      <c r="M11" s="51"/>
      <c r="N11" s="51"/>
      <c r="O11" s="51"/>
      <c r="P11" s="51"/>
      <c r="Q11" s="51"/>
      <c r="R11" s="51"/>
      <c r="Z11" s="275"/>
    </row>
    <row r="12" spans="1:29" s="52" customFormat="1" ht="20.100000000000001" customHeight="1">
      <c r="A12" s="23"/>
      <c r="B12" s="107"/>
      <c r="C12" s="101"/>
      <c r="D12" s="101"/>
      <c r="E12" s="101"/>
      <c r="F12" s="101"/>
      <c r="G12" s="101"/>
      <c r="H12" s="101"/>
      <c r="I12" s="101"/>
      <c r="J12" s="101"/>
      <c r="K12" s="101"/>
      <c r="L12" s="101"/>
      <c r="M12" s="101"/>
      <c r="N12" s="101"/>
      <c r="O12" s="101"/>
      <c r="P12" s="101"/>
      <c r="Q12" s="102"/>
      <c r="R12" s="76"/>
      <c r="W12" s="280"/>
      <c r="X12" s="280"/>
      <c r="Z12" s="275"/>
      <c r="AA12" s="278"/>
    </row>
    <row r="13" spans="1:29" s="52" customFormat="1" ht="30" customHeight="1">
      <c r="A13" s="62"/>
      <c r="B13" s="109"/>
      <c r="C13" s="689" t="s">
        <v>142</v>
      </c>
      <c r="D13" s="690"/>
      <c r="E13" s="61"/>
      <c r="F13" s="671" t="s">
        <v>148</v>
      </c>
      <c r="G13" s="672"/>
      <c r="H13" s="672"/>
      <c r="I13" s="672"/>
      <c r="J13" s="672"/>
      <c r="K13" s="672"/>
      <c r="L13" s="672"/>
      <c r="M13" s="672"/>
      <c r="N13" s="672"/>
      <c r="O13" s="672"/>
      <c r="P13" s="673"/>
      <c r="Q13" s="693"/>
      <c r="R13" s="61"/>
      <c r="S13" s="59"/>
      <c r="W13" s="280"/>
      <c r="X13" s="280"/>
      <c r="Z13" s="275"/>
      <c r="AA13" s="278"/>
    </row>
    <row r="14" spans="1:29" s="52" customFormat="1" ht="15" customHeight="1">
      <c r="A14" s="62"/>
      <c r="B14" s="109"/>
      <c r="C14" s="691"/>
      <c r="D14" s="692"/>
      <c r="E14" s="61"/>
      <c r="F14" s="674"/>
      <c r="G14" s="675"/>
      <c r="H14" s="675"/>
      <c r="I14" s="675"/>
      <c r="J14" s="675"/>
      <c r="K14" s="675"/>
      <c r="L14" s="675"/>
      <c r="M14" s="675"/>
      <c r="N14" s="675"/>
      <c r="O14" s="675"/>
      <c r="P14" s="676"/>
      <c r="Q14" s="693"/>
      <c r="R14" s="61"/>
      <c r="S14" s="59"/>
      <c r="W14" s="280"/>
      <c r="X14" s="280"/>
      <c r="Z14" s="275"/>
      <c r="AA14" s="278"/>
    </row>
    <row r="15" spans="1:29" s="52" customFormat="1" ht="15" customHeight="1">
      <c r="A15" s="62"/>
      <c r="B15" s="109"/>
      <c r="C15" s="281"/>
      <c r="D15" s="258"/>
      <c r="E15" s="61"/>
      <c r="F15" s="263"/>
      <c r="G15" s="263"/>
      <c r="H15" s="263"/>
      <c r="I15" s="263"/>
      <c r="J15" s="263"/>
      <c r="K15" s="263"/>
      <c r="L15" s="263"/>
      <c r="M15" s="263"/>
      <c r="N15" s="263"/>
      <c r="O15" s="263"/>
      <c r="P15" s="263"/>
      <c r="Q15" s="253"/>
      <c r="R15" s="61"/>
      <c r="S15" s="59"/>
      <c r="W15" s="280"/>
      <c r="X15" s="280"/>
      <c r="Z15" s="275"/>
      <c r="AA15" s="278"/>
    </row>
    <row r="16" spans="1:29" s="52" customFormat="1" ht="30" customHeight="1">
      <c r="A16" s="62"/>
      <c r="B16" s="109"/>
      <c r="C16" s="611" t="s">
        <v>144</v>
      </c>
      <c r="D16" s="612"/>
      <c r="E16" s="61"/>
      <c r="F16" s="613">
        <v>4680000</v>
      </c>
      <c r="G16" s="614"/>
      <c r="H16" s="614"/>
      <c r="I16" s="614"/>
      <c r="J16" s="614"/>
      <c r="K16" s="614"/>
      <c r="L16" s="614"/>
      <c r="M16" s="614"/>
      <c r="N16" s="614"/>
      <c r="O16" s="614"/>
      <c r="P16" s="615"/>
      <c r="Q16" s="254"/>
      <c r="R16" s="61"/>
      <c r="S16" s="61"/>
      <c r="W16" s="280"/>
      <c r="X16" s="280"/>
      <c r="Z16" s="275"/>
      <c r="AA16" s="278"/>
    </row>
    <row r="17" spans="1:27" s="52" customFormat="1" ht="15" customHeight="1">
      <c r="A17" s="62"/>
      <c r="B17" s="109"/>
      <c r="C17" s="96"/>
      <c r="D17" s="120"/>
      <c r="E17" s="61"/>
      <c r="F17" s="264"/>
      <c r="G17" s="264"/>
      <c r="H17" s="264"/>
      <c r="I17" s="264"/>
      <c r="J17" s="264"/>
      <c r="K17" s="264"/>
      <c r="L17" s="264"/>
      <c r="M17" s="264"/>
      <c r="N17" s="264"/>
      <c r="O17" s="264"/>
      <c r="P17" s="264"/>
      <c r="Q17" s="255"/>
      <c r="R17" s="61"/>
      <c r="S17" s="59"/>
      <c r="W17" s="280"/>
      <c r="X17" s="280"/>
      <c r="Z17" s="275"/>
      <c r="AA17" s="279"/>
    </row>
    <row r="18" spans="1:27" s="52" customFormat="1" ht="30" customHeight="1">
      <c r="A18" s="62"/>
      <c r="B18" s="109"/>
      <c r="C18" s="611" t="s">
        <v>45</v>
      </c>
      <c r="D18" s="612"/>
      <c r="E18" s="61"/>
      <c r="F18" s="608" t="s">
        <v>150</v>
      </c>
      <c r="G18" s="609"/>
      <c r="H18" s="609"/>
      <c r="I18" s="609"/>
      <c r="J18" s="609"/>
      <c r="K18" s="609"/>
      <c r="L18" s="609"/>
      <c r="M18" s="609"/>
      <c r="N18" s="609"/>
      <c r="O18" s="609"/>
      <c r="P18" s="610"/>
      <c r="Q18" s="256"/>
      <c r="R18" s="61"/>
      <c r="S18" s="61"/>
    </row>
    <row r="19" spans="1:27" s="52" customFormat="1" ht="20.100000000000001" customHeight="1">
      <c r="A19" s="62"/>
      <c r="B19" s="109"/>
      <c r="C19" s="92"/>
      <c r="D19" s="103"/>
      <c r="E19" s="61"/>
      <c r="F19" s="103"/>
      <c r="G19" s="103"/>
      <c r="H19" s="103"/>
      <c r="I19" s="103"/>
      <c r="J19" s="103"/>
      <c r="K19" s="103"/>
      <c r="L19" s="103"/>
      <c r="M19" s="103"/>
      <c r="N19" s="103"/>
      <c r="O19" s="103"/>
      <c r="P19" s="103"/>
      <c r="Q19" s="255"/>
      <c r="R19" s="61"/>
      <c r="S19" s="61"/>
    </row>
    <row r="20" spans="1:27" s="52" customFormat="1" ht="30" customHeight="1">
      <c r="A20" s="62"/>
      <c r="B20" s="109"/>
      <c r="C20" s="677" t="s">
        <v>58</v>
      </c>
      <c r="D20" s="678"/>
      <c r="E20" s="61"/>
      <c r="F20" s="671" t="s">
        <v>159</v>
      </c>
      <c r="G20" s="672"/>
      <c r="H20" s="672"/>
      <c r="I20" s="672"/>
      <c r="J20" s="672"/>
      <c r="K20" s="672"/>
      <c r="L20" s="672"/>
      <c r="M20" s="672"/>
      <c r="N20" s="672"/>
      <c r="O20" s="672"/>
      <c r="P20" s="673"/>
      <c r="Q20" s="653"/>
      <c r="R20" s="61"/>
      <c r="S20" s="59"/>
    </row>
    <row r="21" spans="1:27" s="52" customFormat="1" ht="15" customHeight="1">
      <c r="A21" s="62"/>
      <c r="B21" s="109"/>
      <c r="C21" s="679"/>
      <c r="D21" s="680"/>
      <c r="E21" s="61"/>
      <c r="F21" s="674"/>
      <c r="G21" s="675"/>
      <c r="H21" s="675"/>
      <c r="I21" s="675"/>
      <c r="J21" s="675"/>
      <c r="K21" s="675"/>
      <c r="L21" s="675"/>
      <c r="M21" s="675"/>
      <c r="N21" s="675"/>
      <c r="O21" s="675"/>
      <c r="P21" s="676"/>
      <c r="Q21" s="653"/>
      <c r="R21" s="61"/>
      <c r="S21" s="59"/>
    </row>
    <row r="22" spans="1:27" s="52" customFormat="1" ht="15" customHeight="1">
      <c r="A22" s="62"/>
      <c r="B22" s="109"/>
      <c r="C22" s="92"/>
      <c r="D22" s="103"/>
      <c r="E22" s="61"/>
      <c r="F22" s="103"/>
      <c r="G22" s="103"/>
      <c r="H22" s="103"/>
      <c r="I22" s="103"/>
      <c r="J22" s="103"/>
      <c r="K22" s="103"/>
      <c r="L22" s="103"/>
      <c r="M22" s="103"/>
      <c r="N22" s="103"/>
      <c r="O22" s="103"/>
      <c r="P22" s="103"/>
      <c r="Q22" s="255"/>
      <c r="R22" s="61"/>
      <c r="S22" s="59"/>
    </row>
    <row r="23" spans="1:27" s="52" customFormat="1" ht="30" customHeight="1">
      <c r="A23" s="62"/>
      <c r="B23" s="109"/>
      <c r="C23" s="611" t="s">
        <v>46</v>
      </c>
      <c r="D23" s="612"/>
      <c r="E23" s="61"/>
      <c r="F23" s="654"/>
      <c r="G23" s="655"/>
      <c r="H23" s="655"/>
      <c r="I23" s="655"/>
      <c r="J23" s="655"/>
      <c r="K23" s="655"/>
      <c r="L23" s="655"/>
      <c r="M23" s="655"/>
      <c r="N23" s="655"/>
      <c r="O23" s="655"/>
      <c r="P23" s="656"/>
      <c r="Q23" s="254"/>
      <c r="R23" s="61"/>
      <c r="S23" s="61"/>
    </row>
    <row r="24" spans="1:27" s="52" customFormat="1" ht="15" customHeight="1">
      <c r="A24" s="62"/>
      <c r="B24" s="108"/>
      <c r="C24" s="105"/>
      <c r="D24" s="105"/>
      <c r="E24" s="105"/>
      <c r="F24" s="105"/>
      <c r="G24" s="105"/>
      <c r="H24" s="105"/>
      <c r="I24" s="105"/>
      <c r="J24" s="105"/>
      <c r="K24" s="105"/>
      <c r="L24" s="105"/>
      <c r="M24" s="105"/>
      <c r="N24" s="105"/>
      <c r="O24" s="105"/>
      <c r="P24" s="105"/>
      <c r="Q24" s="106"/>
      <c r="R24" s="51"/>
    </row>
    <row r="25" spans="1:27" s="52" customFormat="1" ht="30" customHeight="1">
      <c r="A25" s="62"/>
      <c r="B25" s="110"/>
      <c r="C25" s="111"/>
      <c r="D25" s="61"/>
      <c r="E25" s="112"/>
      <c r="F25" s="112"/>
      <c r="G25" s="112"/>
      <c r="H25" s="112"/>
      <c r="I25" s="112"/>
      <c r="J25" s="112"/>
      <c r="K25" s="112"/>
      <c r="L25" s="112"/>
      <c r="M25" s="112"/>
      <c r="N25" s="112"/>
      <c r="O25" s="112"/>
      <c r="P25" s="112"/>
      <c r="Q25" s="61"/>
      <c r="R25" s="61"/>
    </row>
    <row r="26" spans="1:27" s="52" customFormat="1" ht="20.100000000000001" customHeight="1">
      <c r="A26" s="62"/>
      <c r="B26" s="113"/>
      <c r="C26" s="114"/>
      <c r="D26" s="114"/>
      <c r="E26" s="114"/>
      <c r="F26" s="114"/>
      <c r="G26" s="114"/>
      <c r="H26" s="114"/>
      <c r="I26" s="114"/>
      <c r="J26" s="114"/>
      <c r="K26" s="114"/>
      <c r="L26" s="114"/>
      <c r="M26" s="114"/>
      <c r="N26" s="114"/>
      <c r="O26" s="114"/>
      <c r="P26" s="114"/>
      <c r="Q26" s="85"/>
      <c r="R26" s="61"/>
    </row>
    <row r="27" spans="1:27" s="52" customFormat="1" ht="30" customHeight="1">
      <c r="A27" s="62"/>
      <c r="B27" s="109"/>
      <c r="C27" s="657" t="s">
        <v>47</v>
      </c>
      <c r="D27" s="658"/>
      <c r="E27" s="658"/>
      <c r="F27" s="658"/>
      <c r="G27" s="658"/>
      <c r="H27" s="658"/>
      <c r="I27" s="658"/>
      <c r="J27" s="659"/>
      <c r="K27" s="103"/>
      <c r="L27" s="666" t="s">
        <v>43</v>
      </c>
      <c r="M27" s="667"/>
      <c r="N27" s="667"/>
      <c r="O27" s="667"/>
      <c r="P27" s="668"/>
      <c r="Q27" s="81"/>
      <c r="R27" s="61"/>
      <c r="T27" s="245"/>
    </row>
    <row r="28" spans="1:27" s="52" customFormat="1" ht="20.100000000000001" customHeight="1">
      <c r="A28" s="23"/>
      <c r="B28" s="132"/>
      <c r="C28" s="660"/>
      <c r="D28" s="661"/>
      <c r="E28" s="661"/>
      <c r="F28" s="661"/>
      <c r="G28" s="661"/>
      <c r="H28" s="661"/>
      <c r="I28" s="661"/>
      <c r="J28" s="662"/>
      <c r="K28" s="103"/>
      <c r="L28" s="115"/>
      <c r="M28" s="115"/>
      <c r="N28" s="115"/>
      <c r="O28" s="115"/>
      <c r="P28" s="115"/>
      <c r="Q28" s="129"/>
      <c r="R28" s="76"/>
      <c r="T28" s="245"/>
    </row>
    <row r="29" spans="1:27" s="52" customFormat="1" ht="30" customHeight="1">
      <c r="A29" s="62"/>
      <c r="B29" s="109"/>
      <c r="C29" s="663"/>
      <c r="D29" s="664"/>
      <c r="E29" s="664"/>
      <c r="F29" s="664"/>
      <c r="G29" s="664"/>
      <c r="H29" s="664"/>
      <c r="I29" s="664"/>
      <c r="J29" s="665"/>
      <c r="K29" s="103"/>
      <c r="L29" s="669" t="s">
        <v>49</v>
      </c>
      <c r="M29" s="670"/>
      <c r="N29" s="100"/>
      <c r="O29" s="608" t="s">
        <v>48</v>
      </c>
      <c r="P29" s="610"/>
      <c r="Q29" s="81"/>
      <c r="R29" s="51"/>
      <c r="T29" s="245"/>
    </row>
    <row r="30" spans="1:27" s="52" customFormat="1" ht="15" customHeight="1">
      <c r="A30" s="62"/>
      <c r="B30" s="109"/>
      <c r="C30" s="103"/>
      <c r="D30" s="103"/>
      <c r="E30" s="103"/>
      <c r="F30" s="103"/>
      <c r="G30" s="103"/>
      <c r="H30" s="103"/>
      <c r="I30" s="103"/>
      <c r="J30" s="103"/>
      <c r="K30" s="103"/>
      <c r="L30" s="103"/>
      <c r="M30" s="103"/>
      <c r="N30" s="103"/>
      <c r="O30" s="103"/>
      <c r="P30" s="103"/>
      <c r="Q30" s="81"/>
      <c r="R30" s="51"/>
    </row>
    <row r="31" spans="1:27" s="52" customFormat="1" ht="30" customHeight="1">
      <c r="A31" s="62"/>
      <c r="B31" s="109"/>
      <c r="C31" s="624" t="s">
        <v>50</v>
      </c>
      <c r="D31" s="625"/>
      <c r="E31" s="625"/>
      <c r="F31" s="625"/>
      <c r="G31" s="625"/>
      <c r="H31" s="625"/>
      <c r="I31" s="625"/>
      <c r="J31" s="626"/>
      <c r="K31" s="103"/>
      <c r="L31" s="627" t="s">
        <v>154</v>
      </c>
      <c r="M31" s="628"/>
      <c r="N31" s="103"/>
      <c r="O31" s="648">
        <v>0</v>
      </c>
      <c r="P31" s="649"/>
      <c r="Q31" s="81"/>
      <c r="R31" s="61"/>
    </row>
    <row r="32" spans="1:27" s="52" customFormat="1" ht="15" customHeight="1">
      <c r="A32" s="62"/>
      <c r="B32" s="109"/>
      <c r="C32" s="103"/>
      <c r="D32" s="103"/>
      <c r="E32" s="103"/>
      <c r="F32" s="103"/>
      <c r="G32" s="103"/>
      <c r="H32" s="103"/>
      <c r="I32" s="103"/>
      <c r="J32" s="103"/>
      <c r="K32" s="103"/>
      <c r="L32" s="137"/>
      <c r="M32" s="137"/>
      <c r="N32" s="103"/>
      <c r="O32" s="276"/>
      <c r="P32" s="276"/>
      <c r="Q32" s="81"/>
      <c r="R32" s="51"/>
    </row>
    <row r="33" spans="1:19" s="52" customFormat="1" ht="30" customHeight="1">
      <c r="A33" s="62"/>
      <c r="B33" s="109"/>
      <c r="C33" s="624" t="s">
        <v>51</v>
      </c>
      <c r="D33" s="625"/>
      <c r="E33" s="625"/>
      <c r="F33" s="625"/>
      <c r="G33" s="625"/>
      <c r="H33" s="625"/>
      <c r="I33" s="625"/>
      <c r="J33" s="626"/>
      <c r="K33" s="103"/>
      <c r="L33" s="627" t="s">
        <v>154</v>
      </c>
      <c r="M33" s="628"/>
      <c r="N33" s="103"/>
      <c r="O33" s="648">
        <v>0</v>
      </c>
      <c r="P33" s="649"/>
      <c r="Q33" s="81"/>
      <c r="R33" s="61"/>
    </row>
    <row r="34" spans="1:19" s="52" customFormat="1" ht="15" customHeight="1">
      <c r="A34" s="62"/>
      <c r="B34" s="109"/>
      <c r="C34" s="103"/>
      <c r="D34" s="103"/>
      <c r="E34" s="103"/>
      <c r="F34" s="103"/>
      <c r="G34" s="103"/>
      <c r="H34" s="103"/>
      <c r="I34" s="103"/>
      <c r="J34" s="103"/>
      <c r="K34" s="103"/>
      <c r="L34" s="137"/>
      <c r="M34" s="137"/>
      <c r="N34" s="103"/>
      <c r="O34" s="276"/>
      <c r="P34" s="276"/>
      <c r="Q34" s="81"/>
      <c r="R34" s="51"/>
    </row>
    <row r="35" spans="1:19" s="52" customFormat="1" ht="30" customHeight="1">
      <c r="A35" s="62"/>
      <c r="B35" s="109"/>
      <c r="C35" s="624" t="s">
        <v>52</v>
      </c>
      <c r="D35" s="625"/>
      <c r="E35" s="625"/>
      <c r="F35" s="625"/>
      <c r="G35" s="625"/>
      <c r="H35" s="625"/>
      <c r="I35" s="625"/>
      <c r="J35" s="626"/>
      <c r="K35" s="103"/>
      <c r="L35" s="627" t="s">
        <v>154</v>
      </c>
      <c r="M35" s="628"/>
      <c r="N35" s="103"/>
      <c r="O35" s="648">
        <v>0</v>
      </c>
      <c r="P35" s="649"/>
      <c r="Q35" s="81"/>
      <c r="R35" s="61"/>
    </row>
    <row r="36" spans="1:19" s="52" customFormat="1" ht="20.100000000000001" customHeight="1">
      <c r="A36" s="62"/>
      <c r="B36" s="109"/>
      <c r="C36" s="103"/>
      <c r="D36" s="103"/>
      <c r="E36" s="103"/>
      <c r="F36" s="103"/>
      <c r="G36" s="103"/>
      <c r="H36" s="103"/>
      <c r="I36" s="103"/>
      <c r="J36" s="103"/>
      <c r="K36" s="103"/>
      <c r="L36" s="137"/>
      <c r="M36" s="137"/>
      <c r="N36" s="103"/>
      <c r="O36" s="276"/>
      <c r="P36" s="276"/>
      <c r="Q36" s="81"/>
      <c r="R36" s="61"/>
    </row>
    <row r="37" spans="1:19" s="52" customFormat="1" ht="30" customHeight="1">
      <c r="A37" s="62"/>
      <c r="B37" s="109"/>
      <c r="C37" s="624" t="s">
        <v>53</v>
      </c>
      <c r="D37" s="625"/>
      <c r="E37" s="625"/>
      <c r="F37" s="625"/>
      <c r="G37" s="625"/>
      <c r="H37" s="625"/>
      <c r="I37" s="625"/>
      <c r="J37" s="626"/>
      <c r="K37" s="103"/>
      <c r="L37" s="627">
        <v>0.15</v>
      </c>
      <c r="M37" s="628"/>
      <c r="N37" s="103"/>
      <c r="O37" s="629">
        <v>0</v>
      </c>
      <c r="P37" s="630"/>
      <c r="Q37" s="81"/>
      <c r="R37" s="61"/>
    </row>
    <row r="38" spans="1:19" s="52" customFormat="1" ht="20.100000000000001" customHeight="1">
      <c r="A38" s="23"/>
      <c r="B38" s="132"/>
      <c r="C38" s="115"/>
      <c r="D38" s="115"/>
      <c r="E38" s="115"/>
      <c r="F38" s="115"/>
      <c r="G38" s="115"/>
      <c r="H38" s="115"/>
      <c r="I38" s="115"/>
      <c r="J38" s="115"/>
      <c r="K38" s="115"/>
      <c r="L38" s="137"/>
      <c r="M38" s="137"/>
      <c r="N38" s="115"/>
      <c r="O38" s="277"/>
      <c r="P38" s="277"/>
      <c r="Q38" s="129"/>
      <c r="R38" s="76"/>
    </row>
    <row r="39" spans="1:19" s="52" customFormat="1" ht="30" customHeight="1">
      <c r="A39" s="62"/>
      <c r="B39" s="109"/>
      <c r="C39" s="624" t="s">
        <v>54</v>
      </c>
      <c r="D39" s="625"/>
      <c r="E39" s="625"/>
      <c r="F39" s="625"/>
      <c r="G39" s="625"/>
      <c r="H39" s="625"/>
      <c r="I39" s="625"/>
      <c r="J39" s="626"/>
      <c r="K39" s="103"/>
      <c r="L39" s="627">
        <v>0.18</v>
      </c>
      <c r="M39" s="628"/>
      <c r="N39" s="100"/>
      <c r="O39" s="629">
        <f>L39*F23</f>
        <v>0</v>
      </c>
      <c r="P39" s="630"/>
      <c r="Q39" s="81"/>
      <c r="R39" s="51"/>
    </row>
    <row r="40" spans="1:19" s="52" customFormat="1" ht="20.100000000000001" customHeight="1">
      <c r="A40" s="23"/>
      <c r="B40" s="132"/>
      <c r="C40" s="115"/>
      <c r="D40" s="115"/>
      <c r="E40" s="115"/>
      <c r="F40" s="115"/>
      <c r="G40" s="115"/>
      <c r="H40" s="115"/>
      <c r="I40" s="115"/>
      <c r="J40" s="115"/>
      <c r="K40" s="115"/>
      <c r="L40" s="137"/>
      <c r="M40" s="137"/>
      <c r="N40" s="115"/>
      <c r="O40" s="277"/>
      <c r="P40" s="277"/>
      <c r="Q40" s="129"/>
      <c r="R40" s="76"/>
    </row>
    <row r="41" spans="1:19" s="52" customFormat="1" ht="30" customHeight="1">
      <c r="A41" s="62"/>
      <c r="B41" s="109"/>
      <c r="C41" s="624" t="s">
        <v>170</v>
      </c>
      <c r="D41" s="625"/>
      <c r="E41" s="625"/>
      <c r="F41" s="625"/>
      <c r="G41" s="625"/>
      <c r="H41" s="625"/>
      <c r="I41" s="625"/>
      <c r="J41" s="626"/>
      <c r="K41" s="103"/>
      <c r="L41" s="627">
        <v>0.32</v>
      </c>
      <c r="M41" s="628"/>
      <c r="N41" s="100"/>
      <c r="O41" s="629">
        <f>L41*F29</f>
        <v>0</v>
      </c>
      <c r="P41" s="630"/>
      <c r="Q41" s="81"/>
      <c r="R41" s="61"/>
    </row>
    <row r="42" spans="1:19" s="52" customFormat="1" ht="15" customHeight="1">
      <c r="A42" s="62"/>
      <c r="B42" s="109"/>
      <c r="C42" s="103"/>
      <c r="D42" s="103"/>
      <c r="E42" s="103"/>
      <c r="F42" s="103"/>
      <c r="G42" s="103"/>
      <c r="H42" s="103"/>
      <c r="I42" s="103"/>
      <c r="J42" s="103"/>
      <c r="K42" s="103"/>
      <c r="L42" s="137"/>
      <c r="M42" s="137"/>
      <c r="N42" s="103"/>
      <c r="O42" s="276"/>
      <c r="P42" s="276"/>
      <c r="Q42" s="81"/>
      <c r="R42" s="51"/>
    </row>
    <row r="43" spans="1:19" s="52" customFormat="1" ht="30" customHeight="1">
      <c r="A43" s="62"/>
      <c r="B43" s="109"/>
      <c r="C43" s="631" t="s">
        <v>57</v>
      </c>
      <c r="D43" s="632"/>
      <c r="E43" s="632"/>
      <c r="F43" s="632"/>
      <c r="G43" s="632"/>
      <c r="H43" s="632"/>
      <c r="I43" s="632"/>
      <c r="J43" s="633"/>
      <c r="K43" s="103"/>
      <c r="L43" s="627">
        <f>L39+L41+L37</f>
        <v>0.65</v>
      </c>
      <c r="M43" s="628"/>
      <c r="N43" s="103"/>
      <c r="O43" s="648" t="e">
        <f>O37+O39+#REF!</f>
        <v>#REF!</v>
      </c>
      <c r="P43" s="649"/>
      <c r="Q43" s="81"/>
      <c r="R43" s="51"/>
    </row>
    <row r="44" spans="1:19" s="52" customFormat="1" ht="15" customHeight="1">
      <c r="A44" s="62"/>
      <c r="B44" s="80"/>
      <c r="C44" s="116"/>
      <c r="D44" s="116"/>
      <c r="E44" s="116"/>
      <c r="F44" s="116"/>
      <c r="G44" s="116"/>
      <c r="H44" s="116"/>
      <c r="I44" s="116"/>
      <c r="J44" s="116"/>
      <c r="K44" s="116"/>
      <c r="L44" s="116"/>
      <c r="M44" s="116"/>
      <c r="N44" s="116"/>
      <c r="O44" s="116"/>
      <c r="P44" s="116"/>
      <c r="Q44" s="81"/>
      <c r="R44" s="51"/>
    </row>
    <row r="45" spans="1:19" s="52" customFormat="1" ht="30" customHeight="1">
      <c r="A45" s="62"/>
      <c r="B45" s="109"/>
      <c r="C45" s="650" t="s">
        <v>65</v>
      </c>
      <c r="D45" s="651"/>
      <c r="E45" s="651"/>
      <c r="F45" s="651"/>
      <c r="G45" s="652"/>
      <c r="H45" s="96"/>
      <c r="I45" s="617" t="e">
        <f>O43</f>
        <v>#REF!</v>
      </c>
      <c r="J45" s="618"/>
      <c r="K45" s="618"/>
      <c r="L45" s="618"/>
      <c r="M45" s="618"/>
      <c r="N45" s="618"/>
      <c r="O45" s="618"/>
      <c r="P45" s="619"/>
      <c r="Q45" s="81"/>
      <c r="R45" s="61"/>
      <c r="S45" s="59"/>
    </row>
    <row r="46" spans="1:19" s="52" customFormat="1" ht="15" customHeight="1">
      <c r="A46" s="62"/>
      <c r="B46" s="109"/>
      <c r="C46" s="116"/>
      <c r="D46" s="116"/>
      <c r="E46" s="61"/>
      <c r="F46" s="120"/>
      <c r="G46" s="120"/>
      <c r="H46" s="120"/>
      <c r="I46" s="121"/>
      <c r="J46" s="121"/>
      <c r="K46" s="121"/>
      <c r="L46" s="121"/>
      <c r="M46" s="121"/>
      <c r="N46" s="121"/>
      <c r="O46" s="121"/>
      <c r="P46" s="121"/>
      <c r="Q46" s="81"/>
      <c r="R46" s="61"/>
      <c r="S46" s="59"/>
    </row>
    <row r="47" spans="1:19" s="52" customFormat="1" ht="30" customHeight="1">
      <c r="A47" s="62"/>
      <c r="B47" s="109"/>
      <c r="C47" s="620" t="s">
        <v>62</v>
      </c>
      <c r="D47" s="621"/>
      <c r="E47" s="97"/>
      <c r="F47" s="622">
        <v>0</v>
      </c>
      <c r="G47" s="623"/>
      <c r="H47" s="246"/>
      <c r="I47" s="617" t="e">
        <f>I45*F47</f>
        <v>#REF!</v>
      </c>
      <c r="J47" s="618"/>
      <c r="K47" s="618"/>
      <c r="L47" s="618"/>
      <c r="M47" s="618"/>
      <c r="N47" s="618"/>
      <c r="O47" s="618"/>
      <c r="P47" s="619"/>
      <c r="Q47" s="81"/>
      <c r="R47" s="61"/>
      <c r="S47" s="59"/>
    </row>
    <row r="48" spans="1:19" s="52" customFormat="1" ht="15" customHeight="1">
      <c r="A48" s="62"/>
      <c r="B48" s="109"/>
      <c r="C48" s="103"/>
      <c r="D48" s="103"/>
      <c r="E48" s="61"/>
      <c r="F48" s="120"/>
      <c r="G48" s="120"/>
      <c r="H48" s="120"/>
      <c r="I48" s="121"/>
      <c r="J48" s="121"/>
      <c r="K48" s="121"/>
      <c r="L48" s="121"/>
      <c r="M48" s="121"/>
      <c r="N48" s="121"/>
      <c r="O48" s="121"/>
      <c r="P48" s="121"/>
      <c r="Q48" s="81"/>
      <c r="R48" s="61"/>
      <c r="S48" s="61"/>
    </row>
    <row r="49" spans="1:20" s="52" customFormat="1" ht="30" customHeight="1">
      <c r="A49" s="62"/>
      <c r="B49" s="109"/>
      <c r="C49" s="611" t="s">
        <v>59</v>
      </c>
      <c r="D49" s="616"/>
      <c r="E49" s="616"/>
      <c r="F49" s="616"/>
      <c r="G49" s="612"/>
      <c r="H49" s="92"/>
      <c r="I49" s="617" t="e">
        <f>I47+I45</f>
        <v>#REF!</v>
      </c>
      <c r="J49" s="618"/>
      <c r="K49" s="618"/>
      <c r="L49" s="618"/>
      <c r="M49" s="618"/>
      <c r="N49" s="618"/>
      <c r="O49" s="618"/>
      <c r="P49" s="619"/>
      <c r="Q49" s="81"/>
      <c r="R49" s="61"/>
      <c r="S49" s="59"/>
    </row>
    <row r="50" spans="1:20" s="52" customFormat="1" ht="15" hidden="1" customHeight="1">
      <c r="A50" s="62"/>
      <c r="B50" s="80"/>
      <c r="C50" s="93"/>
      <c r="D50" s="93"/>
      <c r="E50" s="93"/>
      <c r="F50" s="93"/>
      <c r="G50" s="93"/>
      <c r="H50" s="93"/>
      <c r="I50" s="93"/>
      <c r="J50" s="93"/>
      <c r="K50" s="93"/>
      <c r="L50" s="93"/>
      <c r="M50" s="93"/>
      <c r="N50" s="93"/>
      <c r="O50" s="93"/>
      <c r="P50" s="93"/>
      <c r="Q50" s="81"/>
      <c r="R50" s="51"/>
    </row>
    <row r="51" spans="1:20" s="52" customFormat="1" ht="30" hidden="1" customHeight="1">
      <c r="A51" s="62"/>
      <c r="B51" s="80"/>
      <c r="C51" s="636" t="s">
        <v>101</v>
      </c>
      <c r="D51" s="637"/>
      <c r="E51" s="637"/>
      <c r="F51" s="637"/>
      <c r="G51" s="637"/>
      <c r="H51" s="637"/>
      <c r="I51" s="637"/>
      <c r="J51" s="637"/>
      <c r="K51" s="637"/>
      <c r="L51" s="637"/>
      <c r="M51" s="637"/>
      <c r="N51" s="637"/>
      <c r="O51" s="637"/>
      <c r="P51" s="638"/>
      <c r="Q51" s="81"/>
      <c r="R51" s="61"/>
      <c r="T51" s="245" t="s">
        <v>88</v>
      </c>
    </row>
    <row r="52" spans="1:20" s="52" customFormat="1" ht="106.5" hidden="1" customHeight="1">
      <c r="A52" s="62"/>
      <c r="B52" s="80"/>
      <c r="C52" s="639"/>
      <c r="D52" s="640"/>
      <c r="E52" s="640"/>
      <c r="F52" s="640"/>
      <c r="G52" s="640"/>
      <c r="H52" s="640"/>
      <c r="I52" s="640"/>
      <c r="J52" s="640"/>
      <c r="K52" s="640"/>
      <c r="L52" s="640"/>
      <c r="M52" s="640"/>
      <c r="N52" s="640"/>
      <c r="O52" s="640"/>
      <c r="P52" s="641"/>
      <c r="Q52" s="71"/>
      <c r="R52" s="51"/>
      <c r="T52" s="245" t="s">
        <v>89</v>
      </c>
    </row>
    <row r="53" spans="1:20" s="52" customFormat="1" ht="15" hidden="1" customHeight="1">
      <c r="A53" s="62"/>
      <c r="B53" s="109"/>
      <c r="C53" s="168"/>
      <c r="D53" s="168"/>
      <c r="E53" s="168"/>
      <c r="F53" s="168"/>
      <c r="G53" s="168"/>
      <c r="H53" s="168"/>
      <c r="I53" s="168"/>
      <c r="J53" s="168"/>
      <c r="K53" s="168"/>
      <c r="L53" s="168"/>
      <c r="M53" s="168"/>
      <c r="N53" s="168"/>
      <c r="O53" s="168"/>
      <c r="P53" s="168"/>
      <c r="Q53" s="81"/>
      <c r="R53" s="51"/>
    </row>
    <row r="54" spans="1:20" s="52" customFormat="1" ht="30" hidden="1" customHeight="1">
      <c r="A54" s="62"/>
      <c r="B54" s="80"/>
      <c r="C54" s="636" t="s">
        <v>67</v>
      </c>
      <c r="D54" s="642"/>
      <c r="E54" s="642"/>
      <c r="F54" s="642"/>
      <c r="G54" s="642"/>
      <c r="H54" s="642"/>
      <c r="I54" s="642"/>
      <c r="J54" s="642"/>
      <c r="K54" s="642"/>
      <c r="L54" s="642"/>
      <c r="M54" s="642"/>
      <c r="N54" s="642"/>
      <c r="O54" s="642"/>
      <c r="P54" s="643"/>
      <c r="Q54" s="71"/>
      <c r="R54" s="51"/>
    </row>
    <row r="55" spans="1:20" s="52" customFormat="1" ht="33" hidden="1" customHeight="1">
      <c r="A55" s="62"/>
      <c r="B55" s="80"/>
      <c r="C55" s="644"/>
      <c r="D55" s="645"/>
      <c r="E55" s="645"/>
      <c r="F55" s="645"/>
      <c r="G55" s="645"/>
      <c r="H55" s="645"/>
      <c r="I55" s="645"/>
      <c r="J55" s="645"/>
      <c r="K55" s="645"/>
      <c r="L55" s="645"/>
      <c r="M55" s="645"/>
      <c r="N55" s="645"/>
      <c r="O55" s="645"/>
      <c r="P55" s="646"/>
      <c r="Q55" s="71"/>
      <c r="R55" s="51"/>
    </row>
    <row r="56" spans="1:20" s="52" customFormat="1" ht="15" customHeight="1">
      <c r="A56" s="62"/>
      <c r="B56" s="109"/>
      <c r="C56" s="116"/>
      <c r="D56" s="116"/>
      <c r="E56" s="61"/>
      <c r="F56" s="120"/>
      <c r="G56" s="120"/>
      <c r="H56" s="120"/>
      <c r="I56" s="121"/>
      <c r="J56" s="121"/>
      <c r="K56" s="121"/>
      <c r="L56" s="121"/>
      <c r="M56" s="121"/>
      <c r="N56" s="121"/>
      <c r="O56" s="121"/>
      <c r="P56" s="121"/>
      <c r="Q56" s="81"/>
      <c r="R56" s="61"/>
      <c r="S56" s="59"/>
    </row>
    <row r="57" spans="1:20" s="52" customFormat="1" ht="30" customHeight="1">
      <c r="A57" s="62"/>
      <c r="B57" s="109"/>
      <c r="C57" s="620" t="s">
        <v>60</v>
      </c>
      <c r="D57" s="647"/>
      <c r="E57" s="647"/>
      <c r="F57" s="647"/>
      <c r="G57" s="621"/>
      <c r="H57" s="246"/>
      <c r="I57" s="617" t="e">
        <f>I49*0.19</f>
        <v>#REF!</v>
      </c>
      <c r="J57" s="618"/>
      <c r="K57" s="618"/>
      <c r="L57" s="618"/>
      <c r="M57" s="618"/>
      <c r="N57" s="618"/>
      <c r="O57" s="618"/>
      <c r="P57" s="619"/>
      <c r="Q57" s="81"/>
      <c r="R57" s="61"/>
      <c r="S57" s="59"/>
    </row>
    <row r="58" spans="1:20" s="52" customFormat="1" ht="15" customHeight="1">
      <c r="A58" s="62"/>
      <c r="B58" s="109"/>
      <c r="C58" s="103"/>
      <c r="D58" s="103"/>
      <c r="E58" s="61"/>
      <c r="F58" s="120"/>
      <c r="G58" s="120"/>
      <c r="H58" s="120"/>
      <c r="I58" s="121"/>
      <c r="J58" s="121"/>
      <c r="K58" s="121"/>
      <c r="L58" s="121"/>
      <c r="M58" s="121"/>
      <c r="N58" s="121"/>
      <c r="O58" s="121"/>
      <c r="P58" s="121"/>
      <c r="Q58" s="81"/>
      <c r="R58" s="61"/>
      <c r="S58" s="61"/>
    </row>
    <row r="59" spans="1:20" s="52" customFormat="1" ht="30" customHeight="1">
      <c r="A59" s="62"/>
      <c r="B59" s="109"/>
      <c r="C59" s="611" t="s">
        <v>61</v>
      </c>
      <c r="D59" s="616"/>
      <c r="E59" s="616"/>
      <c r="F59" s="616"/>
      <c r="G59" s="612"/>
      <c r="H59" s="92"/>
      <c r="I59" s="617" t="e">
        <f>I57+I49</f>
        <v>#REF!</v>
      </c>
      <c r="J59" s="618"/>
      <c r="K59" s="618"/>
      <c r="L59" s="618"/>
      <c r="M59" s="618"/>
      <c r="N59" s="618"/>
      <c r="O59" s="618"/>
      <c r="P59" s="619"/>
      <c r="Q59" s="81"/>
      <c r="R59" s="61"/>
      <c r="S59" s="59"/>
    </row>
    <row r="60" spans="1:20" s="52" customFormat="1" ht="30" customHeight="1">
      <c r="A60" s="62"/>
      <c r="B60" s="83"/>
      <c r="C60" s="148"/>
      <c r="D60" s="148"/>
      <c r="E60" s="169"/>
      <c r="F60" s="169"/>
      <c r="G60" s="169"/>
      <c r="H60" s="169"/>
      <c r="I60" s="169"/>
      <c r="J60" s="169"/>
      <c r="K60" s="169"/>
      <c r="L60" s="169"/>
      <c r="M60" s="169"/>
      <c r="N60" s="169"/>
      <c r="O60" s="169"/>
      <c r="P60" s="169"/>
      <c r="Q60" s="84"/>
      <c r="R60" s="61"/>
    </row>
    <row r="61" spans="1:20" s="52" customFormat="1" ht="15" customHeight="1">
      <c r="A61" s="170"/>
      <c r="B61" s="171"/>
      <c r="C61" s="103"/>
      <c r="D61" s="103"/>
      <c r="E61" s="103"/>
      <c r="F61" s="103"/>
      <c r="G61" s="103"/>
      <c r="H61" s="103"/>
      <c r="I61" s="103"/>
      <c r="J61" s="103"/>
      <c r="K61" s="103"/>
      <c r="L61" s="103"/>
      <c r="M61" s="103"/>
      <c r="N61" s="103"/>
      <c r="O61" s="103"/>
      <c r="P61" s="103"/>
      <c r="Q61" s="59"/>
      <c r="R61" s="51"/>
      <c r="T61" s="12"/>
    </row>
    <row r="62" spans="1:20" s="52" customFormat="1" ht="30" customHeight="1">
      <c r="A62" s="170"/>
      <c r="B62" s="171"/>
      <c r="C62" s="103"/>
      <c r="D62" s="103"/>
      <c r="E62" s="100"/>
      <c r="F62" s="100"/>
      <c r="G62" s="100"/>
      <c r="H62" s="100"/>
      <c r="I62" s="100"/>
      <c r="J62" s="100"/>
      <c r="K62" s="100"/>
      <c r="L62" s="100"/>
      <c r="M62" s="100"/>
      <c r="N62" s="100"/>
      <c r="O62" s="100"/>
      <c r="P62" s="100"/>
      <c r="Q62" s="59"/>
      <c r="R62" s="51"/>
      <c r="T62" s="29"/>
    </row>
    <row r="63" spans="1:20" s="52" customFormat="1" ht="15" customHeight="1">
      <c r="A63" s="170"/>
      <c r="B63" s="171"/>
      <c r="C63" s="103"/>
      <c r="D63" s="103"/>
      <c r="E63" s="103"/>
      <c r="F63" s="103"/>
      <c r="G63" s="103"/>
      <c r="H63" s="103"/>
      <c r="I63" s="103"/>
      <c r="J63" s="103"/>
      <c r="K63" s="103"/>
      <c r="L63" s="103"/>
      <c r="M63" s="103"/>
      <c r="N63" s="103"/>
      <c r="O63" s="103"/>
      <c r="P63" s="103"/>
      <c r="Q63" s="59"/>
      <c r="R63" s="51"/>
      <c r="T63" s="29"/>
    </row>
    <row r="64" spans="1:20" s="52" customFormat="1" ht="30" customHeight="1">
      <c r="A64" s="170"/>
      <c r="B64" s="171"/>
      <c r="C64" s="103"/>
      <c r="D64" s="103"/>
      <c r="E64" s="100"/>
      <c r="F64" s="100"/>
      <c r="G64" s="100"/>
      <c r="H64" s="100"/>
      <c r="I64" s="100"/>
      <c r="J64" s="100"/>
      <c r="K64" s="100"/>
      <c r="L64" s="100"/>
      <c r="M64" s="100"/>
      <c r="N64" s="100"/>
      <c r="O64" s="100"/>
      <c r="P64" s="100"/>
      <c r="Q64" s="59"/>
      <c r="R64" s="51"/>
      <c r="T64" s="12"/>
    </row>
    <row r="65" spans="1:20" s="52" customFormat="1" ht="15" customHeight="1">
      <c r="A65" s="170"/>
      <c r="B65" s="171"/>
      <c r="C65" s="103"/>
      <c r="D65" s="103"/>
      <c r="E65" s="103"/>
      <c r="F65" s="103"/>
      <c r="G65" s="103"/>
      <c r="H65" s="103"/>
      <c r="I65" s="103"/>
      <c r="J65" s="103"/>
      <c r="K65" s="103"/>
      <c r="L65" s="103"/>
      <c r="M65" s="103"/>
      <c r="N65" s="103"/>
      <c r="O65" s="103"/>
      <c r="P65" s="103"/>
      <c r="Q65" s="59"/>
      <c r="R65" s="51"/>
      <c r="T65" s="12"/>
    </row>
    <row r="66" spans="1:20" s="52" customFormat="1" ht="30" customHeight="1">
      <c r="A66" s="170"/>
      <c r="B66" s="171"/>
      <c r="C66" s="103"/>
      <c r="D66" s="103"/>
      <c r="E66" s="100"/>
      <c r="F66" s="100"/>
      <c r="G66" s="100"/>
      <c r="H66" s="100"/>
      <c r="I66" s="100"/>
      <c r="J66" s="100"/>
      <c r="K66" s="100"/>
      <c r="L66" s="100"/>
      <c r="M66" s="100"/>
      <c r="N66" s="100"/>
      <c r="O66" s="100"/>
      <c r="P66" s="100"/>
      <c r="Q66" s="59"/>
      <c r="R66" s="51"/>
      <c r="T66" s="29"/>
    </row>
    <row r="67" spans="1:20" s="52" customFormat="1" ht="20.100000000000001" customHeight="1">
      <c r="A67" s="170"/>
      <c r="B67" s="171"/>
      <c r="C67" s="103"/>
      <c r="D67" s="103"/>
      <c r="E67" s="103"/>
      <c r="F67" s="103"/>
      <c r="G67" s="103"/>
      <c r="H67" s="103"/>
      <c r="I67" s="103"/>
      <c r="J67" s="103"/>
      <c r="K67" s="103"/>
      <c r="L67" s="103"/>
      <c r="M67" s="103"/>
      <c r="N67" s="103"/>
      <c r="O67" s="103"/>
      <c r="P67" s="103"/>
      <c r="Q67" s="59"/>
      <c r="R67" s="51"/>
      <c r="T67" s="12"/>
    </row>
    <row r="68" spans="1:20" s="56" customFormat="1" ht="30" customHeight="1">
      <c r="A68" s="143"/>
      <c r="B68" s="172"/>
      <c r="C68" s="144"/>
      <c r="D68" s="144"/>
      <c r="E68" s="144"/>
      <c r="F68" s="144"/>
      <c r="G68" s="144"/>
      <c r="H68" s="144"/>
      <c r="I68" s="144"/>
      <c r="J68" s="144"/>
      <c r="K68" s="144"/>
      <c r="L68" s="144"/>
      <c r="M68" s="144"/>
      <c r="N68" s="144"/>
      <c r="O68" s="144"/>
      <c r="P68" s="144"/>
      <c r="Q68" s="60"/>
      <c r="R68" s="60"/>
    </row>
    <row r="69" spans="1:20" s="56" customFormat="1" ht="15" customHeight="1">
      <c r="A69" s="143"/>
      <c r="B69" s="143"/>
      <c r="C69" s="144"/>
      <c r="D69" s="144"/>
      <c r="E69" s="144"/>
      <c r="F69" s="144"/>
      <c r="G69" s="144"/>
      <c r="H69" s="144"/>
      <c r="I69" s="144"/>
      <c r="J69" s="144"/>
      <c r="K69" s="144"/>
      <c r="L69" s="144"/>
      <c r="M69" s="144"/>
      <c r="N69" s="144"/>
      <c r="O69" s="144"/>
      <c r="P69" s="144"/>
      <c r="Q69" s="89"/>
      <c r="R69" s="89"/>
    </row>
    <row r="70" spans="1:20" s="56" customFormat="1" ht="50.1" customHeight="1">
      <c r="A70" s="143"/>
      <c r="B70" s="146"/>
      <c r="C70" s="634"/>
      <c r="D70" s="634"/>
      <c r="E70" s="634"/>
      <c r="F70" s="634"/>
      <c r="G70" s="634"/>
      <c r="H70" s="634"/>
      <c r="I70" s="634"/>
      <c r="J70" s="634"/>
      <c r="K70" s="634"/>
      <c r="L70" s="634"/>
      <c r="M70" s="634"/>
      <c r="N70" s="634"/>
      <c r="O70" s="634"/>
      <c r="P70" s="634"/>
      <c r="Q70" s="60"/>
      <c r="R70" s="60"/>
    </row>
    <row r="71" spans="1:20" s="56" customFormat="1" ht="15" customHeight="1">
      <c r="A71" s="66"/>
      <c r="B71" s="66"/>
      <c r="C71" s="635"/>
      <c r="D71" s="635"/>
      <c r="E71" s="635"/>
      <c r="F71" s="635"/>
      <c r="G71" s="635"/>
      <c r="H71" s="635"/>
      <c r="I71" s="635"/>
      <c r="J71" s="635"/>
      <c r="K71" s="635"/>
      <c r="L71" s="635"/>
      <c r="M71" s="635"/>
      <c r="N71" s="635"/>
      <c r="O71" s="635"/>
      <c r="P71" s="635"/>
      <c r="Q71" s="635"/>
      <c r="R71" s="635"/>
    </row>
  </sheetData>
  <sheetProtection formatCells="0" selectLockedCells="1"/>
  <mergeCells count="55">
    <mergeCell ref="B3:Q4"/>
    <mergeCell ref="E6:Q6"/>
    <mergeCell ref="B8:Q8"/>
    <mergeCell ref="C13:D14"/>
    <mergeCell ref="F13:P14"/>
    <mergeCell ref="Q13:Q14"/>
    <mergeCell ref="Q20:Q21"/>
    <mergeCell ref="C23:D23"/>
    <mergeCell ref="F23:P23"/>
    <mergeCell ref="C27:J29"/>
    <mergeCell ref="L27:P27"/>
    <mergeCell ref="L29:M29"/>
    <mergeCell ref="O29:P29"/>
    <mergeCell ref="F20:P21"/>
    <mergeCell ref="C20:D21"/>
    <mergeCell ref="C31:J31"/>
    <mergeCell ref="L31:M31"/>
    <mergeCell ref="O31:P31"/>
    <mergeCell ref="C33:J33"/>
    <mergeCell ref="L33:M33"/>
    <mergeCell ref="O33:P33"/>
    <mergeCell ref="O43:P43"/>
    <mergeCell ref="C45:G45"/>
    <mergeCell ref="I45:P45"/>
    <mergeCell ref="C41:J41"/>
    <mergeCell ref="C35:J35"/>
    <mergeCell ref="L35:M35"/>
    <mergeCell ref="O35:P35"/>
    <mergeCell ref="C37:J37"/>
    <mergeCell ref="L37:M37"/>
    <mergeCell ref="O37:P37"/>
    <mergeCell ref="C70:P70"/>
    <mergeCell ref="C71:R71"/>
    <mergeCell ref="C49:G49"/>
    <mergeCell ref="I49:P49"/>
    <mergeCell ref="C51:P52"/>
    <mergeCell ref="C54:P55"/>
    <mergeCell ref="C57:G57"/>
    <mergeCell ref="I57:P57"/>
    <mergeCell ref="F18:P18"/>
    <mergeCell ref="C18:D18"/>
    <mergeCell ref="F16:P16"/>
    <mergeCell ref="C16:D16"/>
    <mergeCell ref="C59:G59"/>
    <mergeCell ref="I59:P59"/>
    <mergeCell ref="C47:D47"/>
    <mergeCell ref="F47:G47"/>
    <mergeCell ref="I47:P47"/>
    <mergeCell ref="C39:J39"/>
    <mergeCell ref="L39:M39"/>
    <mergeCell ref="O39:P39"/>
    <mergeCell ref="L41:M41"/>
    <mergeCell ref="O41:P41"/>
    <mergeCell ref="C43:J43"/>
    <mergeCell ref="L43:M43"/>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tabColor rgb="FF92D050"/>
    <pageSetUpPr fitToPage="1"/>
  </sheetPr>
  <dimension ref="A1:AC77"/>
  <sheetViews>
    <sheetView view="pageBreakPreview" zoomScale="55" zoomScaleNormal="85" zoomScaleSheetLayoutView="55" zoomScalePageLayoutView="55" workbookViewId="0">
      <selection activeCell="C10" sqref="C10"/>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85546875" style="57" customWidth="1"/>
    <col min="19" max="22" width="11.42578125" style="57"/>
    <col min="23" max="24" width="15.28515625" style="57" bestFit="1" customWidth="1"/>
    <col min="25" max="25" width="11.42578125" style="57"/>
    <col min="26" max="26" width="13.85546875" style="57" bestFit="1" customWidth="1"/>
    <col min="27" max="27" width="20.28515625" style="57" bestFit="1" customWidth="1"/>
    <col min="28" max="16384" width="11.42578125" style="57"/>
  </cols>
  <sheetData>
    <row r="1" spans="1:29" s="67" customFormat="1" ht="48.75" customHeight="1">
      <c r="A1" s="58"/>
      <c r="B1" s="58"/>
      <c r="D1" s="50"/>
      <c r="E1" s="50"/>
      <c r="F1" s="50"/>
      <c r="G1" s="50"/>
      <c r="H1" s="50"/>
      <c r="I1" s="50"/>
      <c r="J1" s="50"/>
      <c r="K1" s="50"/>
      <c r="L1" s="50"/>
      <c r="M1" s="68"/>
      <c r="N1" s="68"/>
      <c r="O1" s="68"/>
      <c r="P1" s="68"/>
      <c r="Q1" s="68"/>
      <c r="R1" s="68"/>
    </row>
    <row r="2" spans="1:29" s="52" customFormat="1" ht="30" customHeight="1">
      <c r="A2" s="51"/>
      <c r="B2" s="51"/>
      <c r="C2" s="51"/>
      <c r="D2" s="51"/>
      <c r="E2" s="51"/>
      <c r="F2" s="51"/>
      <c r="G2" s="51"/>
      <c r="H2" s="51"/>
      <c r="I2" s="51"/>
      <c r="J2" s="51"/>
      <c r="K2" s="51"/>
      <c r="L2" s="51"/>
      <c r="M2" s="51"/>
      <c r="N2" s="51"/>
      <c r="O2" s="51"/>
      <c r="P2" s="49"/>
      <c r="Q2" s="51"/>
      <c r="R2" s="51"/>
    </row>
    <row r="3" spans="1:2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9" s="52" customFormat="1" ht="20.100000000000001" customHeight="1">
      <c r="A4" s="48"/>
      <c r="B4" s="684"/>
      <c r="C4" s="685"/>
      <c r="D4" s="685"/>
      <c r="E4" s="685"/>
      <c r="F4" s="685"/>
      <c r="G4" s="685"/>
      <c r="H4" s="685"/>
      <c r="I4" s="685"/>
      <c r="J4" s="685"/>
      <c r="K4" s="685"/>
      <c r="L4" s="685"/>
      <c r="M4" s="685"/>
      <c r="N4" s="685"/>
      <c r="O4" s="685"/>
      <c r="P4" s="685"/>
      <c r="Q4" s="686"/>
      <c r="R4" s="51"/>
    </row>
    <row r="5" spans="1:29" s="52" customFormat="1" ht="15" customHeight="1">
      <c r="A5" s="48"/>
      <c r="B5" s="48"/>
      <c r="C5" s="51"/>
      <c r="D5" s="51"/>
      <c r="E5" s="51"/>
      <c r="F5" s="51"/>
      <c r="G5" s="51"/>
      <c r="H5" s="51"/>
      <c r="I5" s="51"/>
      <c r="J5" s="51"/>
      <c r="K5" s="51"/>
      <c r="L5" s="51"/>
      <c r="M5" s="51"/>
      <c r="N5" s="51"/>
      <c r="O5" s="51"/>
      <c r="P5" s="51"/>
      <c r="Q5" s="51"/>
      <c r="R5" s="51"/>
    </row>
    <row r="6" spans="1:29" s="9" customFormat="1" ht="30" customHeight="1">
      <c r="A6" s="47"/>
      <c r="B6" s="82" t="s">
        <v>5</v>
      </c>
      <c r="E6" s="599"/>
      <c r="F6" s="687"/>
      <c r="G6" s="687"/>
      <c r="H6" s="687"/>
      <c r="I6" s="687"/>
      <c r="J6" s="687"/>
      <c r="K6" s="687"/>
      <c r="L6" s="687"/>
      <c r="M6" s="687"/>
      <c r="N6" s="687"/>
      <c r="O6" s="687"/>
      <c r="P6" s="687"/>
      <c r="Q6" s="688"/>
      <c r="R6" s="33"/>
      <c r="S6" s="55" t="s">
        <v>6</v>
      </c>
    </row>
    <row r="7" spans="1:29" s="11" customFormat="1" ht="30" customHeight="1">
      <c r="A7" s="8"/>
      <c r="B7" s="8"/>
      <c r="C7" s="9"/>
      <c r="D7" s="9"/>
      <c r="E7" s="53"/>
      <c r="F7" s="53"/>
      <c r="G7" s="53"/>
      <c r="H7" s="53"/>
      <c r="I7" s="53"/>
      <c r="J7" s="53"/>
      <c r="K7" s="53"/>
      <c r="L7" s="53"/>
      <c r="M7" s="53"/>
      <c r="N7" s="53"/>
      <c r="O7" s="53"/>
      <c r="P7" s="53"/>
      <c r="Q7" s="53"/>
      <c r="R7" s="53"/>
      <c r="S7" s="52"/>
    </row>
    <row r="8" spans="1:29" s="30" customFormat="1" ht="50.1" customHeight="1" thickBot="1">
      <c r="A8" s="28"/>
      <c r="B8" s="562" t="s">
        <v>164</v>
      </c>
      <c r="C8" s="562"/>
      <c r="D8" s="562"/>
      <c r="E8" s="562"/>
      <c r="F8" s="562"/>
      <c r="G8" s="562"/>
      <c r="H8" s="562"/>
      <c r="I8" s="562"/>
      <c r="J8" s="562"/>
      <c r="K8" s="562"/>
      <c r="L8" s="562"/>
      <c r="M8" s="562"/>
      <c r="N8" s="562"/>
      <c r="O8" s="562"/>
      <c r="P8" s="562"/>
      <c r="Q8" s="562"/>
      <c r="R8" s="28"/>
      <c r="AC8" s="279"/>
    </row>
    <row r="9" spans="1:29" s="52" customFormat="1" ht="30" customHeight="1" thickTop="1">
      <c r="A9" s="51"/>
      <c r="B9" s="51"/>
      <c r="C9" s="51"/>
      <c r="D9" s="51"/>
      <c r="E9" s="51"/>
      <c r="F9" s="51"/>
      <c r="G9" s="51"/>
      <c r="H9" s="51"/>
      <c r="I9" s="51"/>
      <c r="J9" s="51"/>
      <c r="K9" s="51"/>
      <c r="L9" s="51"/>
      <c r="M9" s="51"/>
      <c r="N9" s="51"/>
      <c r="O9" s="51"/>
      <c r="P9" s="51"/>
      <c r="Q9" s="51"/>
      <c r="R9" s="51"/>
    </row>
    <row r="10" spans="1:29" s="52" customFormat="1" ht="30" customHeight="1">
      <c r="A10" s="51"/>
      <c r="B10" s="86"/>
      <c r="C10" s="91" t="s">
        <v>168</v>
      </c>
      <c r="D10" s="51"/>
      <c r="E10" s="51"/>
      <c r="F10" s="51"/>
      <c r="G10" s="51"/>
      <c r="H10" s="51"/>
      <c r="I10" s="51"/>
      <c r="J10" s="51"/>
      <c r="K10" s="51"/>
      <c r="L10" s="51"/>
      <c r="M10" s="51"/>
      <c r="N10" s="51"/>
      <c r="O10" s="51"/>
      <c r="P10" s="51"/>
      <c r="Q10" s="51"/>
      <c r="R10" s="51"/>
      <c r="Z10" s="275"/>
    </row>
    <row r="11" spans="1:29" s="52" customFormat="1" ht="9.9499999999999993" customHeight="1">
      <c r="A11" s="51"/>
      <c r="B11" s="86"/>
      <c r="C11" s="86"/>
      <c r="D11" s="51"/>
      <c r="E11" s="51"/>
      <c r="F11" s="51"/>
      <c r="G11" s="51"/>
      <c r="H11" s="51"/>
      <c r="I11" s="51"/>
      <c r="J11" s="51"/>
      <c r="K11" s="51"/>
      <c r="L11" s="51"/>
      <c r="M11" s="51"/>
      <c r="N11" s="51"/>
      <c r="O11" s="51"/>
      <c r="P11" s="51"/>
      <c r="Q11" s="51"/>
      <c r="R11" s="51"/>
      <c r="Z11" s="275"/>
    </row>
    <row r="12" spans="1:29" s="52" customFormat="1" ht="19.5" customHeight="1">
      <c r="A12" s="23"/>
      <c r="B12" s="107"/>
      <c r="C12" s="101"/>
      <c r="D12" s="101"/>
      <c r="E12" s="101"/>
      <c r="F12" s="101"/>
      <c r="G12" s="101"/>
      <c r="H12" s="101"/>
      <c r="I12" s="101"/>
      <c r="J12" s="101"/>
      <c r="K12" s="101"/>
      <c r="L12" s="101"/>
      <c r="M12" s="101"/>
      <c r="N12" s="101"/>
      <c r="O12" s="101"/>
      <c r="P12" s="101"/>
      <c r="Q12" s="102"/>
      <c r="R12" s="76"/>
      <c r="W12" s="280"/>
      <c r="X12" s="280"/>
      <c r="Z12" s="275"/>
      <c r="AA12" s="278"/>
    </row>
    <row r="13" spans="1:29" s="52" customFormat="1" ht="30" customHeight="1">
      <c r="A13" s="62"/>
      <c r="B13" s="109"/>
      <c r="C13" s="689" t="s">
        <v>142</v>
      </c>
      <c r="D13" s="690"/>
      <c r="E13" s="61"/>
      <c r="F13" s="671" t="s">
        <v>146</v>
      </c>
      <c r="G13" s="672"/>
      <c r="H13" s="672"/>
      <c r="I13" s="672"/>
      <c r="J13" s="672"/>
      <c r="K13" s="672"/>
      <c r="L13" s="672"/>
      <c r="M13" s="672"/>
      <c r="N13" s="672"/>
      <c r="O13" s="672"/>
      <c r="P13" s="673"/>
      <c r="Q13" s="697"/>
      <c r="R13" s="61"/>
      <c r="S13" s="59"/>
      <c r="W13" s="280"/>
      <c r="X13" s="280"/>
      <c r="Z13" s="275"/>
      <c r="AA13" s="278"/>
    </row>
    <row r="14" spans="1:29" s="52" customFormat="1" ht="15" customHeight="1">
      <c r="A14" s="62"/>
      <c r="B14" s="109"/>
      <c r="C14" s="691"/>
      <c r="D14" s="692"/>
      <c r="E14" s="61"/>
      <c r="F14" s="674"/>
      <c r="G14" s="675"/>
      <c r="H14" s="675"/>
      <c r="I14" s="675"/>
      <c r="J14" s="675"/>
      <c r="K14" s="675"/>
      <c r="L14" s="675"/>
      <c r="M14" s="675"/>
      <c r="N14" s="675"/>
      <c r="O14" s="675"/>
      <c r="P14" s="676"/>
      <c r="Q14" s="697"/>
      <c r="R14" s="61"/>
      <c r="S14" s="59"/>
      <c r="W14" s="280"/>
      <c r="X14" s="280"/>
      <c r="Z14" s="275"/>
      <c r="AA14" s="278"/>
    </row>
    <row r="15" spans="1:29" s="52" customFormat="1" ht="15" customHeight="1">
      <c r="A15" s="62"/>
      <c r="B15" s="109"/>
      <c r="C15" s="281"/>
      <c r="D15" s="258"/>
      <c r="E15" s="61"/>
      <c r="F15" s="263"/>
      <c r="G15" s="263"/>
      <c r="H15" s="263"/>
      <c r="I15" s="263"/>
      <c r="J15" s="263"/>
      <c r="K15" s="263"/>
      <c r="L15" s="263"/>
      <c r="M15" s="263"/>
      <c r="N15" s="263"/>
      <c r="O15" s="263"/>
      <c r="P15" s="263"/>
      <c r="Q15" s="253"/>
      <c r="R15" s="61"/>
      <c r="S15" s="59"/>
      <c r="W15" s="280"/>
      <c r="X15" s="280"/>
      <c r="Z15" s="275"/>
      <c r="AA15" s="278"/>
    </row>
    <row r="16" spans="1:29" s="52" customFormat="1" ht="30" customHeight="1">
      <c r="A16" s="62"/>
      <c r="B16" s="109"/>
      <c r="C16" s="611" t="s">
        <v>144</v>
      </c>
      <c r="D16" s="612"/>
      <c r="E16" s="61"/>
      <c r="F16" s="613">
        <v>9560000</v>
      </c>
      <c r="G16" s="614"/>
      <c r="H16" s="614"/>
      <c r="I16" s="614"/>
      <c r="J16" s="614"/>
      <c r="K16" s="614"/>
      <c r="L16" s="614"/>
      <c r="M16" s="614"/>
      <c r="N16" s="614"/>
      <c r="O16" s="614"/>
      <c r="P16" s="615"/>
      <c r="Q16" s="254"/>
      <c r="R16" s="61"/>
      <c r="S16" s="61"/>
      <c r="W16" s="280"/>
      <c r="X16" s="280"/>
      <c r="Z16" s="275"/>
      <c r="AA16" s="278"/>
    </row>
    <row r="17" spans="1:27" s="52" customFormat="1" ht="15" customHeight="1">
      <c r="A17" s="62"/>
      <c r="B17" s="109"/>
      <c r="C17" s="96"/>
      <c r="D17" s="120"/>
      <c r="E17" s="61"/>
      <c r="F17" s="264"/>
      <c r="G17" s="264"/>
      <c r="H17" s="264"/>
      <c r="I17" s="264"/>
      <c r="J17" s="264"/>
      <c r="K17" s="264"/>
      <c r="L17" s="264"/>
      <c r="M17" s="264"/>
      <c r="N17" s="264"/>
      <c r="O17" s="264"/>
      <c r="P17" s="264"/>
      <c r="Q17" s="255"/>
      <c r="R17" s="61"/>
      <c r="S17" s="59"/>
      <c r="W17" s="280"/>
      <c r="X17" s="280"/>
      <c r="Z17" s="275"/>
      <c r="AA17" s="279"/>
    </row>
    <row r="18" spans="1:27" s="52" customFormat="1" ht="30" customHeight="1">
      <c r="A18" s="62"/>
      <c r="B18" s="109"/>
      <c r="C18" s="611" t="s">
        <v>45</v>
      </c>
      <c r="D18" s="612"/>
      <c r="E18" s="61"/>
      <c r="F18" s="608" t="s">
        <v>150</v>
      </c>
      <c r="G18" s="609"/>
      <c r="H18" s="609"/>
      <c r="I18" s="609"/>
      <c r="J18" s="609"/>
      <c r="K18" s="609"/>
      <c r="L18" s="609"/>
      <c r="M18" s="609"/>
      <c r="N18" s="609"/>
      <c r="O18" s="609"/>
      <c r="P18" s="610"/>
      <c r="Q18" s="256"/>
      <c r="R18" s="61"/>
      <c r="S18" s="61"/>
    </row>
    <row r="19" spans="1:27" s="52" customFormat="1" ht="20.100000000000001" customHeight="1">
      <c r="A19" s="62"/>
      <c r="B19" s="109"/>
      <c r="C19" s="92"/>
      <c r="D19" s="103"/>
      <c r="E19" s="61"/>
      <c r="F19" s="103"/>
      <c r="G19" s="103"/>
      <c r="H19" s="103"/>
      <c r="I19" s="103"/>
      <c r="J19" s="103"/>
      <c r="K19" s="103"/>
      <c r="L19" s="103"/>
      <c r="M19" s="103"/>
      <c r="N19" s="103"/>
      <c r="O19" s="103"/>
      <c r="P19" s="103"/>
      <c r="Q19" s="255"/>
      <c r="R19" s="61"/>
      <c r="S19" s="61"/>
    </row>
    <row r="20" spans="1:27" s="52" customFormat="1" ht="30" customHeight="1">
      <c r="A20" s="62"/>
      <c r="B20" s="109"/>
      <c r="C20" s="677" t="s">
        <v>58</v>
      </c>
      <c r="D20" s="678"/>
      <c r="E20" s="61"/>
      <c r="F20" s="671" t="s">
        <v>159</v>
      </c>
      <c r="G20" s="672"/>
      <c r="H20" s="672"/>
      <c r="I20" s="672"/>
      <c r="J20" s="672"/>
      <c r="K20" s="672"/>
      <c r="L20" s="672"/>
      <c r="M20" s="672"/>
      <c r="N20" s="672"/>
      <c r="O20" s="672"/>
      <c r="P20" s="673"/>
      <c r="Q20" s="696"/>
      <c r="R20" s="61"/>
      <c r="S20" s="59"/>
    </row>
    <row r="21" spans="1:27" s="52" customFormat="1" ht="15" customHeight="1">
      <c r="A21" s="62"/>
      <c r="B21" s="109"/>
      <c r="C21" s="679"/>
      <c r="D21" s="680"/>
      <c r="E21" s="61"/>
      <c r="F21" s="674"/>
      <c r="G21" s="675"/>
      <c r="H21" s="675"/>
      <c r="I21" s="675"/>
      <c r="J21" s="675"/>
      <c r="K21" s="675"/>
      <c r="L21" s="675"/>
      <c r="M21" s="675"/>
      <c r="N21" s="675"/>
      <c r="O21" s="675"/>
      <c r="P21" s="676"/>
      <c r="Q21" s="696"/>
      <c r="R21" s="61"/>
      <c r="S21" s="59"/>
    </row>
    <row r="22" spans="1:27" s="52" customFormat="1" ht="15" customHeight="1">
      <c r="A22" s="62"/>
      <c r="B22" s="109"/>
      <c r="C22" s="92"/>
      <c r="D22" s="103"/>
      <c r="E22" s="61"/>
      <c r="F22" s="103"/>
      <c r="G22" s="103"/>
      <c r="H22" s="103"/>
      <c r="I22" s="103"/>
      <c r="J22" s="103"/>
      <c r="K22" s="103"/>
      <c r="L22" s="103"/>
      <c r="M22" s="103"/>
      <c r="N22" s="103"/>
      <c r="O22" s="103"/>
      <c r="P22" s="103"/>
      <c r="Q22" s="255"/>
      <c r="R22" s="61"/>
      <c r="S22" s="59"/>
    </row>
    <row r="23" spans="1:27" s="52" customFormat="1" ht="30" customHeight="1">
      <c r="A23" s="62"/>
      <c r="B23" s="109"/>
      <c r="C23" s="611" t="s">
        <v>46</v>
      </c>
      <c r="D23" s="612"/>
      <c r="E23" s="61"/>
      <c r="F23" s="654"/>
      <c r="G23" s="655"/>
      <c r="H23" s="655"/>
      <c r="I23" s="655"/>
      <c r="J23" s="655"/>
      <c r="K23" s="655"/>
      <c r="L23" s="655"/>
      <c r="M23" s="655"/>
      <c r="N23" s="655"/>
      <c r="O23" s="655"/>
      <c r="P23" s="656"/>
      <c r="Q23" s="254"/>
      <c r="R23" s="61"/>
      <c r="S23" s="61"/>
    </row>
    <row r="24" spans="1:27" s="52" customFormat="1" ht="15" customHeight="1">
      <c r="A24" s="62"/>
      <c r="B24" s="108"/>
      <c r="C24" s="105"/>
      <c r="D24" s="105"/>
      <c r="E24" s="105"/>
      <c r="F24" s="105"/>
      <c r="G24" s="105"/>
      <c r="H24" s="105"/>
      <c r="I24" s="105"/>
      <c r="J24" s="105"/>
      <c r="K24" s="105"/>
      <c r="L24" s="105"/>
      <c r="M24" s="105"/>
      <c r="N24" s="105"/>
      <c r="O24" s="105"/>
      <c r="P24" s="105"/>
      <c r="Q24" s="106"/>
      <c r="R24" s="51"/>
    </row>
    <row r="25" spans="1:27" s="52" customFormat="1" ht="30" customHeight="1">
      <c r="A25" s="62"/>
      <c r="B25" s="110"/>
      <c r="C25" s="111"/>
      <c r="D25" s="61"/>
      <c r="E25" s="112"/>
      <c r="F25" s="112"/>
      <c r="G25" s="112"/>
      <c r="H25" s="112"/>
      <c r="I25" s="112"/>
      <c r="J25" s="112"/>
      <c r="K25" s="112"/>
      <c r="L25" s="112"/>
      <c r="M25" s="112"/>
      <c r="N25" s="112"/>
      <c r="O25" s="112"/>
      <c r="P25" s="112"/>
      <c r="Q25" s="61"/>
      <c r="R25" s="61"/>
    </row>
    <row r="26" spans="1:27" s="52" customFormat="1" ht="20.100000000000001" customHeight="1">
      <c r="A26" s="62"/>
      <c r="B26" s="113"/>
      <c r="C26" s="114"/>
      <c r="D26" s="114"/>
      <c r="E26" s="114"/>
      <c r="F26" s="114"/>
      <c r="G26" s="114"/>
      <c r="H26" s="114"/>
      <c r="I26" s="114"/>
      <c r="J26" s="114"/>
      <c r="K26" s="114"/>
      <c r="L26" s="114"/>
      <c r="M26" s="114"/>
      <c r="N26" s="114"/>
      <c r="O26" s="114"/>
      <c r="P26" s="114"/>
      <c r="Q26" s="85"/>
      <c r="R26" s="61"/>
    </row>
    <row r="27" spans="1:27" s="52" customFormat="1" ht="30" customHeight="1">
      <c r="A27" s="62"/>
      <c r="B27" s="109"/>
      <c r="C27" s="657" t="s">
        <v>47</v>
      </c>
      <c r="D27" s="658"/>
      <c r="E27" s="658"/>
      <c r="F27" s="658"/>
      <c r="G27" s="658"/>
      <c r="H27" s="658"/>
      <c r="I27" s="658"/>
      <c r="J27" s="659"/>
      <c r="K27" s="103"/>
      <c r="L27" s="666" t="s">
        <v>43</v>
      </c>
      <c r="M27" s="667"/>
      <c r="N27" s="667"/>
      <c r="O27" s="667"/>
      <c r="P27" s="668"/>
      <c r="Q27" s="81"/>
      <c r="R27" s="61"/>
      <c r="T27" s="245"/>
    </row>
    <row r="28" spans="1:27" s="52" customFormat="1" ht="20.100000000000001" customHeight="1">
      <c r="A28" s="23"/>
      <c r="B28" s="132"/>
      <c r="C28" s="660"/>
      <c r="D28" s="661"/>
      <c r="E28" s="661"/>
      <c r="F28" s="661"/>
      <c r="G28" s="661"/>
      <c r="H28" s="661"/>
      <c r="I28" s="661"/>
      <c r="J28" s="662"/>
      <c r="K28" s="103"/>
      <c r="L28" s="115"/>
      <c r="M28" s="115"/>
      <c r="N28" s="115"/>
      <c r="O28" s="115"/>
      <c r="P28" s="115"/>
      <c r="Q28" s="129"/>
      <c r="R28" s="76"/>
      <c r="T28" s="245"/>
    </row>
    <row r="29" spans="1:27" s="52" customFormat="1" ht="30" customHeight="1">
      <c r="A29" s="62"/>
      <c r="B29" s="109"/>
      <c r="C29" s="663"/>
      <c r="D29" s="664"/>
      <c r="E29" s="664"/>
      <c r="F29" s="664"/>
      <c r="G29" s="664"/>
      <c r="H29" s="664"/>
      <c r="I29" s="664"/>
      <c r="J29" s="665"/>
      <c r="K29" s="103"/>
      <c r="L29" s="669" t="s">
        <v>49</v>
      </c>
      <c r="M29" s="670"/>
      <c r="N29" s="100"/>
      <c r="O29" s="608" t="s">
        <v>48</v>
      </c>
      <c r="P29" s="610"/>
      <c r="Q29" s="81"/>
      <c r="R29" s="51"/>
      <c r="T29" s="245"/>
    </row>
    <row r="30" spans="1:27" s="52" customFormat="1" ht="15" customHeight="1">
      <c r="A30" s="62"/>
      <c r="B30" s="109"/>
      <c r="C30" s="103"/>
      <c r="D30" s="103"/>
      <c r="E30" s="103"/>
      <c r="F30" s="103"/>
      <c r="G30" s="103"/>
      <c r="H30" s="103"/>
      <c r="I30" s="103"/>
      <c r="J30" s="103"/>
      <c r="K30" s="103"/>
      <c r="L30" s="103"/>
      <c r="M30" s="103"/>
      <c r="N30" s="103"/>
      <c r="O30" s="103"/>
      <c r="P30" s="103"/>
      <c r="Q30" s="81"/>
      <c r="R30" s="51"/>
    </row>
    <row r="31" spans="1:27" s="52" customFormat="1" ht="30" customHeight="1">
      <c r="A31" s="62"/>
      <c r="B31" s="109"/>
      <c r="C31" s="624" t="s">
        <v>50</v>
      </c>
      <c r="D31" s="625"/>
      <c r="E31" s="625"/>
      <c r="F31" s="625"/>
      <c r="G31" s="625"/>
      <c r="H31" s="625"/>
      <c r="I31" s="625"/>
      <c r="J31" s="626"/>
      <c r="K31" s="103"/>
      <c r="L31" s="627" t="s">
        <v>154</v>
      </c>
      <c r="M31" s="628"/>
      <c r="N31" s="103"/>
      <c r="O31" s="648">
        <v>0</v>
      </c>
      <c r="P31" s="649"/>
      <c r="Q31" s="81"/>
      <c r="R31" s="61"/>
    </row>
    <row r="32" spans="1:27" s="52" customFormat="1" ht="15" customHeight="1">
      <c r="A32" s="62"/>
      <c r="B32" s="109"/>
      <c r="C32" s="103"/>
      <c r="D32" s="103"/>
      <c r="E32" s="103"/>
      <c r="F32" s="103"/>
      <c r="G32" s="103"/>
      <c r="H32" s="103"/>
      <c r="I32" s="103"/>
      <c r="J32" s="103"/>
      <c r="K32" s="103"/>
      <c r="L32" s="137"/>
      <c r="M32" s="137"/>
      <c r="N32" s="103"/>
      <c r="O32" s="276"/>
      <c r="P32" s="276"/>
      <c r="Q32" s="81"/>
      <c r="R32" s="51"/>
    </row>
    <row r="33" spans="1:18" s="52" customFormat="1" ht="30" customHeight="1">
      <c r="A33" s="62"/>
      <c r="B33" s="109"/>
      <c r="C33" s="624" t="s">
        <v>51</v>
      </c>
      <c r="D33" s="625"/>
      <c r="E33" s="625"/>
      <c r="F33" s="625"/>
      <c r="G33" s="625"/>
      <c r="H33" s="625"/>
      <c r="I33" s="625"/>
      <c r="J33" s="626"/>
      <c r="K33" s="103"/>
      <c r="L33" s="627" t="s">
        <v>154</v>
      </c>
      <c r="M33" s="628"/>
      <c r="N33" s="103"/>
      <c r="O33" s="648">
        <v>0</v>
      </c>
      <c r="P33" s="649"/>
      <c r="Q33" s="81"/>
      <c r="R33" s="61"/>
    </row>
    <row r="34" spans="1:18" s="52" customFormat="1" ht="15" customHeight="1">
      <c r="A34" s="62"/>
      <c r="B34" s="109"/>
      <c r="C34" s="103"/>
      <c r="D34" s="103"/>
      <c r="E34" s="103"/>
      <c r="F34" s="103"/>
      <c r="G34" s="103"/>
      <c r="H34" s="103"/>
      <c r="I34" s="103"/>
      <c r="J34" s="103"/>
      <c r="K34" s="103"/>
      <c r="L34" s="137"/>
      <c r="M34" s="137"/>
      <c r="N34" s="103"/>
      <c r="O34" s="276"/>
      <c r="P34" s="276"/>
      <c r="Q34" s="81"/>
      <c r="R34" s="51"/>
    </row>
    <row r="35" spans="1:18" s="52" customFormat="1" ht="30" customHeight="1">
      <c r="A35" s="62"/>
      <c r="B35" s="109"/>
      <c r="C35" s="624" t="s">
        <v>52</v>
      </c>
      <c r="D35" s="625"/>
      <c r="E35" s="625"/>
      <c r="F35" s="625"/>
      <c r="G35" s="625"/>
      <c r="H35" s="625"/>
      <c r="I35" s="625"/>
      <c r="J35" s="626"/>
      <c r="K35" s="103"/>
      <c r="L35" s="627" t="s">
        <v>154</v>
      </c>
      <c r="M35" s="628"/>
      <c r="N35" s="103"/>
      <c r="O35" s="648">
        <v>0</v>
      </c>
      <c r="P35" s="649"/>
      <c r="Q35" s="81"/>
      <c r="R35" s="61"/>
    </row>
    <row r="36" spans="1:18" s="52" customFormat="1" ht="20.100000000000001" customHeight="1">
      <c r="A36" s="62"/>
      <c r="B36" s="109"/>
      <c r="C36" s="103"/>
      <c r="D36" s="103"/>
      <c r="E36" s="103"/>
      <c r="F36" s="103"/>
      <c r="G36" s="103"/>
      <c r="H36" s="103"/>
      <c r="I36" s="103"/>
      <c r="J36" s="103"/>
      <c r="K36" s="103"/>
      <c r="L36" s="137"/>
      <c r="M36" s="137"/>
      <c r="N36" s="103"/>
      <c r="O36" s="276"/>
      <c r="P36" s="276"/>
      <c r="Q36" s="81"/>
      <c r="R36" s="61"/>
    </row>
    <row r="37" spans="1:18" s="52" customFormat="1" ht="30" customHeight="1">
      <c r="A37" s="62"/>
      <c r="B37" s="109"/>
      <c r="C37" s="624" t="s">
        <v>53</v>
      </c>
      <c r="D37" s="625"/>
      <c r="E37" s="625"/>
      <c r="F37" s="625"/>
      <c r="G37" s="625"/>
      <c r="H37" s="625"/>
      <c r="I37" s="625"/>
      <c r="J37" s="626"/>
      <c r="K37" s="103"/>
      <c r="L37" s="694">
        <v>0.15</v>
      </c>
      <c r="M37" s="695"/>
      <c r="N37" s="103"/>
      <c r="O37" s="648">
        <v>0</v>
      </c>
      <c r="P37" s="649"/>
      <c r="Q37" s="81"/>
      <c r="R37" s="61"/>
    </row>
    <row r="38" spans="1:18" s="52" customFormat="1" ht="20.100000000000001" customHeight="1">
      <c r="A38" s="23"/>
      <c r="B38" s="132"/>
      <c r="C38" s="115"/>
      <c r="D38" s="115"/>
      <c r="E38" s="115"/>
      <c r="F38" s="115"/>
      <c r="G38" s="115"/>
      <c r="H38" s="115"/>
      <c r="I38" s="115"/>
      <c r="J38" s="115"/>
      <c r="K38" s="115"/>
      <c r="L38" s="137"/>
      <c r="M38" s="137"/>
      <c r="N38" s="115"/>
      <c r="O38" s="277"/>
      <c r="P38" s="277"/>
      <c r="Q38" s="129"/>
      <c r="R38" s="76"/>
    </row>
    <row r="39" spans="1:18" s="52" customFormat="1" ht="30" customHeight="1">
      <c r="A39" s="62"/>
      <c r="B39" s="109"/>
      <c r="C39" s="624" t="s">
        <v>54</v>
      </c>
      <c r="D39" s="625"/>
      <c r="E39" s="625"/>
      <c r="F39" s="625"/>
      <c r="G39" s="625"/>
      <c r="H39" s="625"/>
      <c r="I39" s="625"/>
      <c r="J39" s="626"/>
      <c r="K39" s="103"/>
      <c r="L39" s="694">
        <v>0.22</v>
      </c>
      <c r="M39" s="695"/>
      <c r="N39" s="100"/>
      <c r="O39" s="648">
        <f>L39*F23</f>
        <v>0</v>
      </c>
      <c r="P39" s="649"/>
      <c r="Q39" s="81"/>
      <c r="R39" s="51"/>
    </row>
    <row r="40" spans="1:18" s="52" customFormat="1" ht="15" customHeight="1">
      <c r="A40" s="62"/>
      <c r="B40" s="109"/>
      <c r="C40" s="103"/>
      <c r="D40" s="103"/>
      <c r="E40" s="103"/>
      <c r="F40" s="103"/>
      <c r="G40" s="103"/>
      <c r="H40" s="103"/>
      <c r="I40" s="103"/>
      <c r="J40" s="103"/>
      <c r="K40" s="103"/>
      <c r="L40" s="137"/>
      <c r="M40" s="137"/>
      <c r="N40" s="103"/>
      <c r="O40" s="276"/>
      <c r="P40" s="276"/>
      <c r="Q40" s="81"/>
      <c r="R40" s="51"/>
    </row>
    <row r="41" spans="1:18" s="52" customFormat="1" ht="30" customHeight="1">
      <c r="A41" s="62"/>
      <c r="B41" s="109"/>
      <c r="C41" s="624" t="s">
        <v>55</v>
      </c>
      <c r="D41" s="625"/>
      <c r="E41" s="625"/>
      <c r="F41" s="625"/>
      <c r="G41" s="625"/>
      <c r="H41" s="625"/>
      <c r="I41" s="625"/>
      <c r="J41" s="626"/>
      <c r="K41" s="103"/>
      <c r="L41" s="694">
        <v>0.01</v>
      </c>
      <c r="M41" s="695"/>
      <c r="N41" s="100"/>
      <c r="O41" s="648">
        <f>L41*F23</f>
        <v>0</v>
      </c>
      <c r="P41" s="649"/>
      <c r="Q41" s="81"/>
      <c r="R41" s="61"/>
    </row>
    <row r="42" spans="1:18" s="52" customFormat="1" ht="20.100000000000001" customHeight="1">
      <c r="A42" s="62"/>
      <c r="B42" s="109"/>
      <c r="C42" s="103"/>
      <c r="D42" s="103"/>
      <c r="E42" s="103"/>
      <c r="F42" s="103"/>
      <c r="G42" s="103"/>
      <c r="H42" s="103"/>
      <c r="I42" s="103"/>
      <c r="J42" s="103"/>
      <c r="K42" s="103"/>
      <c r="L42" s="137"/>
      <c r="M42" s="137"/>
      <c r="N42" s="103"/>
      <c r="O42" s="276"/>
      <c r="P42" s="276"/>
      <c r="Q42" s="81"/>
      <c r="R42" s="61"/>
    </row>
    <row r="43" spans="1:18" s="52" customFormat="1" ht="30" customHeight="1">
      <c r="A43" s="62"/>
      <c r="B43" s="109"/>
      <c r="C43" s="624" t="s">
        <v>161</v>
      </c>
      <c r="D43" s="625"/>
      <c r="E43" s="625"/>
      <c r="F43" s="625"/>
      <c r="G43" s="625"/>
      <c r="H43" s="625"/>
      <c r="I43" s="625"/>
      <c r="J43" s="626"/>
      <c r="K43" s="103"/>
      <c r="L43" s="694">
        <v>0.01</v>
      </c>
      <c r="M43" s="695"/>
      <c r="N43" s="103"/>
      <c r="O43" s="648">
        <f>L43*F29</f>
        <v>0</v>
      </c>
      <c r="P43" s="649"/>
      <c r="Q43" s="81"/>
      <c r="R43" s="61"/>
    </row>
    <row r="44" spans="1:18" s="52" customFormat="1" ht="20.100000000000001" customHeight="1">
      <c r="A44" s="23"/>
      <c r="B44" s="132"/>
      <c r="C44" s="115"/>
      <c r="D44" s="115"/>
      <c r="E44" s="115"/>
      <c r="F44" s="115"/>
      <c r="G44" s="115"/>
      <c r="H44" s="115"/>
      <c r="I44" s="115"/>
      <c r="J44" s="115"/>
      <c r="K44" s="115"/>
      <c r="L44" s="137"/>
      <c r="M44" s="137"/>
      <c r="N44" s="115"/>
      <c r="O44" s="277"/>
      <c r="P44" s="277"/>
      <c r="Q44" s="129"/>
      <c r="R44" s="76"/>
    </row>
    <row r="45" spans="1:18" s="52" customFormat="1" ht="30" customHeight="1">
      <c r="A45" s="62"/>
      <c r="B45" s="109"/>
      <c r="C45" s="624" t="s">
        <v>162</v>
      </c>
      <c r="D45" s="625"/>
      <c r="E45" s="625"/>
      <c r="F45" s="625"/>
      <c r="G45" s="625"/>
      <c r="H45" s="625"/>
      <c r="I45" s="625"/>
      <c r="J45" s="626"/>
      <c r="K45" s="103"/>
      <c r="L45" s="694">
        <v>0.2</v>
      </c>
      <c r="M45" s="695"/>
      <c r="N45" s="100"/>
      <c r="O45" s="648">
        <f>L45*F29</f>
        <v>0</v>
      </c>
      <c r="P45" s="649"/>
      <c r="Q45" s="81"/>
      <c r="R45" s="51"/>
    </row>
    <row r="46" spans="1:18" s="52" customFormat="1" ht="15" customHeight="1">
      <c r="A46" s="62"/>
      <c r="B46" s="109"/>
      <c r="C46" s="103"/>
      <c r="D46" s="103"/>
      <c r="E46" s="103"/>
      <c r="F46" s="103"/>
      <c r="G46" s="103"/>
      <c r="H46" s="103"/>
      <c r="I46" s="103"/>
      <c r="J46" s="103"/>
      <c r="K46" s="103"/>
      <c r="L46" s="137"/>
      <c r="M46" s="137"/>
      <c r="N46" s="103"/>
      <c r="O46" s="276"/>
      <c r="P46" s="276"/>
      <c r="Q46" s="81"/>
      <c r="R46" s="51"/>
    </row>
    <row r="47" spans="1:18" s="52" customFormat="1" ht="30" customHeight="1">
      <c r="A47" s="62"/>
      <c r="B47" s="109"/>
      <c r="C47" s="624" t="s">
        <v>163</v>
      </c>
      <c r="D47" s="625"/>
      <c r="E47" s="625"/>
      <c r="F47" s="625"/>
      <c r="G47" s="625"/>
      <c r="H47" s="625"/>
      <c r="I47" s="625"/>
      <c r="J47" s="626"/>
      <c r="K47" s="103"/>
      <c r="L47" s="694">
        <v>0.09</v>
      </c>
      <c r="M47" s="695"/>
      <c r="N47" s="100"/>
      <c r="O47" s="648">
        <f>L47*F29</f>
        <v>0</v>
      </c>
      <c r="P47" s="649"/>
      <c r="Q47" s="81"/>
      <c r="R47" s="61"/>
    </row>
    <row r="48" spans="1:18" s="52" customFormat="1" ht="15" customHeight="1">
      <c r="A48" s="62"/>
      <c r="B48" s="109"/>
      <c r="C48" s="103"/>
      <c r="D48" s="103"/>
      <c r="E48" s="103"/>
      <c r="F48" s="103"/>
      <c r="G48" s="103"/>
      <c r="H48" s="103"/>
      <c r="I48" s="103"/>
      <c r="J48" s="103"/>
      <c r="K48" s="103"/>
      <c r="L48" s="137"/>
      <c r="M48" s="137"/>
      <c r="N48" s="103"/>
      <c r="O48" s="276"/>
      <c r="P48" s="276"/>
      <c r="Q48" s="81"/>
      <c r="R48" s="51"/>
    </row>
    <row r="49" spans="1:20" s="52" customFormat="1" ht="30" customHeight="1">
      <c r="A49" s="62"/>
      <c r="B49" s="109"/>
      <c r="C49" s="631" t="s">
        <v>57</v>
      </c>
      <c r="D49" s="632"/>
      <c r="E49" s="632"/>
      <c r="F49" s="632"/>
      <c r="G49" s="632"/>
      <c r="H49" s="632"/>
      <c r="I49" s="632"/>
      <c r="J49" s="633"/>
      <c r="K49" s="103"/>
      <c r="L49" s="627">
        <f>L37+L39+L41+L43+L45+L47</f>
        <v>0.68</v>
      </c>
      <c r="M49" s="628"/>
      <c r="N49" s="103"/>
      <c r="O49" s="648">
        <f>O37+O41+O39</f>
        <v>0</v>
      </c>
      <c r="P49" s="649"/>
      <c r="Q49" s="81"/>
      <c r="R49" s="51"/>
    </row>
    <row r="50" spans="1:20" s="52" customFormat="1" ht="15" customHeight="1">
      <c r="A50" s="62"/>
      <c r="B50" s="80"/>
      <c r="C50" s="116"/>
      <c r="D50" s="116"/>
      <c r="E50" s="116"/>
      <c r="F50" s="116"/>
      <c r="G50" s="116"/>
      <c r="H50" s="116"/>
      <c r="I50" s="116"/>
      <c r="J50" s="116"/>
      <c r="K50" s="116"/>
      <c r="L50" s="116"/>
      <c r="M50" s="116"/>
      <c r="N50" s="116"/>
      <c r="O50" s="116"/>
      <c r="P50" s="116"/>
      <c r="Q50" s="81"/>
      <c r="R50" s="51"/>
    </row>
    <row r="51" spans="1:20" s="52" customFormat="1" ht="30" customHeight="1">
      <c r="A51" s="62"/>
      <c r="B51" s="109"/>
      <c r="C51" s="650" t="s">
        <v>65</v>
      </c>
      <c r="D51" s="651"/>
      <c r="E51" s="651"/>
      <c r="F51" s="651"/>
      <c r="G51" s="652"/>
      <c r="H51" s="96"/>
      <c r="I51" s="617">
        <f>O49</f>
        <v>0</v>
      </c>
      <c r="J51" s="618"/>
      <c r="K51" s="618"/>
      <c r="L51" s="618"/>
      <c r="M51" s="618"/>
      <c r="N51" s="618"/>
      <c r="O51" s="618"/>
      <c r="P51" s="619"/>
      <c r="Q51" s="81"/>
      <c r="R51" s="61"/>
      <c r="S51" s="59"/>
    </row>
    <row r="52" spans="1:20" s="52" customFormat="1" ht="15" customHeight="1">
      <c r="A52" s="62"/>
      <c r="B52" s="109"/>
      <c r="C52" s="116"/>
      <c r="D52" s="116"/>
      <c r="E52" s="61"/>
      <c r="F52" s="120"/>
      <c r="G52" s="120"/>
      <c r="H52" s="120"/>
      <c r="I52" s="121"/>
      <c r="J52" s="121"/>
      <c r="K52" s="121"/>
      <c r="L52" s="121"/>
      <c r="M52" s="121"/>
      <c r="N52" s="121"/>
      <c r="O52" s="121"/>
      <c r="P52" s="121"/>
      <c r="Q52" s="81"/>
      <c r="R52" s="61"/>
      <c r="S52" s="59"/>
    </row>
    <row r="53" spans="1:20" s="52" customFormat="1" ht="30" customHeight="1">
      <c r="A53" s="62"/>
      <c r="B53" s="109"/>
      <c r="C53" s="620" t="s">
        <v>62</v>
      </c>
      <c r="D53" s="621"/>
      <c r="E53" s="97"/>
      <c r="F53" s="622">
        <v>0</v>
      </c>
      <c r="G53" s="623"/>
      <c r="H53" s="246"/>
      <c r="I53" s="617">
        <f>I51*F53</f>
        <v>0</v>
      </c>
      <c r="J53" s="618"/>
      <c r="K53" s="618"/>
      <c r="L53" s="618"/>
      <c r="M53" s="618"/>
      <c r="N53" s="618"/>
      <c r="O53" s="618"/>
      <c r="P53" s="619"/>
      <c r="Q53" s="81"/>
      <c r="R53" s="61"/>
      <c r="S53" s="59"/>
    </row>
    <row r="54" spans="1:20" s="52" customFormat="1" ht="15" customHeight="1">
      <c r="A54" s="62"/>
      <c r="B54" s="109"/>
      <c r="C54" s="103"/>
      <c r="D54" s="103"/>
      <c r="E54" s="61"/>
      <c r="F54" s="120"/>
      <c r="G54" s="120"/>
      <c r="H54" s="120"/>
      <c r="I54" s="121"/>
      <c r="J54" s="121"/>
      <c r="K54" s="121"/>
      <c r="L54" s="121"/>
      <c r="M54" s="121"/>
      <c r="N54" s="121"/>
      <c r="O54" s="121"/>
      <c r="P54" s="121"/>
      <c r="Q54" s="81"/>
      <c r="R54" s="61"/>
      <c r="S54" s="61"/>
    </row>
    <row r="55" spans="1:20" s="52" customFormat="1" ht="30" customHeight="1">
      <c r="A55" s="62"/>
      <c r="B55" s="109"/>
      <c r="C55" s="611" t="s">
        <v>59</v>
      </c>
      <c r="D55" s="616"/>
      <c r="E55" s="616"/>
      <c r="F55" s="616"/>
      <c r="G55" s="612"/>
      <c r="H55" s="92"/>
      <c r="I55" s="617">
        <f>I53+I51</f>
        <v>0</v>
      </c>
      <c r="J55" s="618"/>
      <c r="K55" s="618"/>
      <c r="L55" s="618"/>
      <c r="M55" s="618"/>
      <c r="N55" s="618"/>
      <c r="O55" s="618"/>
      <c r="P55" s="619"/>
      <c r="Q55" s="81"/>
      <c r="R55" s="61"/>
      <c r="S55" s="59"/>
    </row>
    <row r="56" spans="1:20" s="52" customFormat="1" ht="15" hidden="1" customHeight="1">
      <c r="A56" s="62"/>
      <c r="B56" s="80"/>
      <c r="C56" s="93"/>
      <c r="D56" s="93"/>
      <c r="E56" s="93"/>
      <c r="F56" s="93"/>
      <c r="G56" s="93"/>
      <c r="H56" s="93"/>
      <c r="I56" s="93"/>
      <c r="J56" s="93"/>
      <c r="K56" s="93"/>
      <c r="L56" s="93"/>
      <c r="M56" s="93"/>
      <c r="N56" s="93"/>
      <c r="O56" s="93"/>
      <c r="P56" s="93"/>
      <c r="Q56" s="81"/>
      <c r="R56" s="51"/>
    </row>
    <row r="57" spans="1:20" s="52" customFormat="1" ht="30" hidden="1" customHeight="1">
      <c r="A57" s="62"/>
      <c r="B57" s="80"/>
      <c r="C57" s="636" t="s">
        <v>101</v>
      </c>
      <c r="D57" s="637"/>
      <c r="E57" s="637"/>
      <c r="F57" s="637"/>
      <c r="G57" s="637"/>
      <c r="H57" s="637"/>
      <c r="I57" s="637"/>
      <c r="J57" s="637"/>
      <c r="K57" s="637"/>
      <c r="L57" s="637"/>
      <c r="M57" s="637"/>
      <c r="N57" s="637"/>
      <c r="O57" s="637"/>
      <c r="P57" s="638"/>
      <c r="Q57" s="81"/>
      <c r="R57" s="61"/>
      <c r="T57" s="245" t="s">
        <v>88</v>
      </c>
    </row>
    <row r="58" spans="1:20" s="52" customFormat="1" ht="106.5" hidden="1" customHeight="1">
      <c r="A58" s="62"/>
      <c r="B58" s="80"/>
      <c r="C58" s="639"/>
      <c r="D58" s="640"/>
      <c r="E58" s="640"/>
      <c r="F58" s="640"/>
      <c r="G58" s="640"/>
      <c r="H58" s="640"/>
      <c r="I58" s="640"/>
      <c r="J58" s="640"/>
      <c r="K58" s="640"/>
      <c r="L58" s="640"/>
      <c r="M58" s="640"/>
      <c r="N58" s="640"/>
      <c r="O58" s="640"/>
      <c r="P58" s="641"/>
      <c r="Q58" s="71"/>
      <c r="R58" s="51"/>
      <c r="T58" s="245" t="s">
        <v>89</v>
      </c>
    </row>
    <row r="59" spans="1:20" s="52" customFormat="1" ht="15" hidden="1" customHeight="1">
      <c r="A59" s="62"/>
      <c r="B59" s="109"/>
      <c r="C59" s="168"/>
      <c r="D59" s="168"/>
      <c r="E59" s="168"/>
      <c r="F59" s="168"/>
      <c r="G59" s="168"/>
      <c r="H59" s="168"/>
      <c r="I59" s="168"/>
      <c r="J59" s="168"/>
      <c r="K59" s="168"/>
      <c r="L59" s="168"/>
      <c r="M59" s="168"/>
      <c r="N59" s="168"/>
      <c r="O59" s="168"/>
      <c r="P59" s="168"/>
      <c r="Q59" s="81"/>
      <c r="R59" s="51"/>
    </row>
    <row r="60" spans="1:20" s="52" customFormat="1" ht="30" hidden="1" customHeight="1">
      <c r="A60" s="62"/>
      <c r="B60" s="80"/>
      <c r="C60" s="636" t="s">
        <v>67</v>
      </c>
      <c r="D60" s="642"/>
      <c r="E60" s="642"/>
      <c r="F60" s="642"/>
      <c r="G60" s="642"/>
      <c r="H60" s="642"/>
      <c r="I60" s="642"/>
      <c r="J60" s="642"/>
      <c r="K60" s="642"/>
      <c r="L60" s="642"/>
      <c r="M60" s="642"/>
      <c r="N60" s="642"/>
      <c r="O60" s="642"/>
      <c r="P60" s="643"/>
      <c r="Q60" s="71"/>
      <c r="R60" s="51"/>
    </row>
    <row r="61" spans="1:20" s="52" customFormat="1" ht="33" hidden="1" customHeight="1">
      <c r="A61" s="62"/>
      <c r="B61" s="80"/>
      <c r="C61" s="644"/>
      <c r="D61" s="645"/>
      <c r="E61" s="645"/>
      <c r="F61" s="645"/>
      <c r="G61" s="645"/>
      <c r="H61" s="645"/>
      <c r="I61" s="645"/>
      <c r="J61" s="645"/>
      <c r="K61" s="645"/>
      <c r="L61" s="645"/>
      <c r="M61" s="645"/>
      <c r="N61" s="645"/>
      <c r="O61" s="645"/>
      <c r="P61" s="646"/>
      <c r="Q61" s="71"/>
      <c r="R61" s="51"/>
    </row>
    <row r="62" spans="1:20" s="52" customFormat="1" ht="15" customHeight="1">
      <c r="A62" s="62"/>
      <c r="B62" s="109"/>
      <c r="C62" s="116"/>
      <c r="D62" s="116"/>
      <c r="E62" s="61"/>
      <c r="F62" s="120"/>
      <c r="G62" s="120"/>
      <c r="H62" s="120"/>
      <c r="I62" s="121"/>
      <c r="J62" s="121"/>
      <c r="K62" s="121"/>
      <c r="L62" s="121"/>
      <c r="M62" s="121"/>
      <c r="N62" s="121"/>
      <c r="O62" s="121"/>
      <c r="P62" s="121"/>
      <c r="Q62" s="81"/>
      <c r="R62" s="61"/>
      <c r="S62" s="59"/>
    </row>
    <row r="63" spans="1:20" s="52" customFormat="1" ht="30" customHeight="1">
      <c r="A63" s="62"/>
      <c r="B63" s="109"/>
      <c r="C63" s="620" t="s">
        <v>60</v>
      </c>
      <c r="D63" s="647"/>
      <c r="E63" s="647"/>
      <c r="F63" s="647"/>
      <c r="G63" s="621"/>
      <c r="H63" s="246"/>
      <c r="I63" s="617">
        <f>I55*0.19</f>
        <v>0</v>
      </c>
      <c r="J63" s="618"/>
      <c r="K63" s="618"/>
      <c r="L63" s="618"/>
      <c r="M63" s="618"/>
      <c r="N63" s="618"/>
      <c r="O63" s="618"/>
      <c r="P63" s="619"/>
      <c r="Q63" s="81"/>
      <c r="R63" s="61"/>
      <c r="S63" s="59"/>
    </row>
    <row r="64" spans="1:20" s="52" customFormat="1" ht="15" customHeight="1">
      <c r="A64" s="62"/>
      <c r="B64" s="109"/>
      <c r="C64" s="103"/>
      <c r="D64" s="103"/>
      <c r="E64" s="61"/>
      <c r="F64" s="120"/>
      <c r="G64" s="120"/>
      <c r="H64" s="120"/>
      <c r="I64" s="121"/>
      <c r="J64" s="121"/>
      <c r="K64" s="121"/>
      <c r="L64" s="121"/>
      <c r="M64" s="121"/>
      <c r="N64" s="121"/>
      <c r="O64" s="121"/>
      <c r="P64" s="121"/>
      <c r="Q64" s="81"/>
      <c r="R64" s="61"/>
      <c r="S64" s="61"/>
    </row>
    <row r="65" spans="1:20" s="52" customFormat="1" ht="30" customHeight="1">
      <c r="A65" s="62"/>
      <c r="B65" s="109"/>
      <c r="C65" s="611" t="s">
        <v>61</v>
      </c>
      <c r="D65" s="616"/>
      <c r="E65" s="616"/>
      <c r="F65" s="616"/>
      <c r="G65" s="612"/>
      <c r="H65" s="92"/>
      <c r="I65" s="617">
        <f>I63+I55</f>
        <v>0</v>
      </c>
      <c r="J65" s="618"/>
      <c r="K65" s="618"/>
      <c r="L65" s="618"/>
      <c r="M65" s="618"/>
      <c r="N65" s="618"/>
      <c r="O65" s="618"/>
      <c r="P65" s="619"/>
      <c r="Q65" s="81"/>
      <c r="R65" s="61"/>
      <c r="S65" s="59"/>
    </row>
    <row r="66" spans="1:20" s="52" customFormat="1" ht="30" customHeight="1">
      <c r="A66" s="62"/>
      <c r="B66" s="83"/>
      <c r="C66" s="148"/>
      <c r="D66" s="148"/>
      <c r="E66" s="169"/>
      <c r="F66" s="169"/>
      <c r="G66" s="169"/>
      <c r="H66" s="169"/>
      <c r="I66" s="169"/>
      <c r="J66" s="169"/>
      <c r="K66" s="169"/>
      <c r="L66" s="169"/>
      <c r="M66" s="169"/>
      <c r="N66" s="169"/>
      <c r="O66" s="169"/>
      <c r="P66" s="169"/>
      <c r="Q66" s="84"/>
      <c r="R66" s="61"/>
    </row>
    <row r="67" spans="1:20" s="52" customFormat="1" ht="15" customHeight="1">
      <c r="A67" s="170"/>
      <c r="B67" s="171"/>
      <c r="C67" s="103"/>
      <c r="D67" s="103"/>
      <c r="E67" s="103"/>
      <c r="F67" s="103"/>
      <c r="G67" s="103"/>
      <c r="H67" s="103"/>
      <c r="I67" s="103"/>
      <c r="J67" s="103"/>
      <c r="K67" s="103"/>
      <c r="L67" s="103"/>
      <c r="M67" s="103"/>
      <c r="N67" s="103"/>
      <c r="O67" s="103"/>
      <c r="P67" s="103"/>
      <c r="Q67" s="59"/>
      <c r="R67" s="51"/>
      <c r="T67" s="12"/>
    </row>
    <row r="68" spans="1:20" s="52" customFormat="1" ht="30" customHeight="1">
      <c r="A68" s="170"/>
      <c r="B68" s="171"/>
      <c r="C68" s="103"/>
      <c r="D68" s="103"/>
      <c r="E68" s="100"/>
      <c r="F68" s="100"/>
      <c r="G68" s="100"/>
      <c r="H68" s="100"/>
      <c r="I68" s="100"/>
      <c r="J68" s="100"/>
      <c r="K68" s="100"/>
      <c r="L68" s="100"/>
      <c r="M68" s="100"/>
      <c r="N68" s="100"/>
      <c r="O68" s="100"/>
      <c r="P68" s="100"/>
      <c r="Q68" s="59"/>
      <c r="R68" s="51"/>
      <c r="T68" s="29"/>
    </row>
    <row r="69" spans="1:20" s="52" customFormat="1" ht="15" customHeight="1">
      <c r="A69" s="170"/>
      <c r="B69" s="171"/>
      <c r="C69" s="103"/>
      <c r="D69" s="103"/>
      <c r="E69" s="103"/>
      <c r="F69" s="103"/>
      <c r="G69" s="103"/>
      <c r="H69" s="103"/>
      <c r="I69" s="103"/>
      <c r="J69" s="103"/>
      <c r="K69" s="103"/>
      <c r="L69" s="103"/>
      <c r="M69" s="103"/>
      <c r="N69" s="103"/>
      <c r="O69" s="103"/>
      <c r="P69" s="103"/>
      <c r="Q69" s="59"/>
      <c r="R69" s="51"/>
      <c r="T69" s="29"/>
    </row>
    <row r="70" spans="1:20" s="52" customFormat="1" ht="30" customHeight="1">
      <c r="A70" s="170"/>
      <c r="B70" s="171"/>
      <c r="C70" s="103"/>
      <c r="D70" s="103"/>
      <c r="E70" s="100"/>
      <c r="F70" s="100"/>
      <c r="G70" s="100"/>
      <c r="H70" s="100"/>
      <c r="I70" s="100"/>
      <c r="J70" s="100"/>
      <c r="K70" s="100"/>
      <c r="L70" s="100"/>
      <c r="M70" s="100"/>
      <c r="N70" s="100"/>
      <c r="O70" s="100"/>
      <c r="P70" s="100"/>
      <c r="Q70" s="59"/>
      <c r="R70" s="51"/>
      <c r="T70" s="12"/>
    </row>
    <row r="71" spans="1:20" s="52" customFormat="1" ht="15" customHeight="1">
      <c r="A71" s="170"/>
      <c r="B71" s="171"/>
      <c r="C71" s="103"/>
      <c r="D71" s="103"/>
      <c r="E71" s="103"/>
      <c r="F71" s="103"/>
      <c r="G71" s="103"/>
      <c r="H71" s="103"/>
      <c r="I71" s="103"/>
      <c r="J71" s="103"/>
      <c r="K71" s="103"/>
      <c r="L71" s="103"/>
      <c r="M71" s="103"/>
      <c r="N71" s="103"/>
      <c r="O71" s="103"/>
      <c r="P71" s="103"/>
      <c r="Q71" s="59"/>
      <c r="R71" s="51"/>
      <c r="T71" s="12"/>
    </row>
    <row r="72" spans="1:20" s="52" customFormat="1" ht="30" customHeight="1">
      <c r="A72" s="170"/>
      <c r="B72" s="171"/>
      <c r="C72" s="103"/>
      <c r="D72" s="103"/>
      <c r="E72" s="100"/>
      <c r="F72" s="100"/>
      <c r="G72" s="100"/>
      <c r="H72" s="100"/>
      <c r="I72" s="100"/>
      <c r="J72" s="100"/>
      <c r="K72" s="100"/>
      <c r="L72" s="100"/>
      <c r="M72" s="100"/>
      <c r="N72" s="100"/>
      <c r="O72" s="100"/>
      <c r="P72" s="100"/>
      <c r="Q72" s="59"/>
      <c r="R72" s="51"/>
      <c r="T72" s="29"/>
    </row>
    <row r="73" spans="1:20" s="52" customFormat="1" ht="20.100000000000001" customHeight="1">
      <c r="A73" s="170"/>
      <c r="B73" s="171"/>
      <c r="C73" s="103"/>
      <c r="D73" s="103"/>
      <c r="E73" s="103"/>
      <c r="F73" s="103"/>
      <c r="G73" s="103"/>
      <c r="H73" s="103"/>
      <c r="I73" s="103"/>
      <c r="J73" s="103"/>
      <c r="K73" s="103"/>
      <c r="L73" s="103"/>
      <c r="M73" s="103"/>
      <c r="N73" s="103"/>
      <c r="O73" s="103"/>
      <c r="P73" s="103"/>
      <c r="Q73" s="59"/>
      <c r="R73" s="51"/>
      <c r="T73" s="12"/>
    </row>
    <row r="74" spans="1:20" s="56" customFormat="1" ht="30" customHeight="1">
      <c r="A74" s="143"/>
      <c r="B74" s="172"/>
      <c r="C74" s="144"/>
      <c r="D74" s="144"/>
      <c r="E74" s="144"/>
      <c r="F74" s="144"/>
      <c r="G74" s="144"/>
      <c r="H74" s="144"/>
      <c r="I74" s="144"/>
      <c r="J74" s="144"/>
      <c r="K74" s="144"/>
      <c r="L74" s="144"/>
      <c r="M74" s="144"/>
      <c r="N74" s="144"/>
      <c r="O74" s="144"/>
      <c r="P74" s="144"/>
      <c r="Q74" s="60"/>
      <c r="R74" s="60"/>
    </row>
    <row r="75" spans="1:20" s="56" customFormat="1" ht="15" customHeight="1">
      <c r="A75" s="143"/>
      <c r="B75" s="143"/>
      <c r="C75" s="144"/>
      <c r="D75" s="144"/>
      <c r="E75" s="144"/>
      <c r="F75" s="144"/>
      <c r="G75" s="144"/>
      <c r="H75" s="144"/>
      <c r="I75" s="144"/>
      <c r="J75" s="144"/>
      <c r="K75" s="144"/>
      <c r="L75" s="144"/>
      <c r="M75" s="144"/>
      <c r="N75" s="144"/>
      <c r="O75" s="144"/>
      <c r="P75" s="144"/>
      <c r="Q75" s="89"/>
      <c r="R75" s="89"/>
    </row>
    <row r="76" spans="1:20" s="56" customFormat="1" ht="50.1" customHeight="1">
      <c r="A76" s="143"/>
      <c r="B76" s="146"/>
      <c r="C76" s="634"/>
      <c r="D76" s="634"/>
      <c r="E76" s="634"/>
      <c r="F76" s="634"/>
      <c r="G76" s="634"/>
      <c r="H76" s="634"/>
      <c r="I76" s="634"/>
      <c r="J76" s="634"/>
      <c r="K76" s="634"/>
      <c r="L76" s="634"/>
      <c r="M76" s="634"/>
      <c r="N76" s="634"/>
      <c r="O76" s="634"/>
      <c r="P76" s="634"/>
      <c r="Q76" s="60"/>
      <c r="R76" s="60"/>
    </row>
    <row r="77" spans="1:20" s="56" customFormat="1" ht="15" customHeight="1">
      <c r="A77" s="66"/>
      <c r="B77" s="66"/>
      <c r="C77" s="635"/>
      <c r="D77" s="635"/>
      <c r="E77" s="635"/>
      <c r="F77" s="635"/>
      <c r="G77" s="635"/>
      <c r="H77" s="635"/>
      <c r="I77" s="635"/>
      <c r="J77" s="635"/>
      <c r="K77" s="635"/>
      <c r="L77" s="635"/>
      <c r="M77" s="635"/>
      <c r="N77" s="635"/>
      <c r="O77" s="635"/>
      <c r="P77" s="635"/>
      <c r="Q77" s="635"/>
      <c r="R77" s="635"/>
    </row>
  </sheetData>
  <sheetProtection formatCells="0" selectLockedCells="1"/>
  <mergeCells count="64">
    <mergeCell ref="O43:P43"/>
    <mergeCell ref="C45:J45"/>
    <mergeCell ref="L45:M45"/>
    <mergeCell ref="O45:P45"/>
    <mergeCell ref="C47:J47"/>
    <mergeCell ref="L47:M47"/>
    <mergeCell ref="O47:P47"/>
    <mergeCell ref="B3:Q4"/>
    <mergeCell ref="E6:Q6"/>
    <mergeCell ref="B8:Q8"/>
    <mergeCell ref="C13:D14"/>
    <mergeCell ref="F13:P14"/>
    <mergeCell ref="Q13:Q14"/>
    <mergeCell ref="C16:D16"/>
    <mergeCell ref="F16:P16"/>
    <mergeCell ref="C18:D18"/>
    <mergeCell ref="F18:P18"/>
    <mergeCell ref="C20:D21"/>
    <mergeCell ref="F20:P21"/>
    <mergeCell ref="Q20:Q21"/>
    <mergeCell ref="C23:D23"/>
    <mergeCell ref="F23:P23"/>
    <mergeCell ref="C27:J29"/>
    <mergeCell ref="L27:P27"/>
    <mergeCell ref="L29:M29"/>
    <mergeCell ref="O29:P29"/>
    <mergeCell ref="C31:J31"/>
    <mergeCell ref="L31:M31"/>
    <mergeCell ref="O31:P31"/>
    <mergeCell ref="C33:J33"/>
    <mergeCell ref="L33:M33"/>
    <mergeCell ref="O33:P33"/>
    <mergeCell ref="C35:J35"/>
    <mergeCell ref="L35:M35"/>
    <mergeCell ref="O35:P35"/>
    <mergeCell ref="C37:J37"/>
    <mergeCell ref="L37:M37"/>
    <mergeCell ref="O37:P37"/>
    <mergeCell ref="C53:D53"/>
    <mergeCell ref="F53:G53"/>
    <mergeCell ref="I53:P53"/>
    <mergeCell ref="C39:J39"/>
    <mergeCell ref="L39:M39"/>
    <mergeCell ref="O39:P39"/>
    <mergeCell ref="C41:J41"/>
    <mergeCell ref="L41:M41"/>
    <mergeCell ref="O41:P41"/>
    <mergeCell ref="C49:J49"/>
    <mergeCell ref="L49:M49"/>
    <mergeCell ref="O49:P49"/>
    <mergeCell ref="C51:G51"/>
    <mergeCell ref="I51:P51"/>
    <mergeCell ref="C43:J43"/>
    <mergeCell ref="L43:M43"/>
    <mergeCell ref="C65:G65"/>
    <mergeCell ref="I65:P65"/>
    <mergeCell ref="C76:P76"/>
    <mergeCell ref="C77:R77"/>
    <mergeCell ref="C55:G55"/>
    <mergeCell ref="I55:P55"/>
    <mergeCell ref="C57:P58"/>
    <mergeCell ref="C60:P61"/>
    <mergeCell ref="C63:G63"/>
    <mergeCell ref="I63:P63"/>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tabColor rgb="FF92D050"/>
    <pageSetUpPr fitToPage="1"/>
  </sheetPr>
  <dimension ref="A1:AC53"/>
  <sheetViews>
    <sheetView view="pageBreakPreview" zoomScale="55" zoomScaleNormal="85" zoomScaleSheetLayoutView="55" zoomScalePageLayoutView="55" workbookViewId="0">
      <selection activeCell="C17" sqref="C17:J17"/>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85546875" style="57" customWidth="1"/>
    <col min="19" max="22" width="11.42578125" style="57"/>
    <col min="23" max="24" width="15.28515625" style="57" bestFit="1" customWidth="1"/>
    <col min="25" max="25" width="11.42578125" style="57"/>
    <col min="26" max="26" width="13.85546875" style="57" bestFit="1" customWidth="1"/>
    <col min="27" max="27" width="20.28515625" style="57" bestFit="1" customWidth="1"/>
    <col min="28" max="16384" width="11.42578125" style="57"/>
  </cols>
  <sheetData>
    <row r="1" spans="1:29" s="67" customFormat="1" ht="48.75" customHeight="1">
      <c r="A1" s="58"/>
      <c r="B1" s="58"/>
      <c r="D1" s="50"/>
      <c r="E1" s="50"/>
      <c r="F1" s="50"/>
      <c r="G1" s="50"/>
      <c r="H1" s="50"/>
      <c r="I1" s="50"/>
      <c r="J1" s="50"/>
      <c r="K1" s="50"/>
      <c r="L1" s="50"/>
      <c r="M1" s="68"/>
      <c r="N1" s="68"/>
      <c r="O1" s="68"/>
      <c r="P1" s="68"/>
      <c r="Q1" s="68"/>
      <c r="R1" s="68"/>
    </row>
    <row r="2" spans="1:29" s="52" customFormat="1" ht="30" customHeight="1">
      <c r="A2" s="51"/>
      <c r="B2" s="51"/>
      <c r="C2" s="51"/>
      <c r="D2" s="51"/>
      <c r="E2" s="51"/>
      <c r="F2" s="51"/>
      <c r="G2" s="51"/>
      <c r="H2" s="51"/>
      <c r="I2" s="51"/>
      <c r="J2" s="51"/>
      <c r="K2" s="51"/>
      <c r="L2" s="51"/>
      <c r="M2" s="51"/>
      <c r="N2" s="51"/>
      <c r="O2" s="51"/>
      <c r="P2" s="49"/>
      <c r="Q2" s="51"/>
      <c r="R2" s="51"/>
    </row>
    <row r="3" spans="1:2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9" s="52" customFormat="1" ht="20.100000000000001" customHeight="1">
      <c r="A4" s="48"/>
      <c r="B4" s="684"/>
      <c r="C4" s="685"/>
      <c r="D4" s="685"/>
      <c r="E4" s="685"/>
      <c r="F4" s="685"/>
      <c r="G4" s="685"/>
      <c r="H4" s="685"/>
      <c r="I4" s="685"/>
      <c r="J4" s="685"/>
      <c r="K4" s="685"/>
      <c r="L4" s="685"/>
      <c r="M4" s="685"/>
      <c r="N4" s="685"/>
      <c r="O4" s="685"/>
      <c r="P4" s="685"/>
      <c r="Q4" s="686"/>
      <c r="R4" s="51"/>
    </row>
    <row r="5" spans="1:29" s="52" customFormat="1" ht="15" customHeight="1">
      <c r="A5" s="48"/>
      <c r="B5" s="48"/>
      <c r="C5" s="51"/>
      <c r="D5" s="51"/>
      <c r="E5" s="51"/>
      <c r="F5" s="51"/>
      <c r="G5" s="51"/>
      <c r="H5" s="51"/>
      <c r="I5" s="51"/>
      <c r="J5" s="51"/>
      <c r="K5" s="51"/>
      <c r="L5" s="51"/>
      <c r="M5" s="51"/>
      <c r="N5" s="51"/>
      <c r="O5" s="51"/>
      <c r="P5" s="51"/>
      <c r="Q5" s="51"/>
      <c r="R5" s="51"/>
    </row>
    <row r="6" spans="1:29" s="9" customFormat="1" ht="30" customHeight="1">
      <c r="A6" s="47"/>
      <c r="B6" s="82" t="s">
        <v>5</v>
      </c>
      <c r="E6" s="599"/>
      <c r="F6" s="687"/>
      <c r="G6" s="687"/>
      <c r="H6" s="687"/>
      <c r="I6" s="687"/>
      <c r="J6" s="687"/>
      <c r="K6" s="687"/>
      <c r="L6" s="687"/>
      <c r="M6" s="687"/>
      <c r="N6" s="687"/>
      <c r="O6" s="687"/>
      <c r="P6" s="687"/>
      <c r="Q6" s="688"/>
      <c r="R6" s="33"/>
      <c r="S6" s="55" t="s">
        <v>6</v>
      </c>
    </row>
    <row r="7" spans="1:29" s="11" customFormat="1" ht="30" customHeight="1">
      <c r="A7" s="8"/>
      <c r="B7" s="8"/>
      <c r="C7" s="9"/>
      <c r="D7" s="9"/>
      <c r="E7" s="53"/>
      <c r="F7" s="53"/>
      <c r="G7" s="53"/>
      <c r="H7" s="53"/>
      <c r="I7" s="53"/>
      <c r="J7" s="53"/>
      <c r="K7" s="53"/>
      <c r="L7" s="53"/>
      <c r="M7" s="53"/>
      <c r="N7" s="53"/>
      <c r="O7" s="53"/>
      <c r="P7" s="53"/>
      <c r="Q7" s="53"/>
      <c r="R7" s="53"/>
      <c r="S7" s="52"/>
    </row>
    <row r="8" spans="1:29" s="30" customFormat="1" ht="50.1" customHeight="1" thickBot="1">
      <c r="A8" s="28"/>
      <c r="B8" s="562" t="s">
        <v>171</v>
      </c>
      <c r="C8" s="562"/>
      <c r="D8" s="562"/>
      <c r="E8" s="562"/>
      <c r="F8" s="562"/>
      <c r="G8" s="562"/>
      <c r="H8" s="562"/>
      <c r="I8" s="562"/>
      <c r="J8" s="562"/>
      <c r="K8" s="562"/>
      <c r="L8" s="562"/>
      <c r="M8" s="562"/>
      <c r="N8" s="562"/>
      <c r="O8" s="562"/>
      <c r="P8" s="562"/>
      <c r="Q8" s="562"/>
      <c r="R8" s="28"/>
      <c r="AC8" s="279"/>
    </row>
    <row r="9" spans="1:29" s="52" customFormat="1" ht="30" customHeight="1" thickTop="1">
      <c r="A9" s="51"/>
      <c r="B9" s="51"/>
      <c r="C9" s="51"/>
      <c r="D9" s="51"/>
      <c r="E9" s="51"/>
      <c r="F9" s="51"/>
      <c r="G9" s="51"/>
      <c r="H9" s="51"/>
      <c r="I9" s="51"/>
      <c r="J9" s="51"/>
      <c r="K9" s="51"/>
      <c r="L9" s="51"/>
      <c r="M9" s="51"/>
      <c r="N9" s="51"/>
      <c r="O9" s="51"/>
      <c r="P9" s="51"/>
      <c r="Q9" s="51"/>
      <c r="R9" s="51"/>
    </row>
    <row r="10" spans="1:29" s="52" customFormat="1" ht="30" customHeight="1">
      <c r="A10" s="51"/>
      <c r="B10" s="86"/>
      <c r="C10" s="91" t="s">
        <v>156</v>
      </c>
      <c r="D10" s="51"/>
      <c r="E10" s="51"/>
      <c r="F10" s="51"/>
      <c r="G10" s="51"/>
      <c r="H10" s="51"/>
      <c r="I10" s="51"/>
      <c r="J10" s="51"/>
      <c r="K10" s="51"/>
      <c r="L10" s="51"/>
      <c r="M10" s="51"/>
      <c r="N10" s="51"/>
      <c r="O10" s="51"/>
      <c r="P10" s="51"/>
      <c r="Q10" s="51"/>
      <c r="R10" s="51"/>
      <c r="Z10" s="275"/>
    </row>
    <row r="11" spans="1:29" s="52" customFormat="1" ht="20.25" customHeight="1">
      <c r="A11" s="62"/>
      <c r="B11" s="110"/>
      <c r="C11" s="111"/>
      <c r="D11" s="61"/>
      <c r="E11" s="112"/>
      <c r="F11" s="112"/>
      <c r="G11" s="112"/>
      <c r="H11" s="112"/>
      <c r="I11" s="112"/>
      <c r="J11" s="112"/>
      <c r="K11" s="112"/>
      <c r="L11" s="112"/>
      <c r="M11" s="112"/>
      <c r="N11" s="112"/>
      <c r="O11" s="112"/>
      <c r="P11" s="112"/>
      <c r="Q11" s="61"/>
      <c r="R11" s="61"/>
    </row>
    <row r="12" spans="1:29" s="52" customFormat="1" ht="20.100000000000001" customHeight="1">
      <c r="A12" s="62"/>
      <c r="B12" s="113"/>
      <c r="C12" s="114"/>
      <c r="D12" s="114"/>
      <c r="E12" s="114"/>
      <c r="F12" s="114"/>
      <c r="G12" s="114"/>
      <c r="H12" s="114"/>
      <c r="I12" s="114"/>
      <c r="J12" s="114"/>
      <c r="K12" s="114"/>
      <c r="L12" s="114"/>
      <c r="M12" s="114"/>
      <c r="N12" s="114"/>
      <c r="O12" s="114"/>
      <c r="P12" s="114"/>
      <c r="Q12" s="85"/>
      <c r="R12" s="61"/>
    </row>
    <row r="13" spans="1:29" s="52" customFormat="1" ht="30" customHeight="1">
      <c r="A13" s="62"/>
      <c r="B13" s="109"/>
      <c r="C13" s="657" t="s">
        <v>47</v>
      </c>
      <c r="D13" s="658"/>
      <c r="E13" s="658"/>
      <c r="F13" s="658"/>
      <c r="G13" s="658"/>
      <c r="H13" s="658"/>
      <c r="I13" s="658"/>
      <c r="J13" s="659"/>
      <c r="K13" s="103"/>
      <c r="L13" s="666" t="s">
        <v>43</v>
      </c>
      <c r="M13" s="667"/>
      <c r="N13" s="667"/>
      <c r="O13" s="667"/>
      <c r="P13" s="668"/>
      <c r="Q13" s="81"/>
      <c r="R13" s="61"/>
      <c r="T13" s="245"/>
    </row>
    <row r="14" spans="1:29" s="52" customFormat="1" ht="20.100000000000001" customHeight="1">
      <c r="A14" s="23"/>
      <c r="B14" s="132"/>
      <c r="C14" s="660"/>
      <c r="D14" s="661"/>
      <c r="E14" s="661"/>
      <c r="F14" s="661"/>
      <c r="G14" s="661"/>
      <c r="H14" s="661"/>
      <c r="I14" s="661"/>
      <c r="J14" s="662"/>
      <c r="K14" s="103"/>
      <c r="L14" s="115"/>
      <c r="M14" s="115"/>
      <c r="N14" s="115"/>
      <c r="O14" s="115"/>
      <c r="P14" s="115"/>
      <c r="Q14" s="129"/>
      <c r="R14" s="76"/>
      <c r="T14" s="245"/>
    </row>
    <row r="15" spans="1:29" s="52" customFormat="1" ht="30" customHeight="1">
      <c r="A15" s="62"/>
      <c r="B15" s="109"/>
      <c r="C15" s="663"/>
      <c r="D15" s="664"/>
      <c r="E15" s="664"/>
      <c r="F15" s="664"/>
      <c r="G15" s="664"/>
      <c r="H15" s="664"/>
      <c r="I15" s="664"/>
      <c r="J15" s="665"/>
      <c r="K15" s="103"/>
      <c r="L15" s="669" t="s">
        <v>49</v>
      </c>
      <c r="M15" s="670"/>
      <c r="N15" s="100"/>
      <c r="O15" s="608" t="s">
        <v>48</v>
      </c>
      <c r="P15" s="610"/>
      <c r="Q15" s="81"/>
      <c r="R15" s="51"/>
      <c r="T15" s="245"/>
    </row>
    <row r="16" spans="1:29" s="52" customFormat="1" ht="15" customHeight="1">
      <c r="A16" s="62"/>
      <c r="B16" s="109"/>
      <c r="C16" s="103"/>
      <c r="D16" s="103"/>
      <c r="E16" s="103"/>
      <c r="F16" s="103"/>
      <c r="G16" s="103"/>
      <c r="H16" s="103"/>
      <c r="I16" s="103"/>
      <c r="J16" s="103"/>
      <c r="K16" s="103"/>
      <c r="L16" s="103"/>
      <c r="M16" s="103"/>
      <c r="N16" s="103"/>
      <c r="O16" s="103"/>
      <c r="P16" s="103"/>
      <c r="Q16" s="81"/>
      <c r="R16" s="51"/>
    </row>
    <row r="17" spans="1:19" s="52" customFormat="1" ht="30" customHeight="1">
      <c r="A17" s="62"/>
      <c r="B17" s="109"/>
      <c r="C17" s="624" t="s">
        <v>172</v>
      </c>
      <c r="D17" s="625"/>
      <c r="E17" s="625"/>
      <c r="F17" s="625"/>
      <c r="G17" s="625"/>
      <c r="H17" s="625"/>
      <c r="I17" s="625"/>
      <c r="J17" s="626"/>
      <c r="K17" s="103"/>
      <c r="L17" s="694"/>
      <c r="M17" s="695"/>
      <c r="N17" s="103"/>
      <c r="O17" s="648">
        <v>0</v>
      </c>
      <c r="P17" s="649"/>
      <c r="Q17" s="81"/>
      <c r="R17" s="61"/>
    </row>
    <row r="18" spans="1:19" s="52" customFormat="1" ht="15" customHeight="1">
      <c r="A18" s="62"/>
      <c r="B18" s="109"/>
      <c r="C18" s="103"/>
      <c r="D18" s="103"/>
      <c r="E18" s="103"/>
      <c r="F18" s="103"/>
      <c r="G18" s="103"/>
      <c r="H18" s="103"/>
      <c r="I18" s="103"/>
      <c r="J18" s="103"/>
      <c r="K18" s="103"/>
      <c r="L18" s="137"/>
      <c r="M18" s="137"/>
      <c r="N18" s="103"/>
      <c r="O18" s="276"/>
      <c r="P18" s="276"/>
      <c r="Q18" s="81"/>
      <c r="R18" s="51"/>
    </row>
    <row r="19" spans="1:19" s="52" customFormat="1" ht="30" customHeight="1">
      <c r="A19" s="62"/>
      <c r="B19" s="109"/>
      <c r="C19" s="624" t="s">
        <v>51</v>
      </c>
      <c r="D19" s="625"/>
      <c r="E19" s="625"/>
      <c r="F19" s="625"/>
      <c r="G19" s="625"/>
      <c r="H19" s="625"/>
      <c r="I19" s="625"/>
      <c r="J19" s="626"/>
      <c r="K19" s="103"/>
      <c r="L19" s="694"/>
      <c r="M19" s="695"/>
      <c r="N19" s="103"/>
      <c r="O19" s="648">
        <v>0</v>
      </c>
      <c r="P19" s="649"/>
      <c r="Q19" s="81"/>
      <c r="R19" s="61"/>
    </row>
    <row r="20" spans="1:19" s="52" customFormat="1" ht="15" customHeight="1">
      <c r="A20" s="62"/>
      <c r="B20" s="109"/>
      <c r="C20" s="103"/>
      <c r="D20" s="103"/>
      <c r="E20" s="103"/>
      <c r="F20" s="103"/>
      <c r="G20" s="103"/>
      <c r="H20" s="103"/>
      <c r="I20" s="103"/>
      <c r="J20" s="103"/>
      <c r="K20" s="103"/>
      <c r="L20" s="137"/>
      <c r="M20" s="137"/>
      <c r="N20" s="103"/>
      <c r="O20" s="276"/>
      <c r="P20" s="276"/>
      <c r="Q20" s="81"/>
      <c r="R20" s="51"/>
    </row>
    <row r="21" spans="1:19" s="52" customFormat="1" ht="30" customHeight="1">
      <c r="A21" s="62"/>
      <c r="B21" s="109"/>
      <c r="C21" s="624" t="s">
        <v>52</v>
      </c>
      <c r="D21" s="625"/>
      <c r="E21" s="625"/>
      <c r="F21" s="625"/>
      <c r="G21" s="625"/>
      <c r="H21" s="625"/>
      <c r="I21" s="625"/>
      <c r="J21" s="626"/>
      <c r="K21" s="103"/>
      <c r="L21" s="694"/>
      <c r="M21" s="695"/>
      <c r="N21" s="103"/>
      <c r="O21" s="648">
        <v>0</v>
      </c>
      <c r="P21" s="649"/>
      <c r="Q21" s="81"/>
      <c r="R21" s="61"/>
    </row>
    <row r="22" spans="1:19" s="52" customFormat="1" ht="20.100000000000001" customHeight="1">
      <c r="A22" s="62"/>
      <c r="B22" s="109"/>
      <c r="C22" s="103"/>
      <c r="D22" s="103"/>
      <c r="E22" s="103"/>
      <c r="F22" s="103"/>
      <c r="G22" s="103"/>
      <c r="H22" s="103"/>
      <c r="I22" s="103"/>
      <c r="J22" s="103"/>
      <c r="K22" s="103"/>
      <c r="L22" s="137"/>
      <c r="M22" s="137"/>
      <c r="N22" s="103"/>
      <c r="O22" s="276"/>
      <c r="P22" s="276"/>
      <c r="Q22" s="81"/>
      <c r="R22" s="61"/>
    </row>
    <row r="23" spans="1:19" s="52" customFormat="1" ht="30" customHeight="1">
      <c r="A23" s="62"/>
      <c r="B23" s="109"/>
      <c r="C23" s="624" t="s">
        <v>53</v>
      </c>
      <c r="D23" s="625"/>
      <c r="E23" s="625"/>
      <c r="F23" s="625"/>
      <c r="G23" s="625"/>
      <c r="H23" s="625"/>
      <c r="I23" s="625"/>
      <c r="J23" s="626"/>
      <c r="K23" s="103"/>
      <c r="L23" s="694"/>
      <c r="M23" s="695"/>
      <c r="N23" s="103"/>
      <c r="O23" s="648" t="e">
        <f>L23*#REF!</f>
        <v>#REF!</v>
      </c>
      <c r="P23" s="649"/>
      <c r="Q23" s="81"/>
      <c r="R23" s="61"/>
    </row>
    <row r="24" spans="1:19" s="52" customFormat="1" ht="20.100000000000001" customHeight="1">
      <c r="A24" s="23"/>
      <c r="B24" s="132"/>
      <c r="C24" s="115"/>
      <c r="D24" s="115"/>
      <c r="E24" s="115"/>
      <c r="F24" s="115"/>
      <c r="G24" s="115"/>
      <c r="H24" s="115"/>
      <c r="I24" s="115"/>
      <c r="J24" s="115"/>
      <c r="K24" s="115"/>
      <c r="L24" s="137"/>
      <c r="M24" s="137"/>
      <c r="N24" s="115"/>
      <c r="O24" s="277"/>
      <c r="P24" s="277"/>
      <c r="Q24" s="129"/>
      <c r="R24" s="76"/>
    </row>
    <row r="25" spans="1:19" s="52" customFormat="1" ht="30" customHeight="1">
      <c r="A25" s="62"/>
      <c r="B25" s="109"/>
      <c r="C25" s="624" t="s">
        <v>54</v>
      </c>
      <c r="D25" s="625"/>
      <c r="E25" s="625"/>
      <c r="F25" s="625"/>
      <c r="G25" s="625"/>
      <c r="H25" s="625"/>
      <c r="I25" s="625"/>
      <c r="J25" s="626"/>
      <c r="K25" s="103"/>
      <c r="L25" s="694"/>
      <c r="M25" s="695"/>
      <c r="N25" s="100"/>
      <c r="O25" s="648" t="e">
        <f>L25*#REF!</f>
        <v>#REF!</v>
      </c>
      <c r="P25" s="649"/>
      <c r="Q25" s="81"/>
      <c r="R25" s="51"/>
    </row>
    <row r="26" spans="1:19" s="52" customFormat="1" ht="15" customHeight="1">
      <c r="A26" s="62"/>
      <c r="B26" s="109"/>
      <c r="C26" s="103"/>
      <c r="D26" s="103"/>
      <c r="E26" s="103"/>
      <c r="F26" s="103"/>
      <c r="G26" s="103"/>
      <c r="H26" s="103"/>
      <c r="I26" s="103"/>
      <c r="J26" s="103"/>
      <c r="K26" s="103"/>
      <c r="L26" s="137"/>
      <c r="M26" s="137"/>
      <c r="N26" s="103"/>
      <c r="O26" s="276"/>
      <c r="P26" s="276"/>
      <c r="Q26" s="81"/>
      <c r="R26" s="51"/>
    </row>
    <row r="27" spans="1:19" s="52" customFormat="1" ht="30" customHeight="1">
      <c r="A27" s="62"/>
      <c r="B27" s="109"/>
      <c r="C27" s="624" t="s">
        <v>55</v>
      </c>
      <c r="D27" s="625"/>
      <c r="E27" s="625"/>
      <c r="F27" s="625"/>
      <c r="G27" s="625"/>
      <c r="H27" s="625"/>
      <c r="I27" s="625"/>
      <c r="J27" s="626"/>
      <c r="K27" s="103"/>
      <c r="L27" s="694"/>
      <c r="M27" s="695"/>
      <c r="N27" s="100"/>
      <c r="O27" s="648" t="e">
        <f>L27*#REF!</f>
        <v>#REF!</v>
      </c>
      <c r="P27" s="649"/>
      <c r="Q27" s="81"/>
      <c r="R27" s="61"/>
    </row>
    <row r="28" spans="1:19" s="52" customFormat="1" ht="15" customHeight="1">
      <c r="A28" s="62"/>
      <c r="B28" s="109"/>
      <c r="C28" s="103"/>
      <c r="D28" s="103"/>
      <c r="E28" s="103"/>
      <c r="F28" s="103"/>
      <c r="G28" s="103"/>
      <c r="H28" s="103"/>
      <c r="I28" s="103"/>
      <c r="J28" s="103"/>
      <c r="K28" s="103"/>
      <c r="L28" s="137"/>
      <c r="M28" s="137"/>
      <c r="N28" s="103"/>
      <c r="O28" s="276"/>
      <c r="P28" s="276"/>
      <c r="Q28" s="81"/>
      <c r="R28" s="51"/>
    </row>
    <row r="29" spans="1:19" s="52" customFormat="1" ht="30" customHeight="1">
      <c r="A29" s="62"/>
      <c r="B29" s="109"/>
      <c r="C29" s="631" t="s">
        <v>57</v>
      </c>
      <c r="D29" s="632"/>
      <c r="E29" s="632"/>
      <c r="F29" s="632"/>
      <c r="G29" s="632"/>
      <c r="H29" s="632"/>
      <c r="I29" s="632"/>
      <c r="J29" s="633"/>
      <c r="K29" s="103"/>
      <c r="L29" s="627">
        <f>L23+L25+L27+L21+L19+L17</f>
        <v>0</v>
      </c>
      <c r="M29" s="628"/>
      <c r="N29" s="103"/>
      <c r="O29" s="648" t="e">
        <f>O17+O19+O21+O23+O25+O27</f>
        <v>#REF!</v>
      </c>
      <c r="P29" s="649"/>
      <c r="Q29" s="81"/>
      <c r="R29" s="51"/>
    </row>
    <row r="30" spans="1:19" s="52" customFormat="1" ht="15" customHeight="1">
      <c r="A30" s="62"/>
      <c r="B30" s="109"/>
      <c r="C30" s="103"/>
      <c r="D30" s="103"/>
      <c r="E30" s="61"/>
      <c r="F30" s="120"/>
      <c r="G30" s="120"/>
      <c r="H30" s="120"/>
      <c r="I30" s="121"/>
      <c r="J30" s="121"/>
      <c r="K30" s="121"/>
      <c r="L30" s="121"/>
      <c r="M30" s="121"/>
      <c r="N30" s="121"/>
      <c r="O30" s="121"/>
      <c r="P30" s="121"/>
      <c r="Q30" s="81"/>
      <c r="R30" s="61"/>
      <c r="S30" s="61"/>
    </row>
    <row r="31" spans="1:19" s="52" customFormat="1" ht="30" customHeight="1">
      <c r="A31" s="62"/>
      <c r="B31" s="109"/>
      <c r="C31" s="611" t="s">
        <v>59</v>
      </c>
      <c r="D31" s="616"/>
      <c r="E31" s="616"/>
      <c r="F31" s="616"/>
      <c r="G31" s="612"/>
      <c r="H31" s="92"/>
      <c r="I31" s="617" t="e">
        <f>O29</f>
        <v>#REF!</v>
      </c>
      <c r="J31" s="618"/>
      <c r="K31" s="618"/>
      <c r="L31" s="618"/>
      <c r="M31" s="618"/>
      <c r="N31" s="618"/>
      <c r="O31" s="618"/>
      <c r="P31" s="619"/>
      <c r="Q31" s="81"/>
      <c r="R31" s="61"/>
      <c r="S31" s="59"/>
    </row>
    <row r="32" spans="1:19" s="52" customFormat="1" ht="15" hidden="1" customHeight="1">
      <c r="A32" s="62"/>
      <c r="B32" s="80"/>
      <c r="C32" s="93"/>
      <c r="D32" s="93"/>
      <c r="E32" s="93"/>
      <c r="F32" s="93"/>
      <c r="G32" s="93"/>
      <c r="H32" s="93"/>
      <c r="I32" s="93"/>
      <c r="J32" s="93"/>
      <c r="K32" s="93"/>
      <c r="L32" s="93"/>
      <c r="M32" s="93"/>
      <c r="N32" s="93"/>
      <c r="O32" s="93"/>
      <c r="P32" s="93"/>
      <c r="Q32" s="81"/>
      <c r="R32" s="51"/>
    </row>
    <row r="33" spans="1:20" s="52" customFormat="1" ht="30" hidden="1" customHeight="1">
      <c r="A33" s="62"/>
      <c r="B33" s="80"/>
      <c r="C33" s="636" t="s">
        <v>101</v>
      </c>
      <c r="D33" s="637"/>
      <c r="E33" s="637"/>
      <c r="F33" s="637"/>
      <c r="G33" s="637"/>
      <c r="H33" s="637"/>
      <c r="I33" s="637"/>
      <c r="J33" s="637"/>
      <c r="K33" s="637"/>
      <c r="L33" s="637"/>
      <c r="M33" s="637"/>
      <c r="N33" s="637"/>
      <c r="O33" s="637"/>
      <c r="P33" s="638"/>
      <c r="Q33" s="81"/>
      <c r="R33" s="61"/>
      <c r="T33" s="245" t="s">
        <v>88</v>
      </c>
    </row>
    <row r="34" spans="1:20" s="52" customFormat="1" ht="106.5" hidden="1" customHeight="1">
      <c r="A34" s="62"/>
      <c r="B34" s="80"/>
      <c r="C34" s="639"/>
      <c r="D34" s="640"/>
      <c r="E34" s="640"/>
      <c r="F34" s="640"/>
      <c r="G34" s="640"/>
      <c r="H34" s="640"/>
      <c r="I34" s="640"/>
      <c r="J34" s="640"/>
      <c r="K34" s="640"/>
      <c r="L34" s="640"/>
      <c r="M34" s="640"/>
      <c r="N34" s="640"/>
      <c r="O34" s="640"/>
      <c r="P34" s="641"/>
      <c r="Q34" s="71"/>
      <c r="R34" s="51"/>
      <c r="T34" s="245" t="s">
        <v>89</v>
      </c>
    </row>
    <row r="35" spans="1:20" s="52" customFormat="1" ht="15" hidden="1" customHeight="1">
      <c r="A35" s="62"/>
      <c r="B35" s="109"/>
      <c r="C35" s="168"/>
      <c r="D35" s="168"/>
      <c r="E35" s="168"/>
      <c r="F35" s="168"/>
      <c r="G35" s="168"/>
      <c r="H35" s="168"/>
      <c r="I35" s="168"/>
      <c r="J35" s="168"/>
      <c r="K35" s="168"/>
      <c r="L35" s="168"/>
      <c r="M35" s="168"/>
      <c r="N35" s="168"/>
      <c r="O35" s="168"/>
      <c r="P35" s="168"/>
      <c r="Q35" s="81"/>
      <c r="R35" s="51"/>
    </row>
    <row r="36" spans="1:20" s="52" customFormat="1" ht="30" hidden="1" customHeight="1">
      <c r="A36" s="62"/>
      <c r="B36" s="80"/>
      <c r="C36" s="636" t="s">
        <v>67</v>
      </c>
      <c r="D36" s="642"/>
      <c r="E36" s="642"/>
      <c r="F36" s="642"/>
      <c r="G36" s="642"/>
      <c r="H36" s="642"/>
      <c r="I36" s="642"/>
      <c r="J36" s="642"/>
      <c r="K36" s="642"/>
      <c r="L36" s="642"/>
      <c r="M36" s="642"/>
      <c r="N36" s="642"/>
      <c r="O36" s="642"/>
      <c r="P36" s="643"/>
      <c r="Q36" s="71"/>
      <c r="R36" s="51"/>
    </row>
    <row r="37" spans="1:20" s="52" customFormat="1" ht="33" hidden="1" customHeight="1">
      <c r="A37" s="62"/>
      <c r="B37" s="80"/>
      <c r="C37" s="644"/>
      <c r="D37" s="645"/>
      <c r="E37" s="645"/>
      <c r="F37" s="645"/>
      <c r="G37" s="645"/>
      <c r="H37" s="645"/>
      <c r="I37" s="645"/>
      <c r="J37" s="645"/>
      <c r="K37" s="645"/>
      <c r="L37" s="645"/>
      <c r="M37" s="645"/>
      <c r="N37" s="645"/>
      <c r="O37" s="645"/>
      <c r="P37" s="646"/>
      <c r="Q37" s="71"/>
      <c r="R37" s="51"/>
    </row>
    <row r="38" spans="1:20" s="52" customFormat="1" ht="15" customHeight="1">
      <c r="A38" s="62"/>
      <c r="B38" s="109"/>
      <c r="C38" s="116"/>
      <c r="D38" s="116"/>
      <c r="E38" s="61"/>
      <c r="F38" s="120"/>
      <c r="G38" s="120"/>
      <c r="H38" s="120"/>
      <c r="I38" s="121"/>
      <c r="J38" s="121"/>
      <c r="K38" s="121"/>
      <c r="L38" s="121"/>
      <c r="M38" s="121"/>
      <c r="N38" s="121"/>
      <c r="O38" s="121"/>
      <c r="P38" s="121"/>
      <c r="Q38" s="81"/>
      <c r="R38" s="61"/>
      <c r="S38" s="59"/>
    </row>
    <row r="39" spans="1:20" s="52" customFormat="1" ht="30" customHeight="1">
      <c r="A39" s="62"/>
      <c r="B39" s="109"/>
      <c r="C39" s="620" t="s">
        <v>60</v>
      </c>
      <c r="D39" s="647"/>
      <c r="E39" s="647"/>
      <c r="F39" s="647"/>
      <c r="G39" s="621"/>
      <c r="H39" s="246"/>
      <c r="I39" s="617" t="e">
        <f>I31*0.19</f>
        <v>#REF!</v>
      </c>
      <c r="J39" s="618"/>
      <c r="K39" s="618"/>
      <c r="L39" s="618"/>
      <c r="M39" s="618"/>
      <c r="N39" s="618"/>
      <c r="O39" s="618"/>
      <c r="P39" s="619"/>
      <c r="Q39" s="81"/>
      <c r="R39" s="61"/>
      <c r="S39" s="59"/>
    </row>
    <row r="40" spans="1:20" s="52" customFormat="1" ht="15" customHeight="1">
      <c r="A40" s="62"/>
      <c r="B40" s="109"/>
      <c r="C40" s="103"/>
      <c r="D40" s="103"/>
      <c r="E40" s="61"/>
      <c r="F40" s="120"/>
      <c r="G40" s="120"/>
      <c r="H40" s="120"/>
      <c r="I40" s="121"/>
      <c r="J40" s="121"/>
      <c r="K40" s="121"/>
      <c r="L40" s="121"/>
      <c r="M40" s="121"/>
      <c r="N40" s="121"/>
      <c r="O40" s="121"/>
      <c r="P40" s="121"/>
      <c r="Q40" s="81"/>
      <c r="R40" s="61"/>
      <c r="S40" s="61"/>
    </row>
    <row r="41" spans="1:20" s="52" customFormat="1" ht="30" customHeight="1">
      <c r="A41" s="62"/>
      <c r="B41" s="109"/>
      <c r="C41" s="611" t="s">
        <v>61</v>
      </c>
      <c r="D41" s="616"/>
      <c r="E41" s="616"/>
      <c r="F41" s="616"/>
      <c r="G41" s="612"/>
      <c r="H41" s="92"/>
      <c r="I41" s="617" t="e">
        <f>I39+I31</f>
        <v>#REF!</v>
      </c>
      <c r="J41" s="618"/>
      <c r="K41" s="618"/>
      <c r="L41" s="618"/>
      <c r="M41" s="618"/>
      <c r="N41" s="618"/>
      <c r="O41" s="618"/>
      <c r="P41" s="619"/>
      <c r="Q41" s="81"/>
      <c r="R41" s="61"/>
      <c r="S41" s="59"/>
    </row>
    <row r="42" spans="1:20" s="52" customFormat="1" ht="30" customHeight="1">
      <c r="A42" s="62"/>
      <c r="B42" s="83"/>
      <c r="C42" s="148"/>
      <c r="D42" s="148"/>
      <c r="E42" s="169"/>
      <c r="F42" s="169"/>
      <c r="G42" s="169"/>
      <c r="H42" s="169"/>
      <c r="I42" s="169"/>
      <c r="J42" s="169"/>
      <c r="K42" s="169"/>
      <c r="L42" s="169"/>
      <c r="M42" s="169"/>
      <c r="N42" s="169"/>
      <c r="O42" s="169"/>
      <c r="P42" s="169"/>
      <c r="Q42" s="84"/>
      <c r="R42" s="61"/>
    </row>
    <row r="43" spans="1:20" s="52" customFormat="1" ht="15" customHeight="1">
      <c r="A43" s="170"/>
      <c r="B43" s="171"/>
      <c r="C43" s="103"/>
      <c r="D43" s="103"/>
      <c r="E43" s="103"/>
      <c r="F43" s="103"/>
      <c r="G43" s="103"/>
      <c r="H43" s="103"/>
      <c r="I43" s="103"/>
      <c r="J43" s="103"/>
      <c r="K43" s="103"/>
      <c r="L43" s="103"/>
      <c r="M43" s="103"/>
      <c r="N43" s="103"/>
      <c r="O43" s="103"/>
      <c r="P43" s="103"/>
      <c r="Q43" s="59"/>
      <c r="R43" s="51"/>
      <c r="T43" s="12"/>
    </row>
    <row r="44" spans="1:20" s="52" customFormat="1" ht="30" customHeight="1">
      <c r="A44" s="170"/>
      <c r="B44" s="171"/>
      <c r="C44" s="103"/>
      <c r="D44" s="103"/>
      <c r="E44" s="100"/>
      <c r="F44" s="100"/>
      <c r="G44" s="100"/>
      <c r="H44" s="100"/>
      <c r="I44" s="100"/>
      <c r="J44" s="100"/>
      <c r="K44" s="100"/>
      <c r="L44" s="100"/>
      <c r="M44" s="100"/>
      <c r="N44" s="100"/>
      <c r="O44" s="100"/>
      <c r="P44" s="100"/>
      <c r="Q44" s="59"/>
      <c r="R44" s="51"/>
      <c r="T44" s="29"/>
    </row>
    <row r="45" spans="1:20" s="52" customFormat="1" ht="15" customHeight="1">
      <c r="A45" s="170"/>
      <c r="B45" s="171"/>
      <c r="C45" s="103"/>
      <c r="D45" s="103"/>
      <c r="E45" s="103"/>
      <c r="F45" s="103"/>
      <c r="G45" s="103"/>
      <c r="H45" s="103"/>
      <c r="I45" s="103"/>
      <c r="J45" s="103"/>
      <c r="K45" s="103"/>
      <c r="L45" s="103"/>
      <c r="M45" s="103"/>
      <c r="N45" s="103"/>
      <c r="O45" s="103"/>
      <c r="P45" s="103"/>
      <c r="Q45" s="59"/>
      <c r="R45" s="51"/>
      <c r="T45" s="29"/>
    </row>
    <row r="46" spans="1:20" s="52" customFormat="1" ht="30" customHeight="1">
      <c r="A46" s="170"/>
      <c r="B46" s="171"/>
      <c r="C46" s="103"/>
      <c r="D46" s="103"/>
      <c r="E46" s="100"/>
      <c r="F46" s="100"/>
      <c r="G46" s="100"/>
      <c r="H46" s="100"/>
      <c r="I46" s="100"/>
      <c r="J46" s="100"/>
      <c r="K46" s="100"/>
      <c r="L46" s="100"/>
      <c r="M46" s="100"/>
      <c r="N46" s="100"/>
      <c r="O46" s="100"/>
      <c r="P46" s="100"/>
      <c r="Q46" s="59"/>
      <c r="R46" s="51"/>
      <c r="T46" s="12"/>
    </row>
    <row r="47" spans="1:20" s="52" customFormat="1" ht="15" customHeight="1">
      <c r="A47" s="170"/>
      <c r="B47" s="171"/>
      <c r="C47" s="103"/>
      <c r="D47" s="103"/>
      <c r="E47" s="103"/>
      <c r="F47" s="103"/>
      <c r="G47" s="103"/>
      <c r="H47" s="103"/>
      <c r="I47" s="103"/>
      <c r="J47" s="103"/>
      <c r="K47" s="103"/>
      <c r="L47" s="103"/>
      <c r="M47" s="103"/>
      <c r="N47" s="103"/>
      <c r="O47" s="103"/>
      <c r="P47" s="103"/>
      <c r="Q47" s="59"/>
      <c r="R47" s="51"/>
      <c r="T47" s="12"/>
    </row>
    <row r="48" spans="1:20" s="52" customFormat="1" ht="30" customHeight="1">
      <c r="A48" s="170"/>
      <c r="B48" s="171"/>
      <c r="C48" s="103"/>
      <c r="D48" s="103"/>
      <c r="E48" s="100"/>
      <c r="F48" s="100"/>
      <c r="G48" s="100"/>
      <c r="H48" s="100"/>
      <c r="I48" s="100"/>
      <c r="J48" s="100"/>
      <c r="K48" s="100"/>
      <c r="L48" s="100"/>
      <c r="M48" s="100"/>
      <c r="N48" s="100"/>
      <c r="O48" s="100"/>
      <c r="P48" s="100"/>
      <c r="Q48" s="59"/>
      <c r="R48" s="51"/>
      <c r="T48" s="29"/>
    </row>
    <row r="49" spans="1:20" s="52" customFormat="1" ht="20.100000000000001" customHeight="1">
      <c r="A49" s="170"/>
      <c r="B49" s="171"/>
      <c r="C49" s="103"/>
      <c r="D49" s="103"/>
      <c r="E49" s="103"/>
      <c r="F49" s="103"/>
      <c r="G49" s="103"/>
      <c r="H49" s="103"/>
      <c r="I49" s="103"/>
      <c r="J49" s="103"/>
      <c r="K49" s="103"/>
      <c r="L49" s="103"/>
      <c r="M49" s="103"/>
      <c r="N49" s="103"/>
      <c r="O49" s="103"/>
      <c r="P49" s="103"/>
      <c r="Q49" s="59"/>
      <c r="R49" s="51"/>
      <c r="T49" s="12"/>
    </row>
    <row r="50" spans="1:20" s="56" customFormat="1" ht="30" customHeight="1">
      <c r="A50" s="143"/>
      <c r="B50" s="172"/>
      <c r="C50" s="144"/>
      <c r="D50" s="144"/>
      <c r="E50" s="144"/>
      <c r="F50" s="144"/>
      <c r="G50" s="144"/>
      <c r="H50" s="144"/>
      <c r="I50" s="144"/>
      <c r="J50" s="144"/>
      <c r="K50" s="144"/>
      <c r="L50" s="144"/>
      <c r="M50" s="144"/>
      <c r="N50" s="144"/>
      <c r="O50" s="144"/>
      <c r="P50" s="144"/>
      <c r="Q50" s="60"/>
      <c r="R50" s="60"/>
    </row>
    <row r="51" spans="1:20" s="56" customFormat="1" ht="15" customHeight="1">
      <c r="A51" s="143"/>
      <c r="B51" s="143"/>
      <c r="C51" s="144"/>
      <c r="D51" s="144"/>
      <c r="E51" s="144"/>
      <c r="F51" s="144"/>
      <c r="G51" s="144"/>
      <c r="H51" s="144"/>
      <c r="I51" s="144"/>
      <c r="J51" s="144"/>
      <c r="K51" s="144"/>
      <c r="L51" s="144"/>
      <c r="M51" s="144"/>
      <c r="N51" s="144"/>
      <c r="O51" s="144"/>
      <c r="P51" s="144"/>
      <c r="Q51" s="89"/>
      <c r="R51" s="89"/>
    </row>
    <row r="52" spans="1:20" s="56" customFormat="1" ht="50.1" customHeight="1">
      <c r="A52" s="143"/>
      <c r="B52" s="146"/>
      <c r="C52" s="634"/>
      <c r="D52" s="634"/>
      <c r="E52" s="634"/>
      <c r="F52" s="634"/>
      <c r="G52" s="634"/>
      <c r="H52" s="634"/>
      <c r="I52" s="634"/>
      <c r="J52" s="634"/>
      <c r="K52" s="634"/>
      <c r="L52" s="634"/>
      <c r="M52" s="634"/>
      <c r="N52" s="634"/>
      <c r="O52" s="634"/>
      <c r="P52" s="634"/>
      <c r="Q52" s="60"/>
      <c r="R52" s="60"/>
    </row>
    <row r="53" spans="1:20" s="56" customFormat="1" ht="15" customHeight="1">
      <c r="A53" s="66"/>
      <c r="B53" s="66"/>
      <c r="C53" s="635"/>
      <c r="D53" s="635"/>
      <c r="E53" s="635"/>
      <c r="F53" s="635"/>
      <c r="G53" s="635"/>
      <c r="H53" s="635"/>
      <c r="I53" s="635"/>
      <c r="J53" s="635"/>
      <c r="K53" s="635"/>
      <c r="L53" s="635"/>
      <c r="M53" s="635"/>
      <c r="N53" s="635"/>
      <c r="O53" s="635"/>
      <c r="P53" s="635"/>
      <c r="Q53" s="635"/>
      <c r="R53" s="635"/>
    </row>
  </sheetData>
  <sheetProtection formatCells="0" selectLockedCells="1"/>
  <mergeCells count="38">
    <mergeCell ref="C13:J15"/>
    <mergeCell ref="L13:P13"/>
    <mergeCell ref="L15:M15"/>
    <mergeCell ref="O15:P15"/>
    <mergeCell ref="B3:Q4"/>
    <mergeCell ref="E6:Q6"/>
    <mergeCell ref="B8:Q8"/>
    <mergeCell ref="C17:J17"/>
    <mergeCell ref="L17:M17"/>
    <mergeCell ref="O17:P17"/>
    <mergeCell ref="C19:J19"/>
    <mergeCell ref="L19:M19"/>
    <mergeCell ref="O19:P19"/>
    <mergeCell ref="C29:J29"/>
    <mergeCell ref="L29:M29"/>
    <mergeCell ref="O29:P29"/>
    <mergeCell ref="C21:J21"/>
    <mergeCell ref="L21:M21"/>
    <mergeCell ref="O21:P21"/>
    <mergeCell ref="C23:J23"/>
    <mergeCell ref="L23:M23"/>
    <mergeCell ref="O23:P23"/>
    <mergeCell ref="C25:J25"/>
    <mergeCell ref="L25:M25"/>
    <mergeCell ref="O25:P25"/>
    <mergeCell ref="C27:J27"/>
    <mergeCell ref="L27:M27"/>
    <mergeCell ref="O27:P27"/>
    <mergeCell ref="C41:G41"/>
    <mergeCell ref="I41:P41"/>
    <mergeCell ref="C52:P52"/>
    <mergeCell ref="C53:R53"/>
    <mergeCell ref="C31:G31"/>
    <mergeCell ref="I31:P31"/>
    <mergeCell ref="C33:P34"/>
    <mergeCell ref="C36:P37"/>
    <mergeCell ref="C39:G39"/>
    <mergeCell ref="I39:P39"/>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1">
    <tabColor rgb="FF92D050"/>
    <pageSetUpPr fitToPage="1"/>
  </sheetPr>
  <dimension ref="A1:AF61"/>
  <sheetViews>
    <sheetView view="pageBreakPreview" zoomScale="70" zoomScaleNormal="115" zoomScaleSheetLayoutView="70" workbookViewId="0">
      <selection activeCell="B8" sqref="B8:Q8"/>
    </sheetView>
  </sheetViews>
  <sheetFormatPr baseColWidth="10" defaultColWidth="11.42578125" defaultRowHeight="10.5"/>
  <cols>
    <col min="1" max="1" width="8.5703125" style="241" customWidth="1"/>
    <col min="2" max="2" width="5.7109375" style="241" customWidth="1"/>
    <col min="3" max="3" width="58.5703125" style="241" customWidth="1"/>
    <col min="4" max="4" width="10.7109375" style="241" customWidth="1"/>
    <col min="5" max="7" width="5.7109375" style="241" customWidth="1"/>
    <col min="8" max="8" width="7" style="241" bestFit="1" customWidth="1"/>
    <col min="9" max="10" width="5.7109375" style="241" customWidth="1"/>
    <col min="11" max="11" width="13.7109375" style="241" customWidth="1"/>
    <col min="12" max="12" width="5.7109375" style="241" customWidth="1"/>
    <col min="13" max="13" width="13.7109375" style="241" customWidth="1"/>
    <col min="14" max="14" width="5.7109375" style="241" customWidth="1"/>
    <col min="15" max="16" width="13.7109375" style="241" customWidth="1"/>
    <col min="17" max="17" width="11.85546875" style="241" customWidth="1"/>
    <col min="18" max="18" width="4.85546875" style="241" customWidth="1"/>
    <col min="19" max="16384" width="11.42578125" style="241"/>
  </cols>
  <sheetData>
    <row r="1" spans="1:19" s="174" customFormat="1" ht="48.75" customHeight="1">
      <c r="A1" s="173"/>
      <c r="B1" s="58"/>
      <c r="D1" s="175"/>
      <c r="E1" s="175"/>
      <c r="F1" s="175"/>
      <c r="G1" s="175"/>
      <c r="H1" s="175"/>
      <c r="I1" s="175"/>
      <c r="J1" s="175"/>
      <c r="K1" s="175"/>
      <c r="L1" s="175"/>
      <c r="M1" s="176"/>
      <c r="N1" s="176"/>
      <c r="O1" s="68"/>
      <c r="P1" s="68"/>
      <c r="Q1" s="68"/>
      <c r="R1" s="68"/>
      <c r="S1" s="68"/>
    </row>
    <row r="2" spans="1:19" s="179" customFormat="1" ht="30" customHeight="1">
      <c r="A2" s="177"/>
      <c r="B2" s="177"/>
      <c r="C2" s="177"/>
      <c r="D2" s="177"/>
      <c r="E2" s="177"/>
      <c r="F2" s="177"/>
      <c r="G2" s="177"/>
      <c r="H2" s="177"/>
      <c r="I2" s="177"/>
      <c r="J2" s="177"/>
      <c r="K2" s="177"/>
      <c r="L2" s="177"/>
      <c r="M2" s="177"/>
      <c r="N2" s="177"/>
      <c r="O2" s="177"/>
      <c r="P2" s="178"/>
      <c r="Q2" s="177"/>
      <c r="R2" s="177"/>
    </row>
    <row r="3" spans="1:19" s="179" customFormat="1" ht="20.100000000000001" customHeight="1">
      <c r="A3" s="180"/>
      <c r="B3" s="706" t="e">
        <f>#REF!</f>
        <v>#REF!</v>
      </c>
      <c r="C3" s="707"/>
      <c r="D3" s="707"/>
      <c r="E3" s="707"/>
      <c r="F3" s="707"/>
      <c r="G3" s="707"/>
      <c r="H3" s="707"/>
      <c r="I3" s="707"/>
      <c r="J3" s="707"/>
      <c r="K3" s="707"/>
      <c r="L3" s="707"/>
      <c r="M3" s="707"/>
      <c r="N3" s="707"/>
      <c r="O3" s="707"/>
      <c r="P3" s="707"/>
      <c r="Q3" s="708"/>
      <c r="R3" s="177"/>
    </row>
    <row r="4" spans="1:19" s="179" customFormat="1" ht="20.100000000000001" customHeight="1">
      <c r="A4" s="180"/>
      <c r="B4" s="709"/>
      <c r="C4" s="710"/>
      <c r="D4" s="710"/>
      <c r="E4" s="710"/>
      <c r="F4" s="710"/>
      <c r="G4" s="710"/>
      <c r="H4" s="710"/>
      <c r="I4" s="710"/>
      <c r="J4" s="710"/>
      <c r="K4" s="710"/>
      <c r="L4" s="710"/>
      <c r="M4" s="710"/>
      <c r="N4" s="710"/>
      <c r="O4" s="710"/>
      <c r="P4" s="710"/>
      <c r="Q4" s="711"/>
      <c r="R4" s="177"/>
    </row>
    <row r="5" spans="1:19" s="179" customFormat="1" ht="15" customHeight="1">
      <c r="A5" s="180"/>
      <c r="B5" s="180"/>
      <c r="C5" s="177"/>
      <c r="D5" s="177"/>
      <c r="E5" s="177"/>
      <c r="F5" s="177"/>
      <c r="G5" s="177"/>
      <c r="H5" s="177"/>
      <c r="I5" s="177"/>
      <c r="J5" s="177"/>
      <c r="K5" s="177"/>
      <c r="L5" s="177"/>
      <c r="M5" s="177"/>
      <c r="N5" s="177"/>
      <c r="O5" s="177"/>
      <c r="P5" s="177"/>
      <c r="Q5" s="177"/>
      <c r="R5" s="177"/>
    </row>
    <row r="6" spans="1:19" s="183" customFormat="1" ht="30" customHeight="1">
      <c r="A6" s="181"/>
      <c r="B6" s="182" t="s">
        <v>5</v>
      </c>
      <c r="E6" s="712"/>
      <c r="F6" s="713"/>
      <c r="G6" s="713"/>
      <c r="H6" s="713"/>
      <c r="I6" s="713"/>
      <c r="J6" s="713"/>
      <c r="K6" s="713"/>
      <c r="L6" s="713"/>
      <c r="M6" s="713"/>
      <c r="N6" s="713"/>
      <c r="O6" s="713"/>
      <c r="P6" s="713"/>
      <c r="Q6" s="714"/>
      <c r="R6" s="184"/>
      <c r="S6" s="185" t="s">
        <v>6</v>
      </c>
    </row>
    <row r="7" spans="1:19" s="188" customFormat="1" ht="30" customHeight="1">
      <c r="A7" s="186"/>
      <c r="B7" s="186"/>
      <c r="C7" s="183"/>
      <c r="D7" s="183"/>
      <c r="E7" s="187"/>
      <c r="F7" s="187"/>
      <c r="G7" s="187"/>
      <c r="H7" s="187"/>
      <c r="I7" s="187"/>
      <c r="J7" s="187"/>
      <c r="K7" s="187"/>
      <c r="L7" s="187"/>
      <c r="M7" s="187"/>
      <c r="N7" s="187"/>
      <c r="O7" s="187"/>
      <c r="P7" s="187"/>
      <c r="Q7" s="187"/>
      <c r="R7" s="187"/>
      <c r="S7" s="179"/>
    </row>
    <row r="8" spans="1:19" s="190" customFormat="1" ht="50.1" customHeight="1" thickBot="1">
      <c r="A8" s="189"/>
      <c r="B8" s="715" t="s">
        <v>166</v>
      </c>
      <c r="C8" s="715"/>
      <c r="D8" s="715"/>
      <c r="E8" s="715"/>
      <c r="F8" s="715"/>
      <c r="G8" s="715"/>
      <c r="H8" s="715"/>
      <c r="I8" s="715"/>
      <c r="J8" s="715"/>
      <c r="K8" s="715"/>
      <c r="L8" s="715"/>
      <c r="M8" s="715"/>
      <c r="N8" s="715"/>
      <c r="O8" s="715"/>
      <c r="P8" s="715"/>
      <c r="Q8" s="715"/>
      <c r="R8" s="189"/>
    </row>
    <row r="9" spans="1:19" s="179" customFormat="1" ht="30" customHeight="1" thickTop="1">
      <c r="A9" s="177"/>
      <c r="B9" s="177"/>
      <c r="C9" s="177"/>
      <c r="D9" s="177"/>
      <c r="E9" s="177"/>
      <c r="F9" s="177"/>
      <c r="G9" s="177"/>
      <c r="H9" s="177"/>
      <c r="I9" s="177"/>
      <c r="J9" s="177"/>
      <c r="K9" s="177"/>
      <c r="L9" s="177"/>
      <c r="M9" s="177"/>
      <c r="N9" s="177"/>
      <c r="O9" s="177"/>
      <c r="P9" s="177"/>
      <c r="Q9" s="177"/>
      <c r="R9" s="177"/>
    </row>
    <row r="10" spans="1:19" s="179" customFormat="1" ht="30" customHeight="1">
      <c r="A10" s="177"/>
      <c r="B10" s="191"/>
      <c r="C10" s="192" t="s">
        <v>156</v>
      </c>
      <c r="D10" s="177"/>
      <c r="E10" s="177"/>
      <c r="F10" s="177"/>
      <c r="G10" s="177"/>
      <c r="H10" s="177"/>
      <c r="I10" s="177"/>
      <c r="J10" s="177"/>
      <c r="K10" s="177"/>
      <c r="L10" s="177"/>
      <c r="M10" s="177"/>
      <c r="N10" s="177"/>
      <c r="O10" s="177"/>
      <c r="P10" s="177"/>
      <c r="Q10" s="177"/>
      <c r="R10" s="177"/>
    </row>
    <row r="11" spans="1:19" s="179" customFormat="1" ht="9.9499999999999993" customHeight="1">
      <c r="A11" s="177"/>
      <c r="B11" s="191"/>
      <c r="C11" s="191"/>
      <c r="D11" s="177"/>
      <c r="E11" s="177"/>
      <c r="F11" s="177"/>
      <c r="G11" s="177"/>
      <c r="H11" s="177"/>
      <c r="I11" s="177"/>
      <c r="J11" s="177"/>
      <c r="K11" s="177"/>
      <c r="L11" s="177"/>
      <c r="M11" s="177"/>
      <c r="N11" s="177"/>
      <c r="O11" s="177"/>
      <c r="P11" s="177"/>
      <c r="Q11" s="177"/>
      <c r="R11" s="177"/>
    </row>
    <row r="12" spans="1:19" s="179" customFormat="1" ht="20.100000000000001" customHeight="1">
      <c r="A12" s="193"/>
      <c r="B12" s="194"/>
      <c r="C12" s="195"/>
      <c r="D12" s="195"/>
      <c r="E12" s="195"/>
      <c r="F12" s="195"/>
      <c r="G12" s="195"/>
      <c r="H12" s="195"/>
      <c r="I12" s="195"/>
      <c r="J12" s="195"/>
      <c r="K12" s="195"/>
      <c r="L12" s="195"/>
      <c r="M12" s="195"/>
      <c r="N12" s="195"/>
      <c r="O12" s="195"/>
      <c r="P12" s="195"/>
      <c r="Q12" s="196"/>
      <c r="R12" s="197"/>
    </row>
    <row r="13" spans="1:19" s="179" customFormat="1" ht="30" customHeight="1">
      <c r="A13" s="198"/>
      <c r="B13" s="199"/>
      <c r="C13" s="716" t="s">
        <v>63</v>
      </c>
      <c r="D13" s="716"/>
      <c r="E13" s="716"/>
      <c r="F13" s="716"/>
      <c r="G13" s="716"/>
      <c r="H13" s="716"/>
      <c r="I13" s="716"/>
      <c r="J13" s="200"/>
      <c r="K13" s="717" t="s">
        <v>43</v>
      </c>
      <c r="L13" s="717"/>
      <c r="M13" s="717"/>
      <c r="N13" s="717"/>
      <c r="O13" s="717"/>
      <c r="P13" s="717"/>
      <c r="Q13" s="201"/>
      <c r="R13" s="177"/>
    </row>
    <row r="14" spans="1:19" s="179" customFormat="1" ht="15" customHeight="1">
      <c r="A14" s="198"/>
      <c r="B14" s="199"/>
      <c r="C14" s="716"/>
      <c r="D14" s="716"/>
      <c r="E14" s="716"/>
      <c r="F14" s="716"/>
      <c r="G14" s="716"/>
      <c r="H14" s="716"/>
      <c r="I14" s="716"/>
      <c r="J14" s="202"/>
      <c r="K14" s="202"/>
      <c r="L14" s="202"/>
      <c r="M14" s="202"/>
      <c r="N14" s="202"/>
      <c r="O14" s="202"/>
      <c r="P14" s="203"/>
      <c r="Q14" s="201"/>
      <c r="R14" s="177"/>
    </row>
    <row r="15" spans="1:19" s="179" customFormat="1" ht="30" customHeight="1">
      <c r="A15" s="198"/>
      <c r="B15" s="199"/>
      <c r="C15" s="716"/>
      <c r="D15" s="716"/>
      <c r="E15" s="716"/>
      <c r="F15" s="716"/>
      <c r="G15" s="716"/>
      <c r="H15" s="716"/>
      <c r="I15" s="716"/>
      <c r="J15" s="204"/>
      <c r="K15" s="718"/>
      <c r="L15" s="718"/>
      <c r="M15" s="718"/>
      <c r="N15" s="205"/>
      <c r="O15" s="719" t="s">
        <v>48</v>
      </c>
      <c r="P15" s="719"/>
      <c r="Q15" s="201"/>
      <c r="R15" s="177"/>
    </row>
    <row r="16" spans="1:19" s="179" customFormat="1" ht="15" customHeight="1">
      <c r="A16" s="198"/>
      <c r="B16" s="199"/>
      <c r="C16" s="206"/>
      <c r="D16" s="207"/>
      <c r="E16" s="208"/>
      <c r="F16" s="208"/>
      <c r="G16" s="200"/>
      <c r="H16" s="209"/>
      <c r="I16" s="209"/>
      <c r="J16" s="209"/>
      <c r="K16" s="209"/>
      <c r="L16" s="209"/>
      <c r="M16" s="209"/>
      <c r="N16" s="209"/>
      <c r="O16" s="209"/>
      <c r="P16" s="203"/>
      <c r="Q16" s="201"/>
      <c r="R16" s="177"/>
    </row>
    <row r="17" spans="1:18" s="179" customFormat="1" ht="30" customHeight="1">
      <c r="A17" s="198"/>
      <c r="B17" s="199"/>
      <c r="C17" s="698" t="s">
        <v>160</v>
      </c>
      <c r="D17" s="699"/>
      <c r="E17" s="699"/>
      <c r="F17" s="699"/>
      <c r="G17" s="699"/>
      <c r="H17" s="699"/>
      <c r="I17" s="700"/>
      <c r="J17" s="204"/>
      <c r="K17" s="701" t="s">
        <v>157</v>
      </c>
      <c r="L17" s="702"/>
      <c r="M17" s="703"/>
      <c r="N17" s="205"/>
      <c r="O17" s="704">
        <f>'1.2 Besondere Leistungen'!I31:P31</f>
        <v>0</v>
      </c>
      <c r="P17" s="705"/>
      <c r="Q17" s="250"/>
      <c r="R17" s="177"/>
    </row>
    <row r="18" spans="1:18" s="179" customFormat="1" ht="15" customHeight="1">
      <c r="A18" s="198"/>
      <c r="B18" s="199"/>
      <c r="C18" s="207"/>
      <c r="D18" s="210"/>
      <c r="E18" s="200"/>
      <c r="F18" s="200"/>
      <c r="G18" s="200"/>
      <c r="H18" s="202"/>
      <c r="I18" s="202"/>
      <c r="J18" s="202"/>
      <c r="K18" s="202"/>
      <c r="L18" s="202"/>
      <c r="M18" s="202"/>
      <c r="N18" s="202"/>
      <c r="O18" s="202"/>
      <c r="P18" s="203"/>
      <c r="Q18" s="201"/>
      <c r="R18" s="177"/>
    </row>
    <row r="19" spans="1:18" s="179" customFormat="1" ht="30" hidden="1" customHeight="1">
      <c r="A19" s="198"/>
      <c r="B19" s="199"/>
      <c r="C19" s="720" t="s">
        <v>107</v>
      </c>
      <c r="D19" s="721"/>
      <c r="E19" s="721"/>
      <c r="F19" s="721"/>
      <c r="G19" s="721"/>
      <c r="H19" s="721"/>
      <c r="I19" s="722"/>
      <c r="J19" s="211"/>
      <c r="K19" s="723" t="s">
        <v>85</v>
      </c>
      <c r="L19" s="724"/>
      <c r="M19" s="725"/>
      <c r="N19" s="212"/>
      <c r="O19" s="704"/>
      <c r="P19" s="705"/>
      <c r="Q19" s="250"/>
      <c r="R19" s="177"/>
    </row>
    <row r="20" spans="1:18" s="179" customFormat="1" ht="15" hidden="1" customHeight="1">
      <c r="A20" s="198"/>
      <c r="B20" s="199"/>
      <c r="C20" s="211"/>
      <c r="D20" s="210"/>
      <c r="E20" s="200"/>
      <c r="F20" s="200"/>
      <c r="G20" s="200"/>
      <c r="H20" s="202"/>
      <c r="I20" s="202"/>
      <c r="J20" s="202"/>
      <c r="K20" s="202"/>
      <c r="L20" s="202"/>
      <c r="M20" s="202"/>
      <c r="N20" s="202"/>
      <c r="O20" s="202"/>
      <c r="P20" s="203"/>
      <c r="Q20" s="201"/>
      <c r="R20" s="210"/>
    </row>
    <row r="21" spans="1:18" s="179" customFormat="1" ht="30" hidden="1" customHeight="1">
      <c r="A21" s="198"/>
      <c r="B21" s="199"/>
      <c r="C21" s="720" t="s">
        <v>126</v>
      </c>
      <c r="D21" s="721"/>
      <c r="E21" s="721"/>
      <c r="F21" s="721"/>
      <c r="G21" s="721"/>
      <c r="H21" s="721"/>
      <c r="I21" s="722"/>
      <c r="J21" s="211"/>
      <c r="K21" s="723" t="s">
        <v>85</v>
      </c>
      <c r="L21" s="724"/>
      <c r="M21" s="725"/>
      <c r="N21" s="212"/>
      <c r="O21" s="704"/>
      <c r="P21" s="705"/>
      <c r="Q21" s="250"/>
      <c r="R21" s="177"/>
    </row>
    <row r="22" spans="1:18" s="179" customFormat="1" ht="15" hidden="1" customHeight="1">
      <c r="A22" s="198"/>
      <c r="B22" s="199"/>
      <c r="C22" s="211"/>
      <c r="D22" s="210"/>
      <c r="E22" s="200"/>
      <c r="F22" s="200"/>
      <c r="G22" s="200"/>
      <c r="H22" s="202"/>
      <c r="I22" s="202"/>
      <c r="J22" s="202"/>
      <c r="K22" s="202"/>
      <c r="L22" s="202"/>
      <c r="M22" s="202"/>
      <c r="N22" s="202"/>
      <c r="O22" s="202"/>
      <c r="P22" s="203"/>
      <c r="Q22" s="201"/>
      <c r="R22" s="210"/>
    </row>
    <row r="23" spans="1:18" s="179" customFormat="1" ht="30" hidden="1" customHeight="1">
      <c r="A23" s="198"/>
      <c r="B23" s="199"/>
      <c r="C23" s="720" t="s">
        <v>140</v>
      </c>
      <c r="D23" s="721"/>
      <c r="E23" s="721"/>
      <c r="F23" s="721"/>
      <c r="G23" s="721"/>
      <c r="H23" s="721"/>
      <c r="I23" s="722"/>
      <c r="J23" s="211"/>
      <c r="K23" s="723" t="s">
        <v>85</v>
      </c>
      <c r="L23" s="724"/>
      <c r="M23" s="725"/>
      <c r="N23" s="212"/>
      <c r="O23" s="704"/>
      <c r="P23" s="705"/>
      <c r="Q23" s="250"/>
      <c r="R23" s="177"/>
    </row>
    <row r="24" spans="1:18" s="179" customFormat="1" ht="15" hidden="1" customHeight="1">
      <c r="A24" s="198"/>
      <c r="B24" s="199"/>
      <c r="C24" s="211"/>
      <c r="D24" s="210"/>
      <c r="E24" s="200"/>
      <c r="F24" s="200"/>
      <c r="G24" s="200"/>
      <c r="H24" s="202"/>
      <c r="I24" s="202"/>
      <c r="J24" s="202"/>
      <c r="K24" s="202"/>
      <c r="L24" s="202"/>
      <c r="M24" s="202"/>
      <c r="N24" s="202"/>
      <c r="O24" s="202"/>
      <c r="P24" s="203"/>
      <c r="Q24" s="201"/>
      <c r="R24" s="210"/>
    </row>
    <row r="25" spans="1:18" s="179" customFormat="1" ht="30" hidden="1" customHeight="1">
      <c r="A25" s="198"/>
      <c r="B25" s="199"/>
      <c r="C25" s="726" t="s">
        <v>86</v>
      </c>
      <c r="D25" s="727"/>
      <c r="E25" s="727"/>
      <c r="F25" s="727"/>
      <c r="G25" s="727"/>
      <c r="H25" s="727"/>
      <c r="I25" s="728"/>
      <c r="J25" s="211"/>
      <c r="K25" s="723" t="s">
        <v>85</v>
      </c>
      <c r="L25" s="724"/>
      <c r="M25" s="725"/>
      <c r="N25" s="212"/>
      <c r="O25" s="704">
        <v>0</v>
      </c>
      <c r="P25" s="705"/>
      <c r="Q25" s="250"/>
      <c r="R25" s="177"/>
    </row>
    <row r="26" spans="1:18" s="179" customFormat="1" ht="15" hidden="1" customHeight="1">
      <c r="A26" s="198"/>
      <c r="B26" s="199"/>
      <c r="C26" s="211"/>
      <c r="D26" s="210"/>
      <c r="E26" s="200"/>
      <c r="F26" s="200"/>
      <c r="G26" s="200"/>
      <c r="H26" s="202"/>
      <c r="I26" s="202"/>
      <c r="J26" s="202"/>
      <c r="K26" s="202"/>
      <c r="L26" s="202"/>
      <c r="M26" s="202"/>
      <c r="N26" s="202"/>
      <c r="O26" s="202"/>
      <c r="P26" s="203"/>
      <c r="Q26" s="201"/>
      <c r="R26" s="210"/>
    </row>
    <row r="27" spans="1:18" s="179" customFormat="1" ht="30" hidden="1" customHeight="1">
      <c r="A27" s="198"/>
      <c r="B27" s="199"/>
      <c r="C27" s="726" t="s">
        <v>87</v>
      </c>
      <c r="D27" s="727"/>
      <c r="E27" s="727"/>
      <c r="F27" s="727"/>
      <c r="G27" s="727"/>
      <c r="H27" s="727"/>
      <c r="I27" s="728"/>
      <c r="J27" s="211"/>
      <c r="K27" s="723" t="s">
        <v>85</v>
      </c>
      <c r="L27" s="724"/>
      <c r="M27" s="725"/>
      <c r="N27" s="212"/>
      <c r="O27" s="704">
        <v>0</v>
      </c>
      <c r="P27" s="705"/>
      <c r="Q27" s="250"/>
      <c r="R27" s="177"/>
    </row>
    <row r="28" spans="1:18" s="179" customFormat="1" ht="15" hidden="1" customHeight="1">
      <c r="A28" s="198"/>
      <c r="B28" s="199"/>
      <c r="C28" s="211"/>
      <c r="D28" s="210"/>
      <c r="E28" s="200"/>
      <c r="F28" s="200"/>
      <c r="G28" s="200"/>
      <c r="H28" s="202"/>
      <c r="I28" s="202"/>
      <c r="J28" s="202"/>
      <c r="K28" s="202"/>
      <c r="L28" s="202"/>
      <c r="M28" s="202"/>
      <c r="N28" s="202"/>
      <c r="O28" s="202"/>
      <c r="P28" s="203"/>
      <c r="Q28" s="201"/>
      <c r="R28" s="210"/>
    </row>
    <row r="29" spans="1:18" s="179" customFormat="1" ht="30" customHeight="1">
      <c r="A29" s="198"/>
      <c r="B29" s="199"/>
      <c r="C29" s="698" t="s">
        <v>158</v>
      </c>
      <c r="D29" s="699"/>
      <c r="E29" s="699"/>
      <c r="F29" s="699"/>
      <c r="G29" s="699"/>
      <c r="H29" s="699"/>
      <c r="I29" s="700"/>
      <c r="J29" s="204"/>
      <c r="K29" s="701" t="s">
        <v>85</v>
      </c>
      <c r="L29" s="702"/>
      <c r="M29" s="703"/>
      <c r="N29" s="205"/>
      <c r="O29" s="704">
        <v>0</v>
      </c>
      <c r="P29" s="705"/>
      <c r="Q29" s="250"/>
      <c r="R29" s="177"/>
    </row>
    <row r="30" spans="1:18" s="179" customFormat="1" ht="15" customHeight="1">
      <c r="A30" s="198"/>
      <c r="B30" s="199"/>
      <c r="C30" s="207"/>
      <c r="D30" s="210"/>
      <c r="E30" s="200"/>
      <c r="F30" s="200"/>
      <c r="G30" s="200"/>
      <c r="H30" s="202"/>
      <c r="I30" s="202"/>
      <c r="J30" s="202"/>
      <c r="K30" s="202"/>
      <c r="L30" s="202"/>
      <c r="M30" s="202"/>
      <c r="N30" s="202"/>
      <c r="O30" s="202"/>
      <c r="P30" s="203"/>
      <c r="Q30" s="201"/>
      <c r="R30" s="177"/>
    </row>
    <row r="31" spans="1:18" s="179" customFormat="1" ht="30" customHeight="1">
      <c r="A31" s="198"/>
      <c r="B31" s="199"/>
      <c r="C31" s="729" t="s">
        <v>96</v>
      </c>
      <c r="D31" s="730"/>
      <c r="E31" s="730"/>
      <c r="F31" s="730"/>
      <c r="G31" s="730"/>
      <c r="H31" s="730"/>
      <c r="I31" s="731"/>
      <c r="J31" s="211"/>
      <c r="K31" s="732"/>
      <c r="L31" s="732"/>
      <c r="M31" s="732"/>
      <c r="N31" s="212"/>
      <c r="O31" s="733">
        <f>O17+O29</f>
        <v>0</v>
      </c>
      <c r="P31" s="734"/>
      <c r="Q31" s="250"/>
      <c r="R31" s="177"/>
    </row>
    <row r="32" spans="1:18" s="179" customFormat="1" ht="15" customHeight="1">
      <c r="A32" s="198"/>
      <c r="B32" s="199"/>
      <c r="C32" s="211"/>
      <c r="D32" s="210"/>
      <c r="E32" s="200"/>
      <c r="F32" s="200"/>
      <c r="G32" s="200"/>
      <c r="H32" s="202"/>
      <c r="I32" s="202"/>
      <c r="J32" s="202"/>
      <c r="K32" s="202"/>
      <c r="L32" s="202"/>
      <c r="M32" s="202"/>
      <c r="N32" s="202"/>
      <c r="O32" s="202"/>
      <c r="P32" s="203"/>
      <c r="Q32" s="201"/>
      <c r="R32" s="210"/>
    </row>
    <row r="33" spans="1:32" s="52" customFormat="1" ht="30" customHeight="1">
      <c r="A33" s="62"/>
      <c r="B33" s="109"/>
      <c r="C33" s="611" t="s">
        <v>62</v>
      </c>
      <c r="D33" s="616"/>
      <c r="E33" s="616"/>
      <c r="F33" s="612"/>
      <c r="G33" s="97"/>
      <c r="H33" s="622">
        <v>0</v>
      </c>
      <c r="I33" s="623"/>
      <c r="J33" s="251"/>
      <c r="K33" s="617">
        <f>O31*H33</f>
        <v>0</v>
      </c>
      <c r="L33" s="618"/>
      <c r="M33" s="618"/>
      <c r="N33" s="618"/>
      <c r="O33" s="618"/>
      <c r="P33" s="619"/>
      <c r="Q33" s="250"/>
      <c r="R33" s="61"/>
      <c r="S33" s="59"/>
      <c r="U33" s="179"/>
      <c r="V33" s="179"/>
      <c r="W33" s="179"/>
      <c r="X33" s="179"/>
      <c r="Y33" s="179"/>
      <c r="Z33" s="179"/>
      <c r="AA33" s="179"/>
      <c r="AB33" s="179"/>
      <c r="AC33" s="179"/>
      <c r="AD33" s="179"/>
      <c r="AE33" s="179"/>
      <c r="AF33" s="179"/>
    </row>
    <row r="34" spans="1:32" s="179" customFormat="1" ht="15" customHeight="1">
      <c r="A34" s="198"/>
      <c r="B34" s="199"/>
      <c r="C34" s="211"/>
      <c r="D34" s="211"/>
      <c r="E34" s="211"/>
      <c r="F34" s="211"/>
      <c r="G34" s="210"/>
      <c r="H34" s="200"/>
      <c r="I34" s="200"/>
      <c r="J34" s="200"/>
      <c r="K34" s="202"/>
      <c r="L34" s="202"/>
      <c r="M34" s="202"/>
      <c r="N34" s="202"/>
      <c r="O34" s="202"/>
      <c r="P34" s="259"/>
      <c r="Q34" s="254"/>
      <c r="R34" s="210"/>
      <c r="S34" s="210"/>
    </row>
    <row r="35" spans="1:32" s="52" customFormat="1" ht="30" customHeight="1">
      <c r="A35" s="62"/>
      <c r="B35" s="109"/>
      <c r="C35" s="611" t="s">
        <v>59</v>
      </c>
      <c r="D35" s="616"/>
      <c r="E35" s="616"/>
      <c r="F35" s="616"/>
      <c r="G35" s="616"/>
      <c r="H35" s="616"/>
      <c r="I35" s="612"/>
      <c r="J35" s="262"/>
      <c r="K35" s="617">
        <f>O31+K33</f>
        <v>0</v>
      </c>
      <c r="L35" s="618"/>
      <c r="M35" s="618"/>
      <c r="N35" s="618"/>
      <c r="O35" s="618"/>
      <c r="P35" s="619"/>
      <c r="Q35" s="250"/>
      <c r="R35" s="61"/>
      <c r="S35" s="59"/>
      <c r="U35" s="179"/>
      <c r="V35" s="179"/>
      <c r="W35" s="179"/>
      <c r="X35" s="179"/>
      <c r="Y35" s="179"/>
      <c r="Z35" s="179"/>
      <c r="AA35" s="179"/>
      <c r="AB35" s="179"/>
      <c r="AC35" s="179"/>
      <c r="AD35" s="179"/>
      <c r="AE35" s="179"/>
      <c r="AF35" s="179"/>
    </row>
    <row r="36" spans="1:32" s="179" customFormat="1" ht="15" customHeight="1">
      <c r="A36" s="198"/>
      <c r="B36" s="199"/>
      <c r="C36" s="211"/>
      <c r="D36" s="211"/>
      <c r="E36" s="211"/>
      <c r="F36" s="211"/>
      <c r="G36" s="210"/>
      <c r="H36" s="200"/>
      <c r="I36" s="200"/>
      <c r="J36" s="200"/>
      <c r="K36" s="202"/>
      <c r="L36" s="202"/>
      <c r="M36" s="202"/>
      <c r="N36" s="202"/>
      <c r="O36" s="202"/>
      <c r="P36" s="259"/>
      <c r="Q36" s="254"/>
      <c r="R36" s="210"/>
      <c r="S36" s="210"/>
    </row>
    <row r="37" spans="1:32" s="52" customFormat="1" ht="30" customHeight="1">
      <c r="A37" s="62"/>
      <c r="B37" s="109"/>
      <c r="C37" s="620" t="s">
        <v>60</v>
      </c>
      <c r="D37" s="647"/>
      <c r="E37" s="647"/>
      <c r="F37" s="647"/>
      <c r="G37" s="647"/>
      <c r="H37" s="647"/>
      <c r="I37" s="621"/>
      <c r="J37" s="257"/>
      <c r="K37" s="617">
        <f>K35*0.19</f>
        <v>0</v>
      </c>
      <c r="L37" s="618"/>
      <c r="M37" s="618"/>
      <c r="N37" s="618"/>
      <c r="O37" s="618"/>
      <c r="P37" s="619"/>
      <c r="Q37" s="250"/>
      <c r="R37" s="61"/>
      <c r="S37" s="61"/>
      <c r="U37" s="179"/>
      <c r="V37" s="179"/>
      <c r="W37" s="179"/>
      <c r="X37" s="179"/>
      <c r="Y37" s="179"/>
      <c r="Z37" s="179"/>
      <c r="AA37" s="179"/>
      <c r="AB37" s="179"/>
      <c r="AC37" s="179"/>
      <c r="AD37" s="179"/>
      <c r="AE37" s="179"/>
      <c r="AF37" s="179"/>
    </row>
    <row r="38" spans="1:32" s="179" customFormat="1" ht="15" customHeight="1">
      <c r="A38" s="198"/>
      <c r="B38" s="199"/>
      <c r="C38" s="211"/>
      <c r="D38" s="211"/>
      <c r="E38" s="211"/>
      <c r="F38" s="211"/>
      <c r="G38" s="210"/>
      <c r="H38" s="200"/>
      <c r="I38" s="200"/>
      <c r="J38" s="200"/>
      <c r="K38" s="202"/>
      <c r="L38" s="202"/>
      <c r="M38" s="202"/>
      <c r="N38" s="202"/>
      <c r="O38" s="202"/>
      <c r="P38" s="259"/>
      <c r="Q38" s="254"/>
      <c r="R38" s="210"/>
      <c r="S38" s="210"/>
    </row>
    <row r="39" spans="1:32" s="52" customFormat="1" ht="30" customHeight="1">
      <c r="A39" s="62"/>
      <c r="B39" s="109"/>
      <c r="C39" s="738" t="s">
        <v>61</v>
      </c>
      <c r="D39" s="739"/>
      <c r="E39" s="739"/>
      <c r="F39" s="739"/>
      <c r="G39" s="739"/>
      <c r="H39" s="739"/>
      <c r="I39" s="740"/>
      <c r="J39" s="258"/>
      <c r="K39" s="741">
        <f>K35+K37</f>
        <v>0</v>
      </c>
      <c r="L39" s="742"/>
      <c r="M39" s="742"/>
      <c r="N39" s="742"/>
      <c r="O39" s="742"/>
      <c r="P39" s="743"/>
      <c r="Q39" s="250"/>
      <c r="R39" s="61"/>
      <c r="S39" s="59"/>
      <c r="U39" s="179"/>
      <c r="V39" s="179"/>
      <c r="W39" s="179"/>
      <c r="X39" s="179"/>
      <c r="Y39" s="179"/>
      <c r="Z39" s="179"/>
      <c r="AA39" s="179"/>
      <c r="AB39" s="179"/>
      <c r="AC39" s="179"/>
      <c r="AD39" s="179"/>
      <c r="AE39" s="179"/>
      <c r="AF39" s="179"/>
    </row>
    <row r="40" spans="1:32" s="179" customFormat="1" ht="24.75" customHeight="1">
      <c r="A40" s="198"/>
      <c r="B40" s="213"/>
      <c r="C40" s="214"/>
      <c r="D40" s="215"/>
      <c r="E40" s="216"/>
      <c r="F40" s="216"/>
      <c r="G40" s="216"/>
      <c r="H40" s="217"/>
      <c r="I40" s="217"/>
      <c r="J40" s="217"/>
      <c r="K40" s="217"/>
      <c r="L40" s="217"/>
      <c r="M40" s="217"/>
      <c r="N40" s="217"/>
      <c r="O40" s="217"/>
      <c r="P40" s="216"/>
      <c r="Q40" s="218"/>
      <c r="R40" s="210"/>
      <c r="S40" s="261"/>
    </row>
    <row r="41" spans="1:32" s="179" customFormat="1" ht="30" customHeight="1">
      <c r="A41" s="198"/>
      <c r="B41" s="219"/>
      <c r="C41" s="220"/>
      <c r="D41" s="220"/>
      <c r="E41" s="220"/>
      <c r="F41" s="220"/>
      <c r="G41" s="211"/>
      <c r="H41" s="211"/>
      <c r="I41" s="211"/>
      <c r="J41" s="211"/>
      <c r="K41" s="211"/>
      <c r="L41" s="211"/>
      <c r="M41" s="211"/>
      <c r="N41" s="211"/>
      <c r="O41" s="211"/>
      <c r="P41" s="200"/>
      <c r="Q41" s="210"/>
      <c r="R41" s="210"/>
    </row>
    <row r="42" spans="1:32" s="179" customFormat="1" ht="15" customHeight="1">
      <c r="A42" s="198"/>
      <c r="B42" s="219"/>
      <c r="C42" s="207"/>
      <c r="D42" s="210"/>
      <c r="E42" s="200"/>
      <c r="F42" s="200"/>
      <c r="G42" s="200"/>
      <c r="H42" s="202"/>
      <c r="I42" s="202"/>
      <c r="J42" s="202"/>
      <c r="K42" s="202"/>
      <c r="L42" s="202"/>
      <c r="M42" s="202"/>
      <c r="N42" s="202"/>
      <c r="O42" s="202"/>
      <c r="P42" s="203"/>
      <c r="Q42" s="210"/>
      <c r="R42" s="177"/>
    </row>
    <row r="43" spans="1:32" s="179" customFormat="1" ht="20.100000000000001" customHeight="1">
      <c r="A43" s="198"/>
      <c r="B43" s="219"/>
      <c r="C43" s="735"/>
      <c r="D43" s="735"/>
      <c r="E43" s="735"/>
      <c r="F43" s="735"/>
      <c r="G43" s="735"/>
      <c r="H43" s="735"/>
      <c r="I43" s="735"/>
      <c r="J43" s="735"/>
      <c r="K43" s="735"/>
      <c r="L43" s="735"/>
      <c r="M43" s="735"/>
      <c r="N43" s="735"/>
      <c r="O43" s="735"/>
      <c r="P43" s="735"/>
      <c r="Q43" s="210"/>
      <c r="R43" s="210"/>
    </row>
    <row r="44" spans="1:32" s="179" customFormat="1" ht="30" customHeight="1">
      <c r="A44" s="198"/>
      <c r="B44" s="219"/>
      <c r="C44" s="735"/>
      <c r="D44" s="735"/>
      <c r="E44" s="735"/>
      <c r="F44" s="735"/>
      <c r="G44" s="735"/>
      <c r="H44" s="735"/>
      <c r="I44" s="735"/>
      <c r="J44" s="735"/>
      <c r="K44" s="735"/>
      <c r="L44" s="735"/>
      <c r="M44" s="735"/>
      <c r="N44" s="735"/>
      <c r="O44" s="735"/>
      <c r="P44" s="735"/>
      <c r="Q44" s="210"/>
      <c r="R44" s="210"/>
    </row>
    <row r="45" spans="1:32" s="179" customFormat="1" ht="20.100000000000001" customHeight="1">
      <c r="A45" s="193"/>
      <c r="B45" s="221"/>
      <c r="C45" s="222"/>
      <c r="D45" s="222"/>
      <c r="E45" s="222"/>
      <c r="F45" s="222"/>
      <c r="G45" s="222"/>
      <c r="H45" s="222"/>
      <c r="I45" s="222"/>
      <c r="J45" s="222"/>
      <c r="K45" s="222"/>
      <c r="L45" s="223"/>
      <c r="M45" s="223"/>
      <c r="N45" s="222"/>
      <c r="O45" s="222"/>
      <c r="P45" s="222"/>
      <c r="Q45" s="224"/>
      <c r="R45" s="197"/>
    </row>
    <row r="46" spans="1:32" s="179" customFormat="1" ht="30" customHeight="1">
      <c r="A46" s="198"/>
      <c r="B46" s="219"/>
      <c r="C46" s="211"/>
      <c r="D46" s="211"/>
      <c r="E46" s="211"/>
      <c r="F46" s="211"/>
      <c r="G46" s="211"/>
      <c r="H46" s="211"/>
      <c r="I46" s="211"/>
      <c r="J46" s="211"/>
      <c r="K46" s="211"/>
      <c r="L46" s="225"/>
      <c r="M46" s="225"/>
      <c r="N46" s="226"/>
      <c r="O46" s="227"/>
      <c r="P46" s="227"/>
      <c r="Q46" s="210"/>
      <c r="R46" s="177"/>
    </row>
    <row r="47" spans="1:32" s="179" customFormat="1" ht="15" customHeight="1">
      <c r="A47" s="198"/>
      <c r="B47" s="219"/>
      <c r="C47" s="211"/>
      <c r="D47" s="211"/>
      <c r="E47" s="211"/>
      <c r="F47" s="211"/>
      <c r="G47" s="211"/>
      <c r="H47" s="211"/>
      <c r="I47" s="211"/>
      <c r="J47" s="211"/>
      <c r="K47" s="211"/>
      <c r="L47" s="228"/>
      <c r="M47" s="228"/>
      <c r="N47" s="211"/>
      <c r="O47" s="211"/>
      <c r="P47" s="211"/>
      <c r="Q47" s="210"/>
      <c r="R47" s="177"/>
    </row>
    <row r="48" spans="1:32" s="179" customFormat="1" ht="30" customHeight="1">
      <c r="A48" s="198"/>
      <c r="B48" s="219"/>
      <c r="C48" s="211"/>
      <c r="D48" s="211"/>
      <c r="E48" s="211"/>
      <c r="F48" s="211"/>
      <c r="G48" s="211"/>
      <c r="H48" s="211"/>
      <c r="I48" s="211"/>
      <c r="J48" s="211"/>
      <c r="K48" s="211"/>
      <c r="L48" s="225"/>
      <c r="M48" s="225"/>
      <c r="N48" s="226"/>
      <c r="O48" s="227"/>
      <c r="P48" s="227"/>
      <c r="Q48" s="210"/>
      <c r="R48" s="210"/>
    </row>
    <row r="49" spans="1:18" s="179" customFormat="1" ht="15" customHeight="1">
      <c r="A49" s="198"/>
      <c r="B49" s="219"/>
      <c r="C49" s="211"/>
      <c r="D49" s="211"/>
      <c r="E49" s="211"/>
      <c r="F49" s="211"/>
      <c r="G49" s="211"/>
      <c r="H49" s="211"/>
      <c r="I49" s="211"/>
      <c r="J49" s="211"/>
      <c r="K49" s="211"/>
      <c r="L49" s="228"/>
      <c r="M49" s="228"/>
      <c r="N49" s="211"/>
      <c r="O49" s="211"/>
      <c r="P49" s="211"/>
      <c r="Q49" s="210"/>
      <c r="R49" s="177"/>
    </row>
    <row r="50" spans="1:18" s="179" customFormat="1" ht="30" customHeight="1">
      <c r="A50" s="198"/>
      <c r="B50" s="219"/>
      <c r="C50" s="211"/>
      <c r="D50" s="211"/>
      <c r="E50" s="211"/>
      <c r="F50" s="211"/>
      <c r="G50" s="211"/>
      <c r="H50" s="211"/>
      <c r="I50" s="211"/>
      <c r="J50" s="211"/>
      <c r="K50" s="211"/>
      <c r="L50" s="225"/>
      <c r="M50" s="225"/>
      <c r="N50" s="226"/>
      <c r="O50" s="227"/>
      <c r="P50" s="227"/>
      <c r="Q50" s="210"/>
      <c r="R50" s="210"/>
    </row>
    <row r="51" spans="1:18" s="179" customFormat="1" ht="15" customHeight="1">
      <c r="A51" s="198"/>
      <c r="B51" s="219"/>
      <c r="C51" s="211"/>
      <c r="D51" s="211"/>
      <c r="E51" s="211"/>
      <c r="F51" s="211"/>
      <c r="G51" s="211"/>
      <c r="H51" s="211"/>
      <c r="I51" s="211"/>
      <c r="J51" s="211"/>
      <c r="K51" s="211"/>
      <c r="L51" s="228"/>
      <c r="M51" s="228"/>
      <c r="N51" s="211"/>
      <c r="O51" s="211"/>
      <c r="P51" s="211"/>
      <c r="Q51" s="210"/>
      <c r="R51" s="177"/>
    </row>
    <row r="52" spans="1:18" s="179" customFormat="1" ht="30" customHeight="1">
      <c r="A52" s="198"/>
      <c r="B52" s="219"/>
      <c r="C52" s="211"/>
      <c r="D52" s="211"/>
      <c r="E52" s="211"/>
      <c r="F52" s="211"/>
      <c r="G52" s="211"/>
      <c r="H52" s="211"/>
      <c r="I52" s="211"/>
      <c r="J52" s="211"/>
      <c r="K52" s="211"/>
      <c r="L52" s="225"/>
      <c r="M52" s="225"/>
      <c r="N52" s="226"/>
      <c r="O52" s="227"/>
      <c r="P52" s="227"/>
      <c r="Q52" s="210"/>
      <c r="R52" s="210"/>
    </row>
    <row r="53" spans="1:18" s="179" customFormat="1" ht="20.100000000000001" customHeight="1">
      <c r="A53" s="198"/>
      <c r="B53" s="219"/>
      <c r="C53" s="211"/>
      <c r="D53" s="211"/>
      <c r="E53" s="211"/>
      <c r="F53" s="211"/>
      <c r="G53" s="211"/>
      <c r="H53" s="211"/>
      <c r="I53" s="211"/>
      <c r="J53" s="211"/>
      <c r="K53" s="211"/>
      <c r="L53" s="228"/>
      <c r="M53" s="228"/>
      <c r="N53" s="211"/>
      <c r="O53" s="211"/>
      <c r="P53" s="211"/>
      <c r="Q53" s="210"/>
      <c r="R53" s="210"/>
    </row>
    <row r="54" spans="1:18" s="179" customFormat="1" ht="30" customHeight="1">
      <c r="A54" s="198"/>
      <c r="B54" s="219"/>
      <c r="C54" s="211"/>
      <c r="D54" s="211"/>
      <c r="E54" s="211"/>
      <c r="F54" s="211"/>
      <c r="G54" s="211"/>
      <c r="H54" s="211"/>
      <c r="I54" s="211"/>
      <c r="J54" s="211"/>
      <c r="K54" s="211"/>
      <c r="L54" s="229"/>
      <c r="M54" s="229"/>
      <c r="N54" s="211"/>
      <c r="O54" s="230"/>
      <c r="P54" s="230"/>
      <c r="Q54" s="210"/>
      <c r="R54" s="210"/>
    </row>
    <row r="55" spans="1:18" s="179" customFormat="1" ht="15" customHeight="1">
      <c r="A55" s="198"/>
      <c r="B55" s="219"/>
      <c r="C55" s="207"/>
      <c r="D55" s="207"/>
      <c r="E55" s="207"/>
      <c r="F55" s="207"/>
      <c r="G55" s="207"/>
      <c r="H55" s="207"/>
      <c r="I55" s="207"/>
      <c r="J55" s="207"/>
      <c r="K55" s="207"/>
      <c r="L55" s="231"/>
      <c r="M55" s="231"/>
      <c r="N55" s="207"/>
      <c r="O55" s="207"/>
      <c r="P55" s="207"/>
      <c r="Q55" s="210"/>
      <c r="R55" s="177"/>
    </row>
    <row r="56" spans="1:18" s="179" customFormat="1" ht="30" customHeight="1">
      <c r="A56" s="198"/>
      <c r="B56" s="219"/>
      <c r="C56" s="211"/>
      <c r="D56" s="211"/>
      <c r="E56" s="211"/>
      <c r="F56" s="211"/>
      <c r="G56" s="211"/>
      <c r="H56" s="211"/>
      <c r="I56" s="211"/>
      <c r="J56" s="211"/>
      <c r="K56" s="211"/>
      <c r="L56" s="229"/>
      <c r="M56" s="229"/>
      <c r="N56" s="211"/>
      <c r="O56" s="211"/>
      <c r="P56" s="211"/>
      <c r="Q56" s="210"/>
      <c r="R56" s="177"/>
    </row>
    <row r="57" spans="1:18" s="179" customFormat="1" ht="15" customHeight="1">
      <c r="A57" s="198"/>
      <c r="B57" s="219"/>
      <c r="C57" s="207"/>
      <c r="D57" s="207"/>
      <c r="E57" s="207"/>
      <c r="F57" s="207"/>
      <c r="G57" s="207"/>
      <c r="H57" s="207"/>
      <c r="I57" s="207"/>
      <c r="J57" s="207"/>
      <c r="K57" s="207"/>
      <c r="L57" s="207"/>
      <c r="M57" s="207"/>
      <c r="N57" s="207"/>
      <c r="O57" s="207"/>
      <c r="P57" s="207"/>
      <c r="Q57" s="210"/>
      <c r="R57" s="177"/>
    </row>
    <row r="58" spans="1:18" s="179" customFormat="1" ht="15" customHeight="1">
      <c r="A58" s="198"/>
      <c r="B58" s="219"/>
      <c r="C58" s="211"/>
      <c r="D58" s="211"/>
      <c r="E58" s="211"/>
      <c r="F58" s="211"/>
      <c r="G58" s="211"/>
      <c r="H58" s="211"/>
      <c r="I58" s="211"/>
      <c r="J58" s="211"/>
      <c r="K58" s="211"/>
      <c r="L58" s="211"/>
      <c r="M58" s="211"/>
      <c r="N58" s="211"/>
      <c r="O58" s="211"/>
      <c r="P58" s="211"/>
      <c r="Q58" s="210"/>
      <c r="R58" s="177"/>
    </row>
    <row r="59" spans="1:18" s="237" customFormat="1" ht="15" customHeight="1">
      <c r="A59" s="232"/>
      <c r="B59" s="233"/>
      <c r="C59" s="234"/>
      <c r="D59" s="234"/>
      <c r="E59" s="234"/>
      <c r="F59" s="234"/>
      <c r="G59" s="234"/>
      <c r="H59" s="234"/>
      <c r="I59" s="234"/>
      <c r="J59" s="234"/>
      <c r="K59" s="234"/>
      <c r="L59" s="234"/>
      <c r="M59" s="234"/>
      <c r="N59" s="234"/>
      <c r="O59" s="234"/>
      <c r="P59" s="234"/>
      <c r="Q59" s="235"/>
      <c r="R59" s="236"/>
    </row>
    <row r="60" spans="1:18" s="237" customFormat="1" ht="50.1" customHeight="1">
      <c r="A60" s="232"/>
      <c r="B60" s="238"/>
      <c r="C60" s="736"/>
      <c r="D60" s="736"/>
      <c r="E60" s="736"/>
      <c r="F60" s="736"/>
      <c r="G60" s="736"/>
      <c r="H60" s="736"/>
      <c r="I60" s="736"/>
      <c r="J60" s="736"/>
      <c r="K60" s="736"/>
      <c r="L60" s="736"/>
      <c r="M60" s="736"/>
      <c r="N60" s="736"/>
      <c r="O60" s="736"/>
      <c r="P60" s="736"/>
      <c r="Q60" s="239"/>
      <c r="R60" s="240"/>
    </row>
    <row r="61" spans="1:18" s="237" customFormat="1" ht="15" customHeight="1">
      <c r="A61" s="232"/>
      <c r="B61" s="232"/>
      <c r="C61" s="737"/>
      <c r="D61" s="737"/>
      <c r="E61" s="737"/>
      <c r="F61" s="737"/>
      <c r="G61" s="737"/>
      <c r="H61" s="737"/>
      <c r="I61" s="737"/>
      <c r="J61" s="737"/>
      <c r="K61" s="737"/>
      <c r="L61" s="737"/>
      <c r="M61" s="737"/>
      <c r="N61" s="737"/>
      <c r="O61" s="737"/>
      <c r="P61" s="737"/>
      <c r="Q61" s="737"/>
      <c r="R61" s="737"/>
    </row>
  </sheetData>
  <sheetProtection formatCells="0" selectLockedCells="1"/>
  <mergeCells count="43">
    <mergeCell ref="C43:P44"/>
    <mergeCell ref="C60:P60"/>
    <mergeCell ref="C61:R61"/>
    <mergeCell ref="C35:I35"/>
    <mergeCell ref="K35:P35"/>
    <mergeCell ref="C37:I37"/>
    <mergeCell ref="K37:P37"/>
    <mergeCell ref="C39:I39"/>
    <mergeCell ref="K39:P39"/>
    <mergeCell ref="C31:I31"/>
    <mergeCell ref="K31:M31"/>
    <mergeCell ref="O31:P31"/>
    <mergeCell ref="C33:F33"/>
    <mergeCell ref="H33:I33"/>
    <mergeCell ref="K33:P33"/>
    <mergeCell ref="C25:I25"/>
    <mergeCell ref="K25:M25"/>
    <mergeCell ref="O25:P25"/>
    <mergeCell ref="C27:I27"/>
    <mergeCell ref="K27:M27"/>
    <mergeCell ref="O27:P27"/>
    <mergeCell ref="C21:I21"/>
    <mergeCell ref="K21:M21"/>
    <mergeCell ref="O21:P21"/>
    <mergeCell ref="C23:I23"/>
    <mergeCell ref="K23:M23"/>
    <mergeCell ref="O23:P23"/>
    <mergeCell ref="C29:I29"/>
    <mergeCell ref="K29:M29"/>
    <mergeCell ref="O29:P29"/>
    <mergeCell ref="B3:Q4"/>
    <mergeCell ref="E6:Q6"/>
    <mergeCell ref="B8:Q8"/>
    <mergeCell ref="C13:I15"/>
    <mergeCell ref="K13:P13"/>
    <mergeCell ref="K15:M15"/>
    <mergeCell ref="O15:P15"/>
    <mergeCell ref="C17:I17"/>
    <mergeCell ref="K17:M17"/>
    <mergeCell ref="O17:P17"/>
    <mergeCell ref="C19:I19"/>
    <mergeCell ref="K19:M19"/>
    <mergeCell ref="O19:P19"/>
  </mergeCells>
  <pageMargins left="0.59055118110236227" right="0.39370078740157483" top="0.39370078740157483" bottom="0.31496062992125984" header="0.51181102362204722" footer="0.51181102362204722"/>
  <pageSetup paperSize="9" scale="46"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E93"/>
  <sheetViews>
    <sheetView view="pageBreakPreview" topLeftCell="A29" zoomScale="40" zoomScaleNormal="85" zoomScaleSheetLayoutView="40" zoomScalePageLayoutView="55" workbookViewId="0">
      <selection activeCell="D84" sqref="D84"/>
    </sheetView>
  </sheetViews>
  <sheetFormatPr baseColWidth="10" defaultColWidth="11.42578125" defaultRowHeight="10.5"/>
  <cols>
    <col min="1" max="1" width="8.5703125" style="57" customWidth="1"/>
    <col min="2" max="2" width="5.7109375" style="57" customWidth="1"/>
    <col min="3" max="3" width="35.140625" style="57" customWidth="1"/>
    <col min="4" max="6" width="5.7109375" style="57" customWidth="1"/>
    <col min="7" max="7" width="16" style="57" bestFit="1" customWidth="1"/>
    <col min="8" max="8" width="4.42578125" style="57" customWidth="1"/>
    <col min="9" max="9" width="7.5703125" style="57" customWidth="1"/>
    <col min="10" max="10" width="8.28515625" style="57" customWidth="1"/>
    <col min="11" max="12" width="13.7109375" style="57" customWidth="1"/>
    <col min="13" max="13" width="5.7109375" style="57" customWidth="1"/>
    <col min="14" max="15" width="13.7109375" style="57" customWidth="1"/>
    <col min="16" max="16" width="5.7109375" style="57" customWidth="1"/>
    <col min="17" max="18" width="13.7109375" style="57" customWidth="1"/>
    <col min="19" max="19" width="5.7109375" style="57" customWidth="1"/>
    <col min="20" max="20" width="4.85546875" style="57" customWidth="1"/>
    <col min="21" max="24" width="11.42578125" style="57"/>
    <col min="25" max="26" width="15.28515625" style="57" bestFit="1" customWidth="1"/>
    <col min="27" max="27" width="11.42578125" style="57"/>
    <col min="28" max="28" width="13.85546875" style="57" bestFit="1" customWidth="1"/>
    <col min="29" max="29" width="20.28515625" style="57" bestFit="1" customWidth="1"/>
    <col min="30" max="16384" width="11.42578125" style="57"/>
  </cols>
  <sheetData>
    <row r="1" spans="1:31" s="67" customFormat="1" ht="48.75" customHeight="1">
      <c r="A1" s="58"/>
      <c r="B1" s="58"/>
      <c r="D1" s="50"/>
      <c r="E1" s="50"/>
      <c r="F1" s="50"/>
      <c r="G1" s="50"/>
      <c r="H1" s="50"/>
      <c r="I1" s="50"/>
      <c r="J1" s="50"/>
      <c r="K1" s="50"/>
      <c r="L1" s="68"/>
      <c r="M1" s="68"/>
      <c r="N1" s="50"/>
      <c r="O1" s="68"/>
      <c r="P1" s="68"/>
      <c r="Q1" s="68"/>
      <c r="R1" s="68"/>
      <c r="S1" s="68"/>
      <c r="T1" s="68"/>
    </row>
    <row r="2" spans="1:31" s="52" customFormat="1" ht="30" customHeight="1">
      <c r="A2" s="51"/>
      <c r="B2" s="51"/>
      <c r="C2" s="51"/>
      <c r="D2" s="51"/>
      <c r="E2" s="51"/>
      <c r="F2" s="51"/>
      <c r="G2" s="51"/>
      <c r="H2" s="51"/>
      <c r="I2" s="51"/>
      <c r="J2" s="51"/>
      <c r="K2" s="51"/>
      <c r="L2" s="51"/>
      <c r="M2" s="51"/>
      <c r="N2" s="51"/>
      <c r="O2" s="51"/>
      <c r="P2" s="51"/>
      <c r="Q2" s="51"/>
      <c r="R2" s="49"/>
      <c r="S2" s="51"/>
      <c r="T2" s="51"/>
    </row>
    <row r="3" spans="1:31" s="52" customFormat="1" ht="20.100000000000001" customHeight="1">
      <c r="A3" s="48"/>
      <c r="B3" s="531" t="str">
        <f>Deckblatt!D3</f>
        <v>Projekt:  Anschluss an das Fernwärmenetz</v>
      </c>
      <c r="C3" s="532"/>
      <c r="D3" s="532"/>
      <c r="E3" s="532"/>
      <c r="F3" s="532"/>
      <c r="G3" s="532"/>
      <c r="H3" s="532"/>
      <c r="I3" s="532"/>
      <c r="J3" s="532"/>
      <c r="K3" s="532"/>
      <c r="L3" s="532"/>
      <c r="M3" s="532"/>
      <c r="N3" s="532"/>
      <c r="O3" s="532"/>
      <c r="P3" s="532"/>
      <c r="Q3" s="532"/>
      <c r="R3" s="532"/>
      <c r="S3" s="761"/>
      <c r="T3" s="51"/>
    </row>
    <row r="4" spans="1:31" s="52" customFormat="1" ht="20.100000000000001" customHeight="1">
      <c r="A4" s="48"/>
      <c r="B4" s="533"/>
      <c r="C4" s="534"/>
      <c r="D4" s="534"/>
      <c r="E4" s="534"/>
      <c r="F4" s="534"/>
      <c r="G4" s="534"/>
      <c r="H4" s="534"/>
      <c r="I4" s="534"/>
      <c r="J4" s="534"/>
      <c r="K4" s="534"/>
      <c r="L4" s="534"/>
      <c r="M4" s="534"/>
      <c r="N4" s="534"/>
      <c r="O4" s="534"/>
      <c r="P4" s="534"/>
      <c r="Q4" s="534"/>
      <c r="R4" s="534"/>
      <c r="S4" s="762"/>
      <c r="T4" s="51"/>
    </row>
    <row r="5" spans="1:31" s="52" customFormat="1" ht="15" customHeight="1">
      <c r="A5" s="48"/>
      <c r="B5" s="48"/>
      <c r="C5" s="51"/>
      <c r="D5" s="51"/>
      <c r="E5" s="51"/>
      <c r="F5" s="51"/>
      <c r="G5" s="51"/>
      <c r="H5" s="51"/>
      <c r="I5" s="51"/>
      <c r="J5" s="51"/>
      <c r="K5" s="51"/>
      <c r="L5" s="51"/>
      <c r="M5" s="51"/>
      <c r="N5" s="51"/>
      <c r="O5" s="51"/>
      <c r="P5" s="51"/>
      <c r="Q5" s="51"/>
      <c r="R5" s="51"/>
      <c r="S5" s="51"/>
      <c r="T5" s="51"/>
    </row>
    <row r="6" spans="1:31" s="9" customFormat="1" ht="30" customHeight="1">
      <c r="A6" s="47"/>
      <c r="B6" s="470" t="s">
        <v>208</v>
      </c>
      <c r="D6" s="337"/>
      <c r="E6" s="338"/>
      <c r="F6" s="338"/>
      <c r="G6" s="338"/>
      <c r="H6" s="338"/>
      <c r="I6" s="338"/>
      <c r="J6" s="338"/>
      <c r="K6" s="338"/>
      <c r="L6" s="584"/>
      <c r="M6" s="585"/>
      <c r="N6" s="585"/>
      <c r="O6" s="585"/>
      <c r="P6" s="585"/>
      <c r="Q6" s="585"/>
      <c r="R6" s="585"/>
      <c r="S6" s="586"/>
      <c r="T6" s="33"/>
      <c r="U6" s="55" t="s">
        <v>6</v>
      </c>
    </row>
    <row r="7" spans="1:31" s="11" customFormat="1" ht="30" customHeight="1">
      <c r="A7" s="8"/>
      <c r="B7" s="8"/>
      <c r="C7" s="9"/>
      <c r="D7" s="53"/>
      <c r="E7" s="53"/>
      <c r="F7" s="53"/>
      <c r="G7" s="53"/>
      <c r="H7" s="53"/>
      <c r="I7" s="53"/>
      <c r="J7" s="53"/>
      <c r="K7" s="53"/>
      <c r="L7" s="53"/>
      <c r="M7" s="53"/>
      <c r="N7" s="53"/>
      <c r="O7" s="53"/>
      <c r="P7" s="53"/>
      <c r="Q7" s="53"/>
      <c r="R7" s="53"/>
      <c r="S7" s="53"/>
      <c r="T7" s="53"/>
      <c r="U7" s="52"/>
    </row>
    <row r="8" spans="1:31" s="30" customFormat="1" ht="50.1" customHeight="1" thickBot="1">
      <c r="A8" s="28"/>
      <c r="B8" s="339" t="s">
        <v>395</v>
      </c>
      <c r="C8" s="339"/>
      <c r="D8" s="339"/>
      <c r="E8" s="339"/>
      <c r="F8" s="339"/>
      <c r="G8" s="339"/>
      <c r="H8" s="339"/>
      <c r="I8" s="339" t="s">
        <v>401</v>
      </c>
      <c r="J8" s="339"/>
      <c r="K8" s="339"/>
      <c r="L8" s="339"/>
      <c r="M8" s="339"/>
      <c r="N8" s="339"/>
      <c r="O8" s="339"/>
      <c r="P8" s="339"/>
      <c r="Q8" s="339"/>
      <c r="R8" s="339"/>
      <c r="S8" s="339"/>
      <c r="T8" s="28"/>
      <c r="AE8" s="279"/>
    </row>
    <row r="9" spans="1:31" s="52" customFormat="1" ht="30" customHeight="1" thickTop="1">
      <c r="A9" s="51"/>
      <c r="B9" s="51"/>
      <c r="C9" s="51"/>
      <c r="D9" s="51"/>
      <c r="E9" s="51"/>
      <c r="F9" s="51"/>
      <c r="G9" s="51"/>
      <c r="H9" s="51"/>
      <c r="I9" s="51"/>
      <c r="J9" s="51"/>
      <c r="K9" s="51"/>
      <c r="L9" s="51"/>
      <c r="M9" s="51"/>
      <c r="N9" s="51"/>
      <c r="O9" s="51"/>
      <c r="P9" s="51"/>
      <c r="Q9" s="51"/>
      <c r="R9" s="51"/>
      <c r="S9" s="51"/>
      <c r="T9" s="51"/>
    </row>
    <row r="10" spans="1:31" s="52" customFormat="1" ht="30" customHeight="1">
      <c r="A10" s="51"/>
      <c r="B10" s="86"/>
      <c r="C10" s="91" t="str">
        <f>Deckblatt!D10</f>
        <v>Technische Ausrüstung gem. HOAI § 56</v>
      </c>
      <c r="D10" s="51"/>
      <c r="E10" s="51"/>
      <c r="F10" s="51"/>
      <c r="G10" s="51"/>
      <c r="H10" s="51"/>
      <c r="I10" s="355"/>
      <c r="J10" s="356"/>
      <c r="K10" s="355"/>
      <c r="L10" s="51"/>
      <c r="M10" s="51"/>
      <c r="N10" s="51"/>
      <c r="O10" s="51"/>
      <c r="P10" s="51"/>
      <c r="Q10" s="51"/>
      <c r="R10" s="51"/>
      <c r="S10" s="51"/>
      <c r="T10" s="51"/>
      <c r="AB10" s="275"/>
    </row>
    <row r="11" spans="1:31" s="52" customFormat="1" ht="9.9499999999999993" customHeight="1">
      <c r="A11" s="51"/>
      <c r="B11" s="86"/>
      <c r="C11" s="86"/>
      <c r="D11" s="51"/>
      <c r="E11" s="51"/>
      <c r="F11" s="51"/>
      <c r="G11" s="51"/>
      <c r="H11" s="51"/>
      <c r="I11" s="51"/>
      <c r="J11" s="51"/>
      <c r="K11" s="51"/>
      <c r="L11" s="51"/>
      <c r="M11" s="51"/>
      <c r="N11" s="51"/>
      <c r="O11" s="51"/>
      <c r="P11" s="51"/>
      <c r="Q11" s="51"/>
      <c r="R11" s="51"/>
      <c r="S11" s="51"/>
      <c r="T11" s="51"/>
      <c r="AB11" s="275"/>
    </row>
    <row r="12" spans="1:31" s="52" customFormat="1" ht="20.100000000000001" customHeight="1">
      <c r="A12" s="23"/>
      <c r="B12" s="107"/>
      <c r="C12" s="101"/>
      <c r="D12" s="101"/>
      <c r="E12" s="101"/>
      <c r="F12" s="101"/>
      <c r="G12" s="101"/>
      <c r="H12" s="101"/>
      <c r="I12" s="101"/>
      <c r="J12" s="101"/>
      <c r="K12" s="101"/>
      <c r="L12" s="101"/>
      <c r="M12" s="101"/>
      <c r="N12" s="101"/>
      <c r="O12" s="101"/>
      <c r="P12" s="101"/>
      <c r="Q12" s="101"/>
      <c r="R12" s="101"/>
      <c r="S12" s="102"/>
      <c r="T12" s="76"/>
      <c r="Y12" s="280"/>
      <c r="Z12" s="280"/>
      <c r="AB12" s="275"/>
      <c r="AC12" s="278"/>
    </row>
    <row r="13" spans="1:31" s="52" customFormat="1" ht="36.75" customHeight="1">
      <c r="A13" s="62"/>
      <c r="B13" s="109"/>
      <c r="C13" s="738" t="s">
        <v>224</v>
      </c>
      <c r="D13" s="739"/>
      <c r="E13" s="739"/>
      <c r="F13" s="739"/>
      <c r="G13" s="739"/>
      <c r="H13" s="739"/>
      <c r="I13" s="739"/>
      <c r="J13" s="740"/>
      <c r="K13" s="61"/>
      <c r="L13" s="617">
        <v>243500</v>
      </c>
      <c r="M13" s="618"/>
      <c r="N13" s="618"/>
      <c r="O13" s="618"/>
      <c r="P13" s="618"/>
      <c r="Q13" s="618"/>
      <c r="R13" s="619"/>
      <c r="S13" s="697"/>
      <c r="T13" s="61"/>
      <c r="U13" s="59"/>
      <c r="Y13" s="280"/>
      <c r="Z13" s="280"/>
      <c r="AB13" s="275"/>
      <c r="AC13" s="278"/>
    </row>
    <row r="14" spans="1:31" s="52" customFormat="1" ht="36.75" customHeight="1">
      <c r="A14" s="62"/>
      <c r="B14" s="109"/>
      <c r="C14" s="258"/>
      <c r="D14" s="258"/>
      <c r="E14" s="258"/>
      <c r="F14" s="258"/>
      <c r="G14" s="258"/>
      <c r="H14" s="258"/>
      <c r="I14" s="258"/>
      <c r="J14" s="258"/>
      <c r="K14" s="61"/>
      <c r="L14" s="473"/>
      <c r="M14" s="473"/>
      <c r="N14" s="475"/>
      <c r="O14" s="475" t="s">
        <v>392</v>
      </c>
      <c r="P14" s="475"/>
      <c r="Q14" s="475"/>
      <c r="R14" s="475"/>
      <c r="S14" s="697"/>
      <c r="T14" s="61"/>
      <c r="U14" s="59"/>
      <c r="Y14" s="280"/>
      <c r="Z14" s="280"/>
      <c r="AB14" s="275"/>
      <c r="AC14" s="278"/>
    </row>
    <row r="15" spans="1:31" s="52" customFormat="1" ht="15" customHeight="1">
      <c r="A15" s="62"/>
      <c r="B15" s="109"/>
      <c r="C15" s="281"/>
      <c r="D15" s="61"/>
      <c r="E15" s="61"/>
      <c r="F15" s="61"/>
      <c r="G15" s="61"/>
      <c r="H15" s="61"/>
      <c r="I15" s="61"/>
      <c r="J15" s="61"/>
      <c r="K15" s="61"/>
      <c r="L15" s="263"/>
      <c r="M15" s="263"/>
      <c r="N15" s="61"/>
      <c r="O15" s="474"/>
      <c r="P15" s="474"/>
      <c r="Q15" s="474"/>
      <c r="R15" s="474"/>
      <c r="S15" s="697"/>
      <c r="T15" s="61"/>
      <c r="U15" s="59"/>
      <c r="Y15" s="280"/>
      <c r="Z15" s="280"/>
      <c r="AB15" s="275"/>
      <c r="AC15" s="278"/>
    </row>
    <row r="16" spans="1:31" s="52" customFormat="1" ht="31.5" customHeight="1">
      <c r="A16" s="62"/>
      <c r="B16" s="109"/>
      <c r="C16" s="349" t="s">
        <v>225</v>
      </c>
      <c r="D16" s="738" t="s">
        <v>226</v>
      </c>
      <c r="E16" s="739"/>
      <c r="F16" s="739"/>
      <c r="G16" s="739"/>
      <c r="H16" s="739"/>
      <c r="I16" s="739"/>
      <c r="J16" s="740"/>
      <c r="K16" s="61"/>
      <c r="L16" s="763" t="s">
        <v>385</v>
      </c>
      <c r="M16" s="764"/>
      <c r="N16" s="765"/>
      <c r="O16" s="766" t="s">
        <v>389</v>
      </c>
      <c r="P16" s="767"/>
      <c r="Q16" s="767"/>
      <c r="R16" s="768"/>
      <c r="S16" s="697"/>
      <c r="T16" s="61"/>
      <c r="U16" s="59"/>
      <c r="Y16" s="280"/>
      <c r="Z16" s="280"/>
      <c r="AB16" s="275"/>
      <c r="AC16" s="278"/>
    </row>
    <row r="17" spans="1:29" s="52" customFormat="1" ht="31.5" customHeight="1">
      <c r="A17" s="62"/>
      <c r="B17" s="109"/>
      <c r="C17" s="152" t="s">
        <v>389</v>
      </c>
      <c r="D17" s="758">
        <v>54529.03</v>
      </c>
      <c r="E17" s="758"/>
      <c r="F17" s="758"/>
      <c r="G17" s="758"/>
      <c r="H17" s="758"/>
      <c r="I17" s="758"/>
      <c r="J17" s="758"/>
      <c r="K17" s="152"/>
      <c r="L17" s="760"/>
      <c r="M17" s="760"/>
      <c r="N17" s="760"/>
      <c r="O17" s="760"/>
      <c r="P17" s="760"/>
      <c r="Q17" s="760"/>
      <c r="R17" s="760"/>
      <c r="S17" s="471"/>
      <c r="T17" s="61"/>
      <c r="U17" s="59"/>
      <c r="Y17" s="280"/>
      <c r="Z17" s="280"/>
      <c r="AB17" s="275"/>
      <c r="AC17" s="278"/>
    </row>
    <row r="18" spans="1:29" s="52" customFormat="1" ht="31.5" customHeight="1">
      <c r="A18" s="62"/>
      <c r="B18" s="109"/>
      <c r="C18" s="152" t="s">
        <v>390</v>
      </c>
      <c r="D18" s="758">
        <v>56899.98</v>
      </c>
      <c r="E18" s="758"/>
      <c r="F18" s="758"/>
      <c r="G18" s="758"/>
      <c r="H18" s="758"/>
      <c r="I18" s="758"/>
      <c r="J18" s="758"/>
      <c r="K18" s="152"/>
      <c r="L18" s="759"/>
      <c r="M18" s="759"/>
      <c r="N18" s="759"/>
      <c r="O18" s="472"/>
      <c r="P18" s="472"/>
      <c r="Q18" s="472"/>
      <c r="R18" s="472"/>
      <c r="S18" s="471"/>
      <c r="T18" s="61"/>
      <c r="U18" s="59"/>
      <c r="Y18" s="280"/>
      <c r="Z18" s="280"/>
      <c r="AB18" s="275"/>
      <c r="AC18" s="278"/>
    </row>
    <row r="19" spans="1:29" s="52" customFormat="1" ht="31.5" customHeight="1">
      <c r="A19" s="62"/>
      <c r="B19" s="109"/>
      <c r="C19" s="152" t="s">
        <v>387</v>
      </c>
      <c r="D19" s="758">
        <v>59270.93</v>
      </c>
      <c r="E19" s="758"/>
      <c r="F19" s="758"/>
      <c r="G19" s="758"/>
      <c r="H19" s="758"/>
      <c r="I19" s="758"/>
      <c r="J19" s="758"/>
      <c r="K19" s="152"/>
      <c r="L19" s="759"/>
      <c r="M19" s="759"/>
      <c r="N19" s="759"/>
      <c r="O19" s="472"/>
      <c r="P19" s="472"/>
      <c r="Q19" s="472"/>
      <c r="R19" s="472"/>
      <c r="S19" s="471"/>
      <c r="T19" s="61"/>
      <c r="U19" s="59"/>
      <c r="Y19" s="280"/>
      <c r="Z19" s="280"/>
      <c r="AB19" s="275"/>
      <c r="AC19" s="278"/>
    </row>
    <row r="20" spans="1:29" s="52" customFormat="1" ht="31.5" customHeight="1">
      <c r="A20" s="62"/>
      <c r="B20" s="109"/>
      <c r="C20" s="152" t="s">
        <v>391</v>
      </c>
      <c r="D20" s="758">
        <v>61641.88</v>
      </c>
      <c r="E20" s="758"/>
      <c r="F20" s="758"/>
      <c r="G20" s="758"/>
      <c r="H20" s="758"/>
      <c r="I20" s="758"/>
      <c r="J20" s="758"/>
      <c r="K20" s="152"/>
      <c r="L20" s="759"/>
      <c r="M20" s="759"/>
      <c r="N20" s="759"/>
      <c r="O20" s="759"/>
      <c r="P20" s="759"/>
      <c r="Q20" s="759"/>
      <c r="R20" s="759"/>
      <c r="S20" s="471"/>
      <c r="T20" s="61"/>
      <c r="U20" s="59"/>
      <c r="Y20" s="280"/>
      <c r="Z20" s="280"/>
      <c r="AB20" s="275"/>
      <c r="AC20" s="278"/>
    </row>
    <row r="21" spans="1:29" s="52" customFormat="1" ht="31.5" customHeight="1">
      <c r="A21" s="62"/>
      <c r="B21" s="109"/>
      <c r="C21" s="152" t="s">
        <v>388</v>
      </c>
      <c r="D21" s="758">
        <v>64012.83</v>
      </c>
      <c r="E21" s="758"/>
      <c r="F21" s="758"/>
      <c r="G21" s="758"/>
      <c r="H21" s="758"/>
      <c r="I21" s="758"/>
      <c r="J21" s="758"/>
      <c r="K21" s="152"/>
      <c r="L21" s="759"/>
      <c r="M21" s="759"/>
      <c r="N21" s="759"/>
      <c r="O21" s="759"/>
      <c r="P21" s="759"/>
      <c r="Q21" s="759"/>
      <c r="R21" s="759"/>
      <c r="S21" s="471"/>
      <c r="T21" s="61"/>
      <c r="U21" s="59"/>
      <c r="Y21" s="280"/>
      <c r="Z21" s="280"/>
      <c r="AB21" s="275"/>
      <c r="AC21" s="278"/>
    </row>
    <row r="22" spans="1:29" s="52" customFormat="1" ht="15" customHeight="1">
      <c r="A22" s="62"/>
      <c r="B22" s="109"/>
      <c r="C22" s="281"/>
      <c r="D22" s="61"/>
      <c r="E22" s="61"/>
      <c r="F22" s="61"/>
      <c r="G22" s="61"/>
      <c r="H22" s="61"/>
      <c r="I22" s="61"/>
      <c r="J22" s="61"/>
      <c r="K22" s="61"/>
      <c r="L22" s="263"/>
      <c r="M22" s="263"/>
      <c r="N22" s="61"/>
      <c r="O22" s="263"/>
      <c r="P22" s="263"/>
      <c r="Q22" s="263"/>
      <c r="R22" s="263"/>
      <c r="S22" s="253"/>
      <c r="T22" s="61"/>
      <c r="U22" s="59"/>
      <c r="Y22" s="280"/>
      <c r="Z22" s="280"/>
      <c r="AB22" s="275"/>
      <c r="AC22" s="278"/>
    </row>
    <row r="23" spans="1:29" s="52" customFormat="1" ht="30" customHeight="1">
      <c r="A23" s="62"/>
      <c r="B23" s="109"/>
      <c r="C23" s="611" t="s">
        <v>194</v>
      </c>
      <c r="D23" s="616"/>
      <c r="E23" s="616"/>
      <c r="F23" s="616"/>
      <c r="G23" s="616"/>
      <c r="H23" s="616"/>
      <c r="I23" s="616"/>
      <c r="J23" s="612"/>
      <c r="K23" s="61"/>
      <c r="L23" s="754">
        <f>VLOOKUP(O16,C17:J21,2,0)</f>
        <v>54529.03</v>
      </c>
      <c r="M23" s="755"/>
      <c r="N23" s="755"/>
      <c r="O23" s="755"/>
      <c r="P23" s="755"/>
      <c r="Q23" s="755"/>
      <c r="R23" s="756"/>
      <c r="S23" s="254"/>
      <c r="T23" s="61"/>
      <c r="U23" s="61"/>
    </row>
    <row r="24" spans="1:29" s="52" customFormat="1" ht="15" customHeight="1">
      <c r="A24" s="62"/>
      <c r="B24" s="108"/>
      <c r="C24" s="105"/>
      <c r="D24" s="105"/>
      <c r="E24" s="105"/>
      <c r="F24" s="105"/>
      <c r="G24" s="105"/>
      <c r="H24" s="105"/>
      <c r="I24" s="105"/>
      <c r="J24" s="105"/>
      <c r="K24" s="105"/>
      <c r="L24" s="105"/>
      <c r="M24" s="105"/>
      <c r="N24" s="105"/>
      <c r="O24" s="105"/>
      <c r="P24" s="105"/>
      <c r="Q24" s="105"/>
      <c r="R24" s="105"/>
      <c r="S24" s="106"/>
      <c r="T24" s="51"/>
    </row>
    <row r="25" spans="1:29" s="52" customFormat="1" ht="30" customHeight="1">
      <c r="A25" s="62"/>
      <c r="B25" s="110"/>
      <c r="C25" s="111"/>
      <c r="D25" s="112"/>
      <c r="E25" s="112"/>
      <c r="F25" s="112"/>
      <c r="G25" s="112"/>
      <c r="H25" s="112"/>
      <c r="I25" s="112"/>
      <c r="J25" s="112"/>
      <c r="K25" s="112"/>
      <c r="L25" s="112"/>
      <c r="M25" s="112"/>
      <c r="N25" s="112"/>
      <c r="O25" s="112"/>
      <c r="P25" s="112"/>
      <c r="Q25" s="112"/>
      <c r="R25" s="112"/>
      <c r="S25" s="61"/>
      <c r="T25" s="61"/>
    </row>
    <row r="26" spans="1:29" s="52" customFormat="1" ht="20.100000000000001" customHeight="1">
      <c r="A26" s="62"/>
      <c r="B26" s="113"/>
      <c r="C26" s="114"/>
      <c r="D26" s="114"/>
      <c r="E26" s="114"/>
      <c r="F26" s="114"/>
      <c r="G26" s="114"/>
      <c r="H26" s="114"/>
      <c r="I26" s="114"/>
      <c r="J26" s="114"/>
      <c r="K26" s="114"/>
      <c r="L26" s="114"/>
      <c r="M26" s="114"/>
      <c r="N26" s="114"/>
      <c r="O26" s="114"/>
      <c r="P26" s="114"/>
      <c r="Q26" s="114"/>
      <c r="R26" s="114"/>
      <c r="S26" s="85"/>
      <c r="T26" s="61"/>
    </row>
    <row r="27" spans="1:29" s="52" customFormat="1" ht="30" customHeight="1">
      <c r="A27" s="62"/>
      <c r="B27" s="109"/>
      <c r="C27" s="657" t="s">
        <v>169</v>
      </c>
      <c r="D27" s="658"/>
      <c r="E27" s="658"/>
      <c r="F27" s="658"/>
      <c r="G27" s="658"/>
      <c r="H27" s="658"/>
      <c r="I27" s="659"/>
      <c r="J27" s="103"/>
      <c r="K27" s="666" t="s">
        <v>43</v>
      </c>
      <c r="L27" s="667"/>
      <c r="M27" s="667"/>
      <c r="N27" s="667"/>
      <c r="O27" s="667"/>
      <c r="P27" s="667"/>
      <c r="Q27" s="667"/>
      <c r="R27" s="668"/>
      <c r="S27" s="81"/>
      <c r="T27" s="61"/>
      <c r="V27" s="245"/>
    </row>
    <row r="28" spans="1:29" s="52" customFormat="1" ht="20.100000000000001" customHeight="1">
      <c r="A28" s="23"/>
      <c r="B28" s="132"/>
      <c r="C28" s="660"/>
      <c r="D28" s="661"/>
      <c r="E28" s="661"/>
      <c r="F28" s="661"/>
      <c r="G28" s="661"/>
      <c r="H28" s="661"/>
      <c r="I28" s="662"/>
      <c r="J28" s="103"/>
      <c r="K28" s="115"/>
      <c r="L28" s="115"/>
      <c r="M28" s="115"/>
      <c r="N28" s="115"/>
      <c r="O28" s="115"/>
      <c r="P28" s="115"/>
      <c r="Q28" s="115"/>
      <c r="R28" s="115"/>
      <c r="S28" s="129"/>
      <c r="T28" s="76"/>
      <c r="V28" s="245"/>
    </row>
    <row r="29" spans="1:29" s="52" customFormat="1" ht="102.75" customHeight="1">
      <c r="A29" s="62"/>
      <c r="B29" s="109"/>
      <c r="C29" s="663"/>
      <c r="D29" s="664"/>
      <c r="E29" s="664"/>
      <c r="F29" s="664"/>
      <c r="G29" s="664"/>
      <c r="H29" s="664"/>
      <c r="I29" s="665"/>
      <c r="J29" s="103"/>
      <c r="K29" s="669" t="s">
        <v>450</v>
      </c>
      <c r="L29" s="670"/>
      <c r="M29" s="100"/>
      <c r="N29" s="757" t="s">
        <v>222</v>
      </c>
      <c r="O29" s="670"/>
      <c r="P29" s="100"/>
      <c r="Q29" s="757" t="s">
        <v>223</v>
      </c>
      <c r="R29" s="670"/>
      <c r="S29" s="81"/>
      <c r="T29" s="51"/>
      <c r="V29" s="245"/>
    </row>
    <row r="30" spans="1:29" s="52" customFormat="1" ht="15" customHeight="1">
      <c r="A30" s="62"/>
      <c r="B30" s="109"/>
      <c r="C30" s="103"/>
      <c r="D30" s="103"/>
      <c r="E30" s="103"/>
      <c r="F30" s="103"/>
      <c r="G30" s="103"/>
      <c r="H30" s="103"/>
      <c r="I30" s="103"/>
      <c r="J30" s="103"/>
      <c r="K30" s="103"/>
      <c r="L30" s="103"/>
      <c r="M30" s="103"/>
      <c r="N30" s="103"/>
      <c r="O30" s="103"/>
      <c r="P30" s="103"/>
      <c r="Q30" s="103"/>
      <c r="R30" s="103"/>
      <c r="S30" s="81"/>
      <c r="T30" s="51"/>
    </row>
    <row r="31" spans="1:29" s="52" customFormat="1" ht="30" customHeight="1">
      <c r="A31" s="62"/>
      <c r="B31" s="109"/>
      <c r="C31" s="611" t="s">
        <v>191</v>
      </c>
      <c r="D31" s="616"/>
      <c r="E31" s="616"/>
      <c r="F31" s="616"/>
      <c r="G31" s="616"/>
      <c r="H31" s="616"/>
      <c r="I31" s="612"/>
      <c r="J31" s="103"/>
      <c r="K31" s="750"/>
      <c r="L31" s="750"/>
      <c r="M31" s="92"/>
      <c r="N31" s="750"/>
      <c r="O31" s="750"/>
      <c r="P31" s="92"/>
      <c r="Q31" s="751"/>
      <c r="R31" s="751"/>
      <c r="S31" s="81"/>
      <c r="T31" s="61"/>
    </row>
    <row r="32" spans="1:29" s="52" customFormat="1" ht="15" customHeight="1">
      <c r="A32" s="62"/>
      <c r="B32" s="109"/>
      <c r="C32" s="103"/>
      <c r="D32" s="103"/>
      <c r="E32" s="103"/>
      <c r="F32" s="103"/>
      <c r="G32" s="103"/>
      <c r="H32" s="103"/>
      <c r="I32" s="103"/>
      <c r="J32" s="103"/>
      <c r="K32" s="103"/>
      <c r="L32" s="103"/>
      <c r="M32" s="103"/>
      <c r="N32" s="103"/>
      <c r="O32" s="103"/>
      <c r="P32" s="103"/>
      <c r="Q32" s="103"/>
      <c r="R32" s="103"/>
      <c r="S32" s="81"/>
      <c r="T32" s="51"/>
    </row>
    <row r="33" spans="1:20" s="52" customFormat="1" ht="30" customHeight="1">
      <c r="A33" s="62"/>
      <c r="B33" s="109"/>
      <c r="C33" s="624" t="s">
        <v>50</v>
      </c>
      <c r="D33" s="625"/>
      <c r="E33" s="625"/>
      <c r="F33" s="625"/>
      <c r="G33" s="625"/>
      <c r="H33" s="625"/>
      <c r="I33" s="626"/>
      <c r="J33" s="103"/>
      <c r="K33" s="748">
        <v>0.02</v>
      </c>
      <c r="L33" s="749"/>
      <c r="M33" s="103"/>
      <c r="N33" s="627">
        <v>0.02</v>
      </c>
      <c r="O33" s="628"/>
      <c r="P33" s="103"/>
      <c r="Q33" s="746">
        <f>L23*N33</f>
        <v>1090.5806</v>
      </c>
      <c r="R33" s="747"/>
      <c r="S33" s="81"/>
      <c r="T33" s="61"/>
    </row>
    <row r="34" spans="1:20" s="52" customFormat="1" ht="15" customHeight="1">
      <c r="A34" s="62"/>
      <c r="B34" s="109"/>
      <c r="C34" s="103"/>
      <c r="D34" s="103"/>
      <c r="E34" s="103"/>
      <c r="F34" s="103"/>
      <c r="G34" s="103"/>
      <c r="H34" s="103"/>
      <c r="I34" s="103"/>
      <c r="J34" s="103"/>
      <c r="K34" s="347"/>
      <c r="L34" s="347"/>
      <c r="M34" s="103"/>
      <c r="N34" s="137"/>
      <c r="O34" s="137"/>
      <c r="P34" s="103"/>
      <c r="Q34" s="276"/>
      <c r="R34" s="276"/>
      <c r="S34" s="81"/>
      <c r="T34" s="51"/>
    </row>
    <row r="35" spans="1:20" s="52" customFormat="1" ht="30" customHeight="1">
      <c r="A35" s="62"/>
      <c r="B35" s="109"/>
      <c r="C35" s="624" t="s">
        <v>51</v>
      </c>
      <c r="D35" s="625"/>
      <c r="E35" s="625"/>
      <c r="F35" s="625"/>
      <c r="G35" s="625"/>
      <c r="H35" s="625"/>
      <c r="I35" s="626"/>
      <c r="J35" s="103"/>
      <c r="K35" s="748">
        <v>0.09</v>
      </c>
      <c r="L35" s="749"/>
      <c r="M35" s="103"/>
      <c r="N35" s="627">
        <v>0.09</v>
      </c>
      <c r="O35" s="628"/>
      <c r="P35" s="103"/>
      <c r="Q35" s="746">
        <f>L23*N35</f>
        <v>4907.6126999999997</v>
      </c>
      <c r="R35" s="747"/>
      <c r="S35" s="81"/>
      <c r="T35" s="61"/>
    </row>
    <row r="36" spans="1:20" s="52" customFormat="1" ht="15" customHeight="1">
      <c r="A36" s="62"/>
      <c r="B36" s="109"/>
      <c r="C36" s="103"/>
      <c r="D36" s="103"/>
      <c r="E36" s="103"/>
      <c r="F36" s="103"/>
      <c r="G36" s="103"/>
      <c r="H36" s="103"/>
      <c r="I36" s="103"/>
      <c r="J36" s="103"/>
      <c r="K36" s="347"/>
      <c r="L36" s="347"/>
      <c r="M36" s="103"/>
      <c r="N36" s="137"/>
      <c r="O36" s="137"/>
      <c r="P36" s="103"/>
      <c r="Q36" s="276"/>
      <c r="R36" s="276"/>
      <c r="S36" s="81"/>
      <c r="T36" s="51"/>
    </row>
    <row r="37" spans="1:20" s="52" customFormat="1" ht="30" customHeight="1">
      <c r="A37" s="62"/>
      <c r="B37" s="109"/>
      <c r="C37" s="624" t="s">
        <v>52</v>
      </c>
      <c r="D37" s="625"/>
      <c r="E37" s="625"/>
      <c r="F37" s="625"/>
      <c r="G37" s="625"/>
      <c r="H37" s="625"/>
      <c r="I37" s="626"/>
      <c r="J37" s="103"/>
      <c r="K37" s="748">
        <v>0.17</v>
      </c>
      <c r="L37" s="749"/>
      <c r="M37" s="103"/>
      <c r="N37" s="627">
        <v>0.17</v>
      </c>
      <c r="O37" s="628"/>
      <c r="P37" s="103"/>
      <c r="Q37" s="746">
        <f>L23*N37</f>
        <v>9269.9351000000006</v>
      </c>
      <c r="R37" s="747"/>
      <c r="S37" s="81"/>
      <c r="T37" s="61"/>
    </row>
    <row r="38" spans="1:20" s="52" customFormat="1" ht="15" customHeight="1">
      <c r="A38" s="62"/>
      <c r="B38" s="109"/>
      <c r="C38" s="103"/>
      <c r="D38" s="103"/>
      <c r="E38" s="103"/>
      <c r="F38" s="103"/>
      <c r="G38" s="103"/>
      <c r="H38" s="103"/>
      <c r="I38" s="103"/>
      <c r="J38" s="103"/>
      <c r="K38" s="348"/>
      <c r="L38" s="348"/>
      <c r="M38" s="103"/>
      <c r="N38" s="103"/>
      <c r="O38" s="103"/>
      <c r="P38" s="103"/>
      <c r="Q38" s="276"/>
      <c r="R38" s="276"/>
      <c r="S38" s="81"/>
      <c r="T38" s="51"/>
    </row>
    <row r="39" spans="1:20" s="52" customFormat="1" ht="30" customHeight="1">
      <c r="A39" s="62"/>
      <c r="B39" s="109"/>
      <c r="C39" s="611" t="s">
        <v>192</v>
      </c>
      <c r="D39" s="616"/>
      <c r="E39" s="616"/>
      <c r="F39" s="616"/>
      <c r="G39" s="616"/>
      <c r="H39" s="616"/>
      <c r="I39" s="612"/>
      <c r="J39" s="103"/>
      <c r="K39" s="752"/>
      <c r="L39" s="752"/>
      <c r="M39" s="92"/>
      <c r="N39" s="750"/>
      <c r="O39" s="750"/>
      <c r="P39" s="92"/>
      <c r="Q39" s="753"/>
      <c r="R39" s="753"/>
      <c r="S39" s="81"/>
      <c r="T39" s="61"/>
    </row>
    <row r="40" spans="1:20" s="52" customFormat="1" ht="20.100000000000001" customHeight="1">
      <c r="A40" s="62"/>
      <c r="B40" s="109"/>
      <c r="C40" s="103"/>
      <c r="D40" s="103"/>
      <c r="E40" s="103"/>
      <c r="F40" s="103"/>
      <c r="G40" s="103"/>
      <c r="H40" s="103"/>
      <c r="I40" s="103"/>
      <c r="J40" s="103"/>
      <c r="K40" s="347"/>
      <c r="L40" s="347"/>
      <c r="M40" s="103"/>
      <c r="N40" s="137"/>
      <c r="O40" s="137"/>
      <c r="P40" s="103"/>
      <c r="Q40" s="276"/>
      <c r="R40" s="276"/>
      <c r="S40" s="81"/>
      <c r="T40" s="61"/>
    </row>
    <row r="41" spans="1:20" s="52" customFormat="1" ht="30" customHeight="1">
      <c r="A41" s="62"/>
      <c r="B41" s="109"/>
      <c r="C41" s="624" t="s">
        <v>53</v>
      </c>
      <c r="D41" s="625"/>
      <c r="E41" s="625"/>
      <c r="F41" s="625"/>
      <c r="G41" s="625"/>
      <c r="H41" s="625"/>
      <c r="I41" s="626"/>
      <c r="J41" s="103"/>
      <c r="K41" s="748">
        <v>0.02</v>
      </c>
      <c r="L41" s="749"/>
      <c r="M41" s="103"/>
      <c r="N41" s="627">
        <v>0</v>
      </c>
      <c r="O41" s="628"/>
      <c r="P41" s="103"/>
      <c r="Q41" s="746">
        <f>L23*N41</f>
        <v>0</v>
      </c>
      <c r="R41" s="747"/>
      <c r="S41" s="81"/>
      <c r="T41" s="61"/>
    </row>
    <row r="42" spans="1:20" s="52" customFormat="1" ht="15" customHeight="1">
      <c r="A42" s="62"/>
      <c r="B42" s="109"/>
      <c r="C42" s="103"/>
      <c r="D42" s="103"/>
      <c r="E42" s="103"/>
      <c r="F42" s="103"/>
      <c r="G42" s="103"/>
      <c r="H42" s="103"/>
      <c r="I42" s="103"/>
      <c r="J42" s="103"/>
      <c r="K42" s="348"/>
      <c r="L42" s="348"/>
      <c r="M42" s="103"/>
      <c r="N42" s="103"/>
      <c r="O42" s="103"/>
      <c r="P42" s="103"/>
      <c r="Q42" s="276"/>
      <c r="R42" s="276"/>
      <c r="S42" s="81"/>
      <c r="T42" s="51"/>
    </row>
    <row r="43" spans="1:20" s="52" customFormat="1" ht="30" customHeight="1">
      <c r="A43" s="62"/>
      <c r="B43" s="109"/>
      <c r="C43" s="611"/>
      <c r="D43" s="616"/>
      <c r="E43" s="616"/>
      <c r="F43" s="616"/>
      <c r="G43" s="616"/>
      <c r="H43" s="616"/>
      <c r="I43" s="612"/>
      <c r="J43" s="103"/>
      <c r="K43" s="752"/>
      <c r="L43" s="752"/>
      <c r="M43" s="92"/>
      <c r="N43" s="750"/>
      <c r="O43" s="750"/>
      <c r="P43" s="92"/>
      <c r="Q43" s="753"/>
      <c r="R43" s="753"/>
      <c r="S43" s="81"/>
      <c r="T43" s="61"/>
    </row>
    <row r="44" spans="1:20" s="52" customFormat="1" ht="20.100000000000001" customHeight="1">
      <c r="A44" s="23"/>
      <c r="B44" s="132"/>
      <c r="C44" s="115"/>
      <c r="D44" s="115"/>
      <c r="E44" s="115"/>
      <c r="F44" s="115"/>
      <c r="G44" s="115"/>
      <c r="H44" s="115"/>
      <c r="I44" s="115"/>
      <c r="J44" s="115"/>
      <c r="K44" s="347"/>
      <c r="L44" s="347"/>
      <c r="M44" s="115"/>
      <c r="N44" s="137"/>
      <c r="O44" s="137"/>
      <c r="P44" s="115"/>
      <c r="Q44" s="277"/>
      <c r="R44" s="277"/>
      <c r="S44" s="129"/>
      <c r="T44" s="76"/>
    </row>
    <row r="45" spans="1:20" s="52" customFormat="1" ht="30" customHeight="1">
      <c r="A45" s="62"/>
      <c r="B45" s="109"/>
      <c r="C45" s="624" t="s">
        <v>54</v>
      </c>
      <c r="D45" s="625"/>
      <c r="E45" s="625"/>
      <c r="F45" s="625"/>
      <c r="G45" s="625"/>
      <c r="H45" s="625"/>
      <c r="I45" s="626"/>
      <c r="J45" s="103"/>
      <c r="K45" s="748">
        <v>0.22</v>
      </c>
      <c r="L45" s="749"/>
      <c r="M45" s="100"/>
      <c r="N45" s="627">
        <v>0.22</v>
      </c>
      <c r="O45" s="628"/>
      <c r="P45" s="100"/>
      <c r="Q45" s="746">
        <f>L23*N45</f>
        <v>11996.3866</v>
      </c>
      <c r="R45" s="747"/>
      <c r="S45" s="81"/>
      <c r="T45" s="51"/>
    </row>
    <row r="46" spans="1:20" s="52" customFormat="1" ht="15" customHeight="1">
      <c r="A46" s="62"/>
      <c r="B46" s="109"/>
      <c r="C46" s="103"/>
      <c r="D46" s="103"/>
      <c r="E46" s="103"/>
      <c r="F46" s="103"/>
      <c r="G46" s="103"/>
      <c r="H46" s="103"/>
      <c r="I46" s="103"/>
      <c r="J46" s="103"/>
      <c r="K46" s="347"/>
      <c r="L46" s="347"/>
      <c r="M46" s="103"/>
      <c r="N46" s="137"/>
      <c r="O46" s="137"/>
      <c r="P46" s="103"/>
      <c r="Q46" s="276"/>
      <c r="R46" s="276"/>
      <c r="S46" s="81"/>
      <c r="T46" s="51"/>
    </row>
    <row r="47" spans="1:20" s="52" customFormat="1" ht="30" customHeight="1">
      <c r="A47" s="62"/>
      <c r="B47" s="109"/>
      <c r="C47" s="624" t="s">
        <v>55</v>
      </c>
      <c r="D47" s="625"/>
      <c r="E47" s="625"/>
      <c r="F47" s="625"/>
      <c r="G47" s="625"/>
      <c r="H47" s="625"/>
      <c r="I47" s="626"/>
      <c r="J47" s="103"/>
      <c r="K47" s="748">
        <v>7.0000000000000007E-2</v>
      </c>
      <c r="L47" s="749"/>
      <c r="M47" s="100"/>
      <c r="N47" s="627">
        <v>7.0000000000000007E-2</v>
      </c>
      <c r="O47" s="628"/>
      <c r="P47" s="100"/>
      <c r="Q47" s="746">
        <f>L23*N47</f>
        <v>3817.0321000000004</v>
      </c>
      <c r="R47" s="747"/>
      <c r="S47" s="81"/>
      <c r="T47" s="61"/>
    </row>
    <row r="48" spans="1:20" s="52" customFormat="1" ht="15" customHeight="1">
      <c r="A48" s="62"/>
      <c r="B48" s="109"/>
      <c r="C48" s="103"/>
      <c r="D48" s="103"/>
      <c r="E48" s="103"/>
      <c r="F48" s="103"/>
      <c r="G48" s="103"/>
      <c r="H48" s="103"/>
      <c r="I48" s="103"/>
      <c r="J48" s="103"/>
      <c r="K48" s="353"/>
      <c r="L48" s="353"/>
      <c r="M48" s="103"/>
      <c r="N48" s="137"/>
      <c r="O48" s="137"/>
      <c r="P48" s="103"/>
      <c r="Q48" s="276"/>
      <c r="R48" s="276"/>
      <c r="S48" s="81"/>
      <c r="T48" s="51"/>
    </row>
    <row r="49" spans="1:21" s="52" customFormat="1" ht="30" customHeight="1">
      <c r="A49" s="62"/>
      <c r="B49" s="109"/>
      <c r="C49" s="624" t="s">
        <v>232</v>
      </c>
      <c r="D49" s="625"/>
      <c r="E49" s="625"/>
      <c r="F49" s="625"/>
      <c r="G49" s="625"/>
      <c r="H49" s="625"/>
      <c r="I49" s="626"/>
      <c r="J49" s="103"/>
      <c r="K49" s="627">
        <v>0.05</v>
      </c>
      <c r="L49" s="628"/>
      <c r="M49" s="100"/>
      <c r="N49" s="627">
        <v>0.04</v>
      </c>
      <c r="O49" s="628"/>
      <c r="P49" s="100"/>
      <c r="Q49" s="746">
        <f>L23*N49</f>
        <v>2181.1612</v>
      </c>
      <c r="R49" s="747"/>
      <c r="S49" s="81"/>
      <c r="T49" s="61"/>
    </row>
    <row r="50" spans="1:21" s="52" customFormat="1" ht="15" customHeight="1">
      <c r="A50" s="62"/>
      <c r="B50" s="109"/>
      <c r="C50" s="103"/>
      <c r="D50" s="103"/>
      <c r="E50" s="103"/>
      <c r="F50" s="103"/>
      <c r="G50" s="103"/>
      <c r="H50" s="103"/>
      <c r="I50" s="103"/>
      <c r="J50" s="103"/>
      <c r="K50" s="103"/>
      <c r="L50" s="103"/>
      <c r="M50" s="103"/>
      <c r="N50" s="103"/>
      <c r="O50" s="103"/>
      <c r="P50" s="103"/>
      <c r="Q50" s="103"/>
      <c r="R50" s="103"/>
      <c r="S50" s="81"/>
      <c r="T50" s="51"/>
    </row>
    <row r="51" spans="1:21" s="52" customFormat="1" ht="30" customHeight="1">
      <c r="A51" s="62"/>
      <c r="B51" s="109"/>
      <c r="C51" s="611"/>
      <c r="D51" s="616"/>
      <c r="E51" s="616"/>
      <c r="F51" s="616"/>
      <c r="G51" s="616"/>
      <c r="H51" s="616"/>
      <c r="I51" s="612"/>
      <c r="J51" s="103"/>
      <c r="K51" s="750"/>
      <c r="L51" s="750"/>
      <c r="M51" s="92"/>
      <c r="N51" s="750"/>
      <c r="O51" s="750"/>
      <c r="P51" s="92"/>
      <c r="Q51" s="751"/>
      <c r="R51" s="751"/>
      <c r="S51" s="81"/>
      <c r="T51" s="61"/>
    </row>
    <row r="52" spans="1:21" s="52" customFormat="1" ht="15" customHeight="1">
      <c r="A52" s="62"/>
      <c r="B52" s="109"/>
      <c r="C52" s="103"/>
      <c r="D52" s="103"/>
      <c r="E52" s="103"/>
      <c r="F52" s="103"/>
      <c r="G52" s="103"/>
      <c r="H52" s="103"/>
      <c r="I52" s="103"/>
      <c r="J52" s="103"/>
      <c r="K52" s="137"/>
      <c r="L52" s="137"/>
      <c r="M52" s="103"/>
      <c r="N52" s="137"/>
      <c r="O52" s="137"/>
      <c r="P52" s="103"/>
      <c r="Q52" s="276"/>
      <c r="R52" s="276"/>
      <c r="S52" s="81"/>
      <c r="T52" s="51"/>
    </row>
    <row r="53" spans="1:21" s="52" customFormat="1" ht="30" customHeight="1">
      <c r="A53" s="62"/>
      <c r="B53" s="109"/>
      <c r="C53" s="624" t="s">
        <v>234</v>
      </c>
      <c r="D53" s="625"/>
      <c r="E53" s="625"/>
      <c r="F53" s="625"/>
      <c r="G53" s="625"/>
      <c r="H53" s="625"/>
      <c r="I53" s="626"/>
      <c r="J53" s="103"/>
      <c r="K53" s="627">
        <v>0.35</v>
      </c>
      <c r="L53" s="628"/>
      <c r="M53" s="100"/>
      <c r="N53" s="627">
        <v>0.35</v>
      </c>
      <c r="O53" s="628"/>
      <c r="P53" s="100"/>
      <c r="Q53" s="746">
        <f>L23*N53</f>
        <v>19085.160499999998</v>
      </c>
      <c r="R53" s="747"/>
      <c r="S53" s="81"/>
      <c r="T53" s="61"/>
    </row>
    <row r="54" spans="1:21" s="52" customFormat="1" ht="15" customHeight="1">
      <c r="A54" s="62"/>
      <c r="B54" s="109"/>
      <c r="C54" s="103"/>
      <c r="D54" s="103"/>
      <c r="E54" s="103"/>
      <c r="F54" s="103"/>
      <c r="G54" s="103"/>
      <c r="H54" s="103"/>
      <c r="I54" s="103"/>
      <c r="J54" s="103"/>
      <c r="K54" s="137"/>
      <c r="L54" s="137"/>
      <c r="M54" s="103"/>
      <c r="N54" s="137"/>
      <c r="O54" s="137"/>
      <c r="P54" s="103"/>
      <c r="Q54" s="276"/>
      <c r="R54" s="276"/>
      <c r="S54" s="81"/>
      <c r="T54" s="51"/>
    </row>
    <row r="55" spans="1:21" s="52" customFormat="1" ht="30" customHeight="1">
      <c r="A55" s="62"/>
      <c r="B55" s="109"/>
      <c r="C55" s="624" t="s">
        <v>235</v>
      </c>
      <c r="D55" s="625"/>
      <c r="E55" s="625"/>
      <c r="F55" s="625"/>
      <c r="G55" s="625"/>
      <c r="H55" s="625"/>
      <c r="I55" s="626"/>
      <c r="J55" s="103"/>
      <c r="K55" s="627">
        <v>0.01</v>
      </c>
      <c r="L55" s="628"/>
      <c r="M55" s="100"/>
      <c r="N55" s="627">
        <v>0</v>
      </c>
      <c r="O55" s="628"/>
      <c r="P55" s="100"/>
      <c r="Q55" s="746">
        <f>L23*N55</f>
        <v>0</v>
      </c>
      <c r="R55" s="747"/>
      <c r="S55" s="81"/>
      <c r="T55" s="61"/>
    </row>
    <row r="56" spans="1:21" s="52" customFormat="1" ht="15" customHeight="1">
      <c r="A56" s="62"/>
      <c r="B56" s="109"/>
      <c r="C56" s="103"/>
      <c r="D56" s="103"/>
      <c r="E56" s="103"/>
      <c r="F56" s="103"/>
      <c r="G56" s="103"/>
      <c r="H56" s="103"/>
      <c r="I56" s="103"/>
      <c r="J56" s="103"/>
      <c r="K56" s="348"/>
      <c r="L56" s="348"/>
      <c r="M56" s="103"/>
      <c r="N56" s="103"/>
      <c r="O56" s="103"/>
      <c r="P56" s="103"/>
      <c r="Q56" s="276"/>
      <c r="R56" s="276"/>
      <c r="S56" s="81"/>
      <c r="T56" s="51"/>
    </row>
    <row r="57" spans="1:21" s="52" customFormat="1" ht="30" customHeight="1">
      <c r="A57" s="62"/>
      <c r="B57" s="109"/>
      <c r="C57" s="631" t="s">
        <v>57</v>
      </c>
      <c r="D57" s="632"/>
      <c r="E57" s="632"/>
      <c r="F57" s="632"/>
      <c r="G57" s="632"/>
      <c r="H57" s="632"/>
      <c r="I57" s="633"/>
      <c r="J57" s="103"/>
      <c r="K57" s="748">
        <f>K33+K35+K37+K41+K45+K47+K49+K53+K55</f>
        <v>1</v>
      </c>
      <c r="L57" s="749"/>
      <c r="M57" s="103"/>
      <c r="N57" s="748">
        <f>SUM(N55,N53,N49,N47,N45,N41,N37,N35,N33)</f>
        <v>0.96</v>
      </c>
      <c r="O57" s="749"/>
      <c r="P57" s="103"/>
      <c r="Q57" s="746">
        <f>L23*N57</f>
        <v>52347.868799999997</v>
      </c>
      <c r="R57" s="747"/>
      <c r="S57" s="81"/>
      <c r="T57" s="51"/>
    </row>
    <row r="58" spans="1:21" s="52" customFormat="1" ht="15" customHeight="1">
      <c r="A58" s="62"/>
      <c r="B58" s="80"/>
      <c r="C58" s="116"/>
      <c r="D58" s="116"/>
      <c r="E58" s="116"/>
      <c r="F58" s="116"/>
      <c r="G58" s="116"/>
      <c r="H58" s="116"/>
      <c r="I58" s="116"/>
      <c r="J58" s="116"/>
      <c r="K58" s="116"/>
      <c r="L58" s="116"/>
      <c r="M58" s="116"/>
      <c r="N58" s="116"/>
      <c r="O58" s="116"/>
      <c r="P58" s="116"/>
      <c r="Q58" s="116"/>
      <c r="R58" s="116"/>
      <c r="S58" s="81"/>
      <c r="T58" s="51"/>
    </row>
    <row r="59" spans="1:21" s="52" customFormat="1" ht="30" customHeight="1">
      <c r="A59" s="62"/>
      <c r="B59" s="109"/>
      <c r="C59" s="650" t="s">
        <v>194</v>
      </c>
      <c r="D59" s="651"/>
      <c r="E59" s="651"/>
      <c r="F59" s="652"/>
      <c r="G59" s="96"/>
      <c r="H59" s="617">
        <f>Q57</f>
        <v>52347.868799999997</v>
      </c>
      <c r="I59" s="618"/>
      <c r="J59" s="618"/>
      <c r="K59" s="618"/>
      <c r="L59" s="618"/>
      <c r="M59" s="618"/>
      <c r="N59" s="618"/>
      <c r="O59" s="618"/>
      <c r="P59" s="618"/>
      <c r="Q59" s="618"/>
      <c r="R59" s="619"/>
      <c r="S59" s="81"/>
      <c r="T59" s="61"/>
      <c r="U59" s="59"/>
    </row>
    <row r="60" spans="1:21" s="52" customFormat="1" ht="15" customHeight="1">
      <c r="A60" s="62"/>
      <c r="B60" s="109"/>
      <c r="C60" s="116"/>
      <c r="D60" s="61"/>
      <c r="E60" s="120"/>
      <c r="F60" s="120"/>
      <c r="G60" s="120"/>
      <c r="H60" s="121"/>
      <c r="I60" s="121"/>
      <c r="J60" s="121"/>
      <c r="K60" s="121"/>
      <c r="L60" s="121"/>
      <c r="M60" s="121"/>
      <c r="N60" s="121"/>
      <c r="O60" s="121"/>
      <c r="P60" s="121"/>
      <c r="Q60" s="121"/>
      <c r="R60" s="121"/>
      <c r="S60" s="81"/>
      <c r="T60" s="61"/>
      <c r="U60" s="59"/>
    </row>
    <row r="61" spans="1:21" s="52" customFormat="1" ht="30" customHeight="1">
      <c r="A61" s="62"/>
      <c r="B61" s="109"/>
      <c r="C61" s="322" t="s">
        <v>204</v>
      </c>
      <c r="D61" s="97"/>
      <c r="E61" s="744"/>
      <c r="F61" s="745"/>
      <c r="G61" s="246"/>
      <c r="H61" s="617">
        <f>H59*E61</f>
        <v>0</v>
      </c>
      <c r="I61" s="618"/>
      <c r="J61" s="618"/>
      <c r="K61" s="618"/>
      <c r="L61" s="618"/>
      <c r="M61" s="618"/>
      <c r="N61" s="618"/>
      <c r="O61" s="618"/>
      <c r="P61" s="618"/>
      <c r="Q61" s="618"/>
      <c r="R61" s="619"/>
      <c r="S61" s="81"/>
      <c r="T61" s="61"/>
      <c r="U61" s="59"/>
    </row>
    <row r="62" spans="1:21" s="52" customFormat="1" ht="15" customHeight="1">
      <c r="A62" s="62"/>
      <c r="B62" s="109"/>
      <c r="C62" s="103"/>
      <c r="D62" s="61"/>
      <c r="E62" s="120"/>
      <c r="F62" s="120"/>
      <c r="G62" s="120"/>
      <c r="H62" s="121"/>
      <c r="I62" s="121"/>
      <c r="J62" s="121"/>
      <c r="K62" s="121"/>
      <c r="L62" s="121"/>
      <c r="M62" s="121"/>
      <c r="N62" s="121"/>
      <c r="O62" s="121"/>
      <c r="P62" s="121"/>
      <c r="Q62" s="121"/>
      <c r="R62" s="121"/>
      <c r="S62" s="81"/>
      <c r="T62" s="61"/>
      <c r="U62" s="61"/>
    </row>
    <row r="63" spans="1:21" s="52" customFormat="1" ht="30" customHeight="1">
      <c r="A63" s="62"/>
      <c r="B63" s="109"/>
      <c r="C63" s="611" t="s">
        <v>212</v>
      </c>
      <c r="D63" s="616"/>
      <c r="E63" s="616"/>
      <c r="F63" s="612"/>
      <c r="G63" s="92"/>
      <c r="H63" s="617">
        <f>H59+H61</f>
        <v>52347.868799999997</v>
      </c>
      <c r="I63" s="618"/>
      <c r="J63" s="618"/>
      <c r="K63" s="618"/>
      <c r="L63" s="618"/>
      <c r="M63" s="618"/>
      <c r="N63" s="618"/>
      <c r="O63" s="618"/>
      <c r="P63" s="618"/>
      <c r="Q63" s="618"/>
      <c r="R63" s="619"/>
      <c r="S63" s="81"/>
      <c r="T63" s="61"/>
      <c r="U63" s="59"/>
    </row>
    <row r="64" spans="1:21" s="52" customFormat="1" ht="15" hidden="1" customHeight="1">
      <c r="A64" s="62"/>
      <c r="B64" s="80"/>
      <c r="C64" s="93"/>
      <c r="D64" s="93"/>
      <c r="E64" s="93"/>
      <c r="F64" s="93"/>
      <c r="G64" s="93"/>
      <c r="H64" s="93"/>
      <c r="I64" s="93"/>
      <c r="J64" s="93"/>
      <c r="K64" s="93"/>
      <c r="L64" s="93"/>
      <c r="M64" s="93"/>
      <c r="N64" s="93"/>
      <c r="O64" s="93"/>
      <c r="P64" s="93"/>
      <c r="Q64" s="93"/>
      <c r="R64" s="93"/>
      <c r="S64" s="81"/>
      <c r="T64" s="51"/>
    </row>
    <row r="65" spans="1:22" s="52" customFormat="1" ht="30" hidden="1" customHeight="1">
      <c r="A65" s="62"/>
      <c r="B65" s="80"/>
      <c r="C65" s="636" t="s">
        <v>101</v>
      </c>
      <c r="D65" s="637"/>
      <c r="E65" s="637"/>
      <c r="F65" s="637"/>
      <c r="G65" s="637"/>
      <c r="H65" s="637"/>
      <c r="I65" s="637"/>
      <c r="J65" s="637"/>
      <c r="K65" s="637"/>
      <c r="L65" s="637"/>
      <c r="M65" s="637"/>
      <c r="N65" s="637"/>
      <c r="O65" s="637"/>
      <c r="P65" s="637"/>
      <c r="Q65" s="637"/>
      <c r="R65" s="638"/>
      <c r="S65" s="81"/>
      <c r="T65" s="61"/>
      <c r="V65" s="245" t="s">
        <v>88</v>
      </c>
    </row>
    <row r="66" spans="1:22" s="52" customFormat="1" ht="106.5" hidden="1" customHeight="1">
      <c r="A66" s="62"/>
      <c r="B66" s="80"/>
      <c r="C66" s="639"/>
      <c r="D66" s="640"/>
      <c r="E66" s="640"/>
      <c r="F66" s="640"/>
      <c r="G66" s="640"/>
      <c r="H66" s="640"/>
      <c r="I66" s="640"/>
      <c r="J66" s="640"/>
      <c r="K66" s="640"/>
      <c r="L66" s="640"/>
      <c r="M66" s="640"/>
      <c r="N66" s="640"/>
      <c r="O66" s="640"/>
      <c r="P66" s="640"/>
      <c r="Q66" s="640"/>
      <c r="R66" s="641"/>
      <c r="S66" s="71"/>
      <c r="T66" s="51"/>
      <c r="V66" s="245" t="s">
        <v>89</v>
      </c>
    </row>
    <row r="67" spans="1:22" s="52" customFormat="1" ht="15" hidden="1" customHeight="1">
      <c r="A67" s="62"/>
      <c r="B67" s="109"/>
      <c r="C67" s="168"/>
      <c r="D67" s="168"/>
      <c r="E67" s="168"/>
      <c r="F67" s="168"/>
      <c r="G67" s="168"/>
      <c r="H67" s="168"/>
      <c r="I67" s="168"/>
      <c r="J67" s="168"/>
      <c r="K67" s="168"/>
      <c r="L67" s="168"/>
      <c r="M67" s="168"/>
      <c r="N67" s="168"/>
      <c r="O67" s="168"/>
      <c r="P67" s="168"/>
      <c r="Q67" s="168"/>
      <c r="R67" s="168"/>
      <c r="S67" s="81"/>
      <c r="T67" s="51"/>
    </row>
    <row r="68" spans="1:22" s="52" customFormat="1" ht="30" hidden="1" customHeight="1">
      <c r="A68" s="62"/>
      <c r="B68" s="80"/>
      <c r="C68" s="636" t="s">
        <v>67</v>
      </c>
      <c r="D68" s="642"/>
      <c r="E68" s="642"/>
      <c r="F68" s="642"/>
      <c r="G68" s="642"/>
      <c r="H68" s="642"/>
      <c r="I68" s="642"/>
      <c r="J68" s="642"/>
      <c r="K68" s="642"/>
      <c r="L68" s="642"/>
      <c r="M68" s="642"/>
      <c r="N68" s="642"/>
      <c r="O68" s="642"/>
      <c r="P68" s="642"/>
      <c r="Q68" s="642"/>
      <c r="R68" s="643"/>
      <c r="S68" s="71"/>
      <c r="T68" s="51"/>
    </row>
    <row r="69" spans="1:22" s="52" customFormat="1" ht="33" hidden="1" customHeight="1">
      <c r="A69" s="62"/>
      <c r="B69" s="80"/>
      <c r="C69" s="644"/>
      <c r="D69" s="645"/>
      <c r="E69" s="645"/>
      <c r="F69" s="645"/>
      <c r="G69" s="645"/>
      <c r="H69" s="645"/>
      <c r="I69" s="645"/>
      <c r="J69" s="645"/>
      <c r="K69" s="645"/>
      <c r="L69" s="645"/>
      <c r="M69" s="645"/>
      <c r="N69" s="645"/>
      <c r="O69" s="645"/>
      <c r="P69" s="645"/>
      <c r="Q69" s="645"/>
      <c r="R69" s="646"/>
      <c r="S69" s="71"/>
      <c r="T69" s="51"/>
    </row>
    <row r="70" spans="1:22" s="52" customFormat="1" ht="15" customHeight="1">
      <c r="A70" s="62"/>
      <c r="B70" s="109"/>
      <c r="C70" s="116"/>
      <c r="D70" s="61"/>
      <c r="E70" s="120"/>
      <c r="F70" s="120"/>
      <c r="G70" s="120"/>
      <c r="H70" s="121"/>
      <c r="I70" s="121"/>
      <c r="J70" s="121"/>
      <c r="K70" s="121"/>
      <c r="L70" s="121"/>
      <c r="M70" s="121"/>
      <c r="N70" s="121"/>
      <c r="O70" s="121"/>
      <c r="P70" s="121"/>
      <c r="Q70" s="121"/>
      <c r="R70" s="121"/>
      <c r="S70" s="81"/>
      <c r="T70" s="61"/>
      <c r="U70" s="59"/>
    </row>
    <row r="71" spans="1:22" s="52" customFormat="1" ht="30" customHeight="1">
      <c r="A71" s="62"/>
      <c r="B71" s="109"/>
      <c r="C71" s="322" t="s">
        <v>62</v>
      </c>
      <c r="D71" s="97"/>
      <c r="E71" s="744"/>
      <c r="F71" s="745"/>
      <c r="G71" s="246"/>
      <c r="H71" s="617">
        <f>H63*E71</f>
        <v>0</v>
      </c>
      <c r="I71" s="618"/>
      <c r="J71" s="618"/>
      <c r="K71" s="618"/>
      <c r="L71" s="618"/>
      <c r="M71" s="618"/>
      <c r="N71" s="618"/>
      <c r="O71" s="618"/>
      <c r="P71" s="618"/>
      <c r="Q71" s="618"/>
      <c r="R71" s="619"/>
      <c r="S71" s="81"/>
      <c r="T71" s="61"/>
      <c r="U71" s="59"/>
    </row>
    <row r="72" spans="1:22" s="52" customFormat="1" ht="15" customHeight="1">
      <c r="A72" s="62"/>
      <c r="B72" s="109"/>
      <c r="C72" s="103"/>
      <c r="D72" s="61"/>
      <c r="E72" s="120"/>
      <c r="F72" s="120"/>
      <c r="G72" s="120"/>
      <c r="H72" s="121"/>
      <c r="I72" s="121"/>
      <c r="J72" s="121"/>
      <c r="K72" s="121"/>
      <c r="L72" s="121"/>
      <c r="M72" s="121"/>
      <c r="N72" s="121"/>
      <c r="O72" s="121"/>
      <c r="P72" s="121"/>
      <c r="Q72" s="121"/>
      <c r="R72" s="121"/>
      <c r="S72" s="81"/>
      <c r="T72" s="61"/>
      <c r="U72" s="61"/>
    </row>
    <row r="73" spans="1:22" s="52" customFormat="1" ht="30" customHeight="1">
      <c r="A73" s="62"/>
      <c r="B73" s="109"/>
      <c r="C73" s="322" t="s">
        <v>205</v>
      </c>
      <c r="D73" s="97"/>
      <c r="E73" s="744"/>
      <c r="F73" s="745"/>
      <c r="G73" s="246"/>
      <c r="H73" s="617">
        <f>H63*E73</f>
        <v>0</v>
      </c>
      <c r="I73" s="618"/>
      <c r="J73" s="618"/>
      <c r="K73" s="618"/>
      <c r="L73" s="618"/>
      <c r="M73" s="618"/>
      <c r="N73" s="618"/>
      <c r="O73" s="618"/>
      <c r="P73" s="618"/>
      <c r="Q73" s="618"/>
      <c r="R73" s="619"/>
      <c r="S73" s="81"/>
      <c r="T73" s="61"/>
      <c r="U73" s="59"/>
    </row>
    <row r="74" spans="1:22" s="52" customFormat="1" ht="15" customHeight="1">
      <c r="A74" s="62"/>
      <c r="B74" s="109"/>
      <c r="C74" s="103"/>
      <c r="D74" s="61"/>
      <c r="E74" s="120"/>
      <c r="F74" s="120"/>
      <c r="G74" s="120"/>
      <c r="H74" s="121"/>
      <c r="I74" s="121"/>
      <c r="J74" s="121"/>
      <c r="K74" s="121"/>
      <c r="L74" s="121"/>
      <c r="M74" s="121"/>
      <c r="N74" s="121"/>
      <c r="O74" s="121"/>
      <c r="P74" s="121"/>
      <c r="Q74" s="121"/>
      <c r="R74" s="121"/>
      <c r="S74" s="81"/>
      <c r="T74" s="61"/>
      <c r="U74" s="61"/>
    </row>
    <row r="75" spans="1:22" s="52" customFormat="1" ht="30" customHeight="1">
      <c r="A75" s="62"/>
      <c r="B75" s="109"/>
      <c r="C75" s="322" t="s">
        <v>206</v>
      </c>
      <c r="D75" s="97"/>
      <c r="E75" s="744"/>
      <c r="F75" s="745"/>
      <c r="G75" s="246"/>
      <c r="H75" s="617">
        <f>H63*(-E75)</f>
        <v>0</v>
      </c>
      <c r="I75" s="618"/>
      <c r="J75" s="618"/>
      <c r="K75" s="618"/>
      <c r="L75" s="618"/>
      <c r="M75" s="618"/>
      <c r="N75" s="618"/>
      <c r="O75" s="618"/>
      <c r="P75" s="618"/>
      <c r="Q75" s="618"/>
      <c r="R75" s="619"/>
      <c r="S75" s="81"/>
      <c r="T75" s="61"/>
      <c r="U75" s="59"/>
    </row>
    <row r="76" spans="1:22" s="52" customFormat="1" ht="15" customHeight="1">
      <c r="A76" s="62"/>
      <c r="B76" s="109"/>
      <c r="C76" s="103"/>
      <c r="D76" s="61"/>
      <c r="E76" s="120"/>
      <c r="F76" s="120"/>
      <c r="G76" s="120"/>
      <c r="H76" s="121"/>
      <c r="I76" s="121"/>
      <c r="J76" s="121"/>
      <c r="K76" s="121"/>
      <c r="L76" s="121"/>
      <c r="M76" s="121"/>
      <c r="N76" s="121"/>
      <c r="O76" s="121"/>
      <c r="P76" s="121"/>
      <c r="Q76" s="121"/>
      <c r="R76" s="121"/>
      <c r="S76" s="81"/>
      <c r="T76" s="61"/>
      <c r="U76" s="61"/>
    </row>
    <row r="77" spans="1:22" s="52" customFormat="1" ht="30" customHeight="1">
      <c r="A77" s="62"/>
      <c r="B77" s="109"/>
      <c r="C77" s="611" t="s">
        <v>59</v>
      </c>
      <c r="D77" s="616"/>
      <c r="E77" s="616"/>
      <c r="F77" s="612"/>
      <c r="G77" s="92"/>
      <c r="H77" s="617">
        <f>H63+H71+H73+H75</f>
        <v>52347.868799999997</v>
      </c>
      <c r="I77" s="618"/>
      <c r="J77" s="618"/>
      <c r="K77" s="618"/>
      <c r="L77" s="618"/>
      <c r="M77" s="618"/>
      <c r="N77" s="618"/>
      <c r="O77" s="618"/>
      <c r="P77" s="618"/>
      <c r="Q77" s="618"/>
      <c r="R77" s="619"/>
      <c r="S77" s="81"/>
      <c r="T77" s="61"/>
      <c r="U77" s="59"/>
    </row>
    <row r="78" spans="1:22" s="52" customFormat="1" ht="15" customHeight="1">
      <c r="A78" s="62"/>
      <c r="B78" s="109"/>
      <c r="C78" s="116"/>
      <c r="D78" s="61"/>
      <c r="E78" s="120"/>
      <c r="F78" s="120"/>
      <c r="G78" s="120"/>
      <c r="H78" s="121"/>
      <c r="I78" s="121"/>
      <c r="J78" s="121"/>
      <c r="K78" s="121"/>
      <c r="L78" s="121"/>
      <c r="M78" s="121"/>
      <c r="N78" s="121"/>
      <c r="O78" s="121"/>
      <c r="P78" s="121"/>
      <c r="Q78" s="121"/>
      <c r="R78" s="121"/>
      <c r="S78" s="81"/>
      <c r="T78" s="61"/>
      <c r="U78" s="59"/>
    </row>
    <row r="79" spans="1:22" s="52" customFormat="1" ht="30" customHeight="1">
      <c r="A79" s="62"/>
      <c r="B79" s="109"/>
      <c r="C79" s="620" t="s">
        <v>60</v>
      </c>
      <c r="D79" s="647"/>
      <c r="E79" s="647"/>
      <c r="F79" s="621"/>
      <c r="G79" s="246"/>
      <c r="H79" s="617">
        <f>H77*0.19</f>
        <v>9946.0950720000001</v>
      </c>
      <c r="I79" s="618"/>
      <c r="J79" s="618"/>
      <c r="K79" s="618"/>
      <c r="L79" s="618"/>
      <c r="M79" s="618"/>
      <c r="N79" s="618"/>
      <c r="O79" s="618"/>
      <c r="P79" s="618"/>
      <c r="Q79" s="618"/>
      <c r="R79" s="619"/>
      <c r="S79" s="81"/>
      <c r="T79" s="61"/>
      <c r="U79" s="59"/>
    </row>
    <row r="80" spans="1:22" s="52" customFormat="1" ht="15" customHeight="1">
      <c r="A80" s="62"/>
      <c r="B80" s="109"/>
      <c r="C80" s="103"/>
      <c r="D80" s="61"/>
      <c r="E80" s="120"/>
      <c r="F80" s="120"/>
      <c r="G80" s="120"/>
      <c r="H80" s="121"/>
      <c r="I80" s="121"/>
      <c r="J80" s="121"/>
      <c r="K80" s="121"/>
      <c r="L80" s="121"/>
      <c r="M80" s="121"/>
      <c r="N80" s="121"/>
      <c r="O80" s="121"/>
      <c r="P80" s="121"/>
      <c r="Q80" s="121"/>
      <c r="R80" s="121"/>
      <c r="S80" s="81"/>
      <c r="T80" s="61"/>
      <c r="U80" s="61"/>
    </row>
    <row r="81" spans="1:22" s="52" customFormat="1" ht="30" customHeight="1">
      <c r="A81" s="62"/>
      <c r="B81" s="109"/>
      <c r="C81" s="611" t="s">
        <v>61</v>
      </c>
      <c r="D81" s="616"/>
      <c r="E81" s="616"/>
      <c r="F81" s="612"/>
      <c r="G81" s="92"/>
      <c r="H81" s="617">
        <f>H77+H79</f>
        <v>62293.963871999993</v>
      </c>
      <c r="I81" s="618"/>
      <c r="J81" s="618"/>
      <c r="K81" s="618"/>
      <c r="L81" s="618"/>
      <c r="M81" s="618"/>
      <c r="N81" s="618"/>
      <c r="O81" s="618"/>
      <c r="P81" s="618"/>
      <c r="Q81" s="618"/>
      <c r="R81" s="619"/>
      <c r="S81" s="81"/>
      <c r="T81" s="61"/>
      <c r="U81" s="59"/>
    </row>
    <row r="82" spans="1:22" s="52" customFormat="1" ht="36.75" customHeight="1">
      <c r="A82" s="62"/>
      <c r="B82" s="109"/>
      <c r="C82" s="103"/>
      <c r="D82" s="61"/>
      <c r="E82" s="120"/>
      <c r="F82" s="120"/>
      <c r="G82" s="120"/>
      <c r="H82" s="121"/>
      <c r="I82" s="121"/>
      <c r="J82" s="121"/>
      <c r="K82" s="121"/>
      <c r="L82" s="121"/>
      <c r="M82" s="121"/>
      <c r="N82" s="121"/>
      <c r="O82" s="121"/>
      <c r="P82" s="121"/>
      <c r="Q82" s="121"/>
      <c r="R82" s="121"/>
      <c r="S82" s="81"/>
      <c r="T82" s="61"/>
      <c r="U82" s="61"/>
    </row>
    <row r="83" spans="1:22" s="52" customFormat="1" ht="15" customHeight="1">
      <c r="A83" s="170"/>
      <c r="B83" s="171"/>
      <c r="C83" s="103"/>
      <c r="D83" s="103"/>
      <c r="E83" s="103"/>
      <c r="F83" s="103"/>
      <c r="G83" s="103"/>
      <c r="H83" s="103"/>
      <c r="I83" s="103"/>
      <c r="J83" s="103"/>
      <c r="K83" s="103"/>
      <c r="L83" s="103"/>
      <c r="M83" s="103"/>
      <c r="N83" s="103"/>
      <c r="O83" s="103"/>
      <c r="P83" s="103"/>
      <c r="Q83" s="103"/>
      <c r="R83" s="103"/>
      <c r="S83" s="59"/>
      <c r="T83" s="51"/>
      <c r="V83" s="12"/>
    </row>
    <row r="84" spans="1:22" s="52" customFormat="1" ht="30" customHeight="1">
      <c r="A84" s="170"/>
      <c r="B84" s="171"/>
      <c r="C84" s="103"/>
      <c r="D84" s="100"/>
      <c r="E84" s="100"/>
      <c r="F84" s="100"/>
      <c r="G84" s="100"/>
      <c r="H84" s="100"/>
      <c r="I84" s="100"/>
      <c r="J84" s="100"/>
      <c r="K84" s="100"/>
      <c r="L84" s="100"/>
      <c r="M84" s="100"/>
      <c r="N84" s="100"/>
      <c r="O84" s="100"/>
      <c r="P84" s="100"/>
      <c r="Q84" s="100"/>
      <c r="R84" s="100"/>
      <c r="S84" s="59"/>
      <c r="T84" s="51"/>
      <c r="V84" s="29"/>
    </row>
    <row r="85" spans="1:22" s="52" customFormat="1" ht="15" customHeight="1">
      <c r="A85" s="170"/>
      <c r="B85" s="171"/>
      <c r="C85" s="103"/>
      <c r="D85" s="103"/>
      <c r="E85" s="103"/>
      <c r="F85" s="103"/>
      <c r="G85" s="103"/>
      <c r="H85" s="103"/>
      <c r="I85" s="103"/>
      <c r="J85" s="103"/>
      <c r="K85" s="103"/>
      <c r="L85" s="103"/>
      <c r="M85" s="103"/>
      <c r="N85" s="103"/>
      <c r="O85" s="103"/>
      <c r="P85" s="103"/>
      <c r="Q85" s="103"/>
      <c r="R85" s="103"/>
      <c r="S85" s="59"/>
      <c r="T85" s="51"/>
      <c r="V85" s="29"/>
    </row>
    <row r="86" spans="1:22" s="52" customFormat="1" ht="30" customHeight="1">
      <c r="A86" s="170"/>
      <c r="B86" s="171"/>
      <c r="C86" s="103"/>
      <c r="D86" s="100"/>
      <c r="E86" s="100"/>
      <c r="F86" s="100"/>
      <c r="G86" s="100"/>
      <c r="H86" s="100"/>
      <c r="I86" s="100"/>
      <c r="J86" s="100"/>
      <c r="K86" s="100"/>
      <c r="L86" s="100"/>
      <c r="M86" s="100"/>
      <c r="N86" s="100"/>
      <c r="O86" s="100"/>
      <c r="P86" s="100"/>
      <c r="Q86" s="100"/>
      <c r="R86" s="100"/>
      <c r="S86" s="59"/>
      <c r="T86" s="51"/>
      <c r="V86" s="12"/>
    </row>
    <row r="87" spans="1:22" s="52" customFormat="1" ht="15" customHeight="1">
      <c r="A87" s="170"/>
      <c r="B87" s="171"/>
      <c r="C87" s="103"/>
      <c r="D87" s="103"/>
      <c r="E87" s="103"/>
      <c r="F87" s="103"/>
      <c r="G87" s="103"/>
      <c r="H87" s="103"/>
      <c r="I87" s="103"/>
      <c r="J87" s="103"/>
      <c r="K87" s="103"/>
      <c r="L87" s="103"/>
      <c r="M87" s="103"/>
      <c r="N87" s="103"/>
      <c r="O87" s="103"/>
      <c r="P87" s="103"/>
      <c r="Q87" s="103"/>
      <c r="R87" s="103"/>
      <c r="S87" s="59"/>
      <c r="T87" s="51"/>
      <c r="V87" s="12"/>
    </row>
    <row r="88" spans="1:22" s="52" customFormat="1" ht="30" customHeight="1">
      <c r="A88" s="170"/>
      <c r="B88" s="171"/>
      <c r="C88" s="103"/>
      <c r="D88" s="100"/>
      <c r="E88" s="100"/>
      <c r="F88" s="100"/>
      <c r="G88" s="100"/>
      <c r="H88" s="100"/>
      <c r="I88" s="100"/>
      <c r="J88" s="100"/>
      <c r="K88" s="100"/>
      <c r="L88" s="100"/>
      <c r="M88" s="100"/>
      <c r="N88" s="100"/>
      <c r="O88" s="100"/>
      <c r="P88" s="100"/>
      <c r="Q88" s="100"/>
      <c r="R88" s="100"/>
      <c r="S88" s="59"/>
      <c r="T88" s="51"/>
      <c r="V88" s="29"/>
    </row>
    <row r="89" spans="1:22" s="52" customFormat="1" ht="20.100000000000001" customHeight="1">
      <c r="A89" s="170"/>
      <c r="B89" s="171"/>
      <c r="C89" s="103"/>
      <c r="D89" s="103"/>
      <c r="E89" s="103"/>
      <c r="F89" s="103"/>
      <c r="G89" s="103"/>
      <c r="H89" s="103"/>
      <c r="I89" s="103"/>
      <c r="J89" s="103"/>
      <c r="K89" s="103"/>
      <c r="L89" s="103"/>
      <c r="M89" s="103"/>
      <c r="N89" s="103"/>
      <c r="O89" s="103"/>
      <c r="P89" s="103"/>
      <c r="Q89" s="103"/>
      <c r="R89" s="103"/>
      <c r="S89" s="59"/>
      <c r="T89" s="51"/>
      <c r="V89" s="12"/>
    </row>
    <row r="90" spans="1:22" s="56" customFormat="1" ht="30" customHeight="1">
      <c r="A90" s="143"/>
      <c r="B90" s="172"/>
      <c r="C90" s="144"/>
      <c r="D90" s="144"/>
      <c r="E90" s="144"/>
      <c r="F90" s="144"/>
      <c r="G90" s="144"/>
      <c r="H90" s="144"/>
      <c r="I90" s="144"/>
      <c r="J90" s="144"/>
      <c r="K90" s="144"/>
      <c r="L90" s="144"/>
      <c r="M90" s="144"/>
      <c r="N90" s="144"/>
      <c r="O90" s="144"/>
      <c r="P90" s="144"/>
      <c r="Q90" s="144"/>
      <c r="R90" s="144"/>
      <c r="S90" s="60"/>
      <c r="T90" s="60"/>
    </row>
    <row r="91" spans="1:22" s="56" customFormat="1" ht="15" customHeight="1">
      <c r="A91" s="143"/>
      <c r="B91" s="143"/>
      <c r="C91" s="144"/>
      <c r="D91" s="144"/>
      <c r="E91" s="144"/>
      <c r="F91" s="144"/>
      <c r="G91" s="144"/>
      <c r="H91" s="144"/>
      <c r="I91" s="144"/>
      <c r="J91" s="144"/>
      <c r="K91" s="144"/>
      <c r="L91" s="144"/>
      <c r="M91" s="144"/>
      <c r="N91" s="144"/>
      <c r="O91" s="144"/>
      <c r="P91" s="144"/>
      <c r="Q91" s="144"/>
      <c r="R91" s="144"/>
      <c r="S91" s="89"/>
      <c r="T91" s="89"/>
    </row>
    <row r="92" spans="1:22" s="56" customFormat="1" ht="50.1" customHeight="1">
      <c r="A92" s="143"/>
      <c r="B92" s="146"/>
      <c r="C92" s="634"/>
      <c r="D92" s="634"/>
      <c r="E92" s="634"/>
      <c r="F92" s="634"/>
      <c r="G92" s="634"/>
      <c r="H92" s="634"/>
      <c r="I92" s="634"/>
      <c r="J92" s="634"/>
      <c r="K92" s="634"/>
      <c r="L92" s="634"/>
      <c r="M92" s="634"/>
      <c r="N92" s="634"/>
      <c r="O92" s="634"/>
      <c r="P92" s="634"/>
      <c r="Q92" s="634"/>
      <c r="R92" s="634"/>
      <c r="S92" s="60"/>
      <c r="T92" s="60"/>
    </row>
    <row r="93" spans="1:22" s="56" customFormat="1" ht="15" customHeight="1">
      <c r="A93" s="66"/>
      <c r="B93" s="66"/>
      <c r="C93" s="635"/>
      <c r="D93" s="635"/>
      <c r="E93" s="635"/>
      <c r="F93" s="635"/>
      <c r="G93" s="635"/>
      <c r="H93" s="635"/>
      <c r="I93" s="635"/>
      <c r="J93" s="635"/>
      <c r="K93" s="635"/>
      <c r="L93" s="635"/>
      <c r="M93" s="635"/>
      <c r="N93" s="635"/>
      <c r="O93" s="635"/>
      <c r="P93" s="635"/>
      <c r="Q93" s="635"/>
      <c r="R93" s="635"/>
      <c r="S93" s="635"/>
      <c r="T93" s="635"/>
    </row>
  </sheetData>
  <sheetProtection algorithmName="SHA-512" hashValue="NEoghEw+LBJeiK+UyEeFjIr4RaezEmwPM1LYHXhusncVYuyqWJguqkcF9Ak9PVqElpTTeegx0MW6iyob+6eFkw==" saltValue="iRrB9tiYSUdJv/4+Qxctgg==" spinCount="100000" sheet="1" formatCells="0" formatColumns="0" formatRows="0" insertColumns="0" insertRows="0" insertHyperlinks="0" deleteColumns="0" deleteRows="0" selectLockedCells="1"/>
  <dataConsolidate function="product" link="1"/>
  <mergeCells count="106">
    <mergeCell ref="B3:S4"/>
    <mergeCell ref="L6:S6"/>
    <mergeCell ref="C13:J13"/>
    <mergeCell ref="L13:R13"/>
    <mergeCell ref="S13:S16"/>
    <mergeCell ref="D16:J16"/>
    <mergeCell ref="L16:N16"/>
    <mergeCell ref="O16:R16"/>
    <mergeCell ref="D20:J20"/>
    <mergeCell ref="L20:N20"/>
    <mergeCell ref="O20:R20"/>
    <mergeCell ref="D21:J21"/>
    <mergeCell ref="L21:N21"/>
    <mergeCell ref="O21:R21"/>
    <mergeCell ref="D17:J17"/>
    <mergeCell ref="L17:N17"/>
    <mergeCell ref="O17:R17"/>
    <mergeCell ref="D18:J18"/>
    <mergeCell ref="L18:N18"/>
    <mergeCell ref="D19:J19"/>
    <mergeCell ref="L19:N19"/>
    <mergeCell ref="C31:I31"/>
    <mergeCell ref="K31:L31"/>
    <mergeCell ref="N31:O31"/>
    <mergeCell ref="Q31:R31"/>
    <mergeCell ref="C33:I33"/>
    <mergeCell ref="K33:L33"/>
    <mergeCell ref="N33:O33"/>
    <mergeCell ref="Q33:R33"/>
    <mergeCell ref="C23:J23"/>
    <mergeCell ref="L23:R23"/>
    <mergeCell ref="C27:I29"/>
    <mergeCell ref="K27:R27"/>
    <mergeCell ref="K29:L29"/>
    <mergeCell ref="N29:O29"/>
    <mergeCell ref="Q29:R29"/>
    <mergeCell ref="C39:I39"/>
    <mergeCell ref="K39:L39"/>
    <mergeCell ref="N39:O39"/>
    <mergeCell ref="Q39:R39"/>
    <mergeCell ref="C41:I41"/>
    <mergeCell ref="K41:L41"/>
    <mergeCell ref="N41:O41"/>
    <mergeCell ref="Q41:R41"/>
    <mergeCell ref="C35:I35"/>
    <mergeCell ref="K35:L35"/>
    <mergeCell ref="N35:O35"/>
    <mergeCell ref="Q35:R35"/>
    <mergeCell ref="C37:I37"/>
    <mergeCell ref="K37:L37"/>
    <mergeCell ref="N37:O37"/>
    <mergeCell ref="Q37:R37"/>
    <mergeCell ref="C47:I47"/>
    <mergeCell ref="K47:L47"/>
    <mergeCell ref="N47:O47"/>
    <mergeCell ref="Q47:R47"/>
    <mergeCell ref="C49:I49"/>
    <mergeCell ref="K49:L49"/>
    <mergeCell ref="N49:O49"/>
    <mergeCell ref="Q49:R49"/>
    <mergeCell ref="C43:I43"/>
    <mergeCell ref="K43:L43"/>
    <mergeCell ref="N43:O43"/>
    <mergeCell ref="Q43:R43"/>
    <mergeCell ref="C45:I45"/>
    <mergeCell ref="K45:L45"/>
    <mergeCell ref="N45:O45"/>
    <mergeCell ref="Q45:R45"/>
    <mergeCell ref="C55:I55"/>
    <mergeCell ref="K55:L55"/>
    <mergeCell ref="N55:O55"/>
    <mergeCell ref="Q55:R55"/>
    <mergeCell ref="C57:I57"/>
    <mergeCell ref="K57:L57"/>
    <mergeCell ref="N57:O57"/>
    <mergeCell ref="Q57:R57"/>
    <mergeCell ref="C51:I51"/>
    <mergeCell ref="K51:L51"/>
    <mergeCell ref="N51:O51"/>
    <mergeCell ref="Q51:R51"/>
    <mergeCell ref="C53:I53"/>
    <mergeCell ref="K53:L53"/>
    <mergeCell ref="N53:O53"/>
    <mergeCell ref="Q53:R53"/>
    <mergeCell ref="C65:R66"/>
    <mergeCell ref="C68:R69"/>
    <mergeCell ref="E71:F71"/>
    <mergeCell ref="H71:R71"/>
    <mergeCell ref="E73:F73"/>
    <mergeCell ref="H73:R73"/>
    <mergeCell ref="C59:F59"/>
    <mergeCell ref="H59:R59"/>
    <mergeCell ref="E61:F61"/>
    <mergeCell ref="H61:R61"/>
    <mergeCell ref="C63:F63"/>
    <mergeCell ref="H63:R63"/>
    <mergeCell ref="C81:F81"/>
    <mergeCell ref="H81:R81"/>
    <mergeCell ref="C92:R92"/>
    <mergeCell ref="C93:T93"/>
    <mergeCell ref="E75:F75"/>
    <mergeCell ref="H75:R75"/>
    <mergeCell ref="C77:F77"/>
    <mergeCell ref="H77:R77"/>
    <mergeCell ref="C79:F79"/>
    <mergeCell ref="H79:R79"/>
  </mergeCells>
  <dataValidations count="1">
    <dataValidation type="list" allowBlank="1" showInputMessage="1" showErrorMessage="1" sqref="O16:R16" xr:uid="{00000000-0002-0000-0900-000000000000}">
      <formula1>$C$17:$C$21</formula1>
    </dataValidation>
  </dataValidations>
  <pageMargins left="0.59055118110236227" right="0.39370078740157483" top="0.39370078740157483" bottom="0.31496062992125984" header="0.51181102362204722" footer="0.51181102362204722"/>
  <pageSetup paperSize="9" scale="4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
    <tabColor rgb="FF92D050"/>
    <pageSetUpPr fitToPage="1"/>
  </sheetPr>
  <dimension ref="A1:AE93"/>
  <sheetViews>
    <sheetView view="pageBreakPreview" topLeftCell="A27" zoomScale="80" zoomScaleNormal="85" zoomScaleSheetLayoutView="80" zoomScalePageLayoutView="55" workbookViewId="0">
      <selection activeCell="L23" sqref="L23:R23"/>
    </sheetView>
  </sheetViews>
  <sheetFormatPr baseColWidth="10" defaultColWidth="11.42578125" defaultRowHeight="10.5"/>
  <cols>
    <col min="1" max="1" width="8.5703125" style="57" customWidth="1"/>
    <col min="2" max="2" width="5.7109375" style="57" customWidth="1"/>
    <col min="3" max="3" width="35.140625" style="57" customWidth="1"/>
    <col min="4" max="6" width="5.7109375" style="57" customWidth="1"/>
    <col min="7" max="7" width="16" style="57" bestFit="1" customWidth="1"/>
    <col min="8" max="8" width="4.42578125" style="57" customWidth="1"/>
    <col min="9" max="9" width="7.5703125" style="57" customWidth="1"/>
    <col min="10" max="10" width="8.28515625" style="57" customWidth="1"/>
    <col min="11" max="12" width="13.7109375" style="57" customWidth="1"/>
    <col min="13" max="13" width="5.7109375" style="57" customWidth="1"/>
    <col min="14" max="15" width="13.7109375" style="57" customWidth="1"/>
    <col min="16" max="16" width="5.7109375" style="57" customWidth="1"/>
    <col min="17" max="18" width="13.7109375" style="57" customWidth="1"/>
    <col min="19" max="19" width="5.7109375" style="57" customWidth="1"/>
    <col min="20" max="20" width="4.85546875" style="57" customWidth="1"/>
    <col min="21" max="24" width="11.42578125" style="57"/>
    <col min="25" max="26" width="15.28515625" style="57" bestFit="1" customWidth="1"/>
    <col min="27" max="27" width="11.42578125" style="57"/>
    <col min="28" max="28" width="13.85546875" style="57" bestFit="1" customWidth="1"/>
    <col min="29" max="29" width="20.28515625" style="57" bestFit="1" customWidth="1"/>
    <col min="30" max="16384" width="11.42578125" style="57"/>
  </cols>
  <sheetData>
    <row r="1" spans="1:31" s="67" customFormat="1" ht="48.75" customHeight="1">
      <c r="A1" s="58"/>
      <c r="B1" s="58"/>
      <c r="D1" s="50"/>
      <c r="E1" s="50"/>
      <c r="F1" s="50"/>
      <c r="G1" s="50"/>
      <c r="H1" s="50"/>
      <c r="I1" s="50"/>
      <c r="J1" s="50"/>
      <c r="K1" s="50"/>
      <c r="L1" s="68"/>
      <c r="M1" s="68"/>
      <c r="N1" s="50"/>
      <c r="O1" s="68"/>
      <c r="P1" s="68"/>
      <c r="Q1" s="68"/>
      <c r="R1" s="68"/>
      <c r="S1" s="68"/>
      <c r="T1" s="68"/>
    </row>
    <row r="2" spans="1:31" s="52" customFormat="1" ht="30" customHeight="1">
      <c r="A2" s="51"/>
      <c r="B2" s="51"/>
      <c r="C2" s="51"/>
      <c r="D2" s="51"/>
      <c r="E2" s="51"/>
      <c r="F2" s="51"/>
      <c r="G2" s="51"/>
      <c r="H2" s="51"/>
      <c r="I2" s="51"/>
      <c r="J2" s="51"/>
      <c r="K2" s="51"/>
      <c r="L2" s="51"/>
      <c r="M2" s="51"/>
      <c r="N2" s="51"/>
      <c r="O2" s="51"/>
      <c r="P2" s="51"/>
      <c r="Q2" s="51"/>
      <c r="R2" s="49"/>
      <c r="S2" s="51"/>
      <c r="T2" s="51"/>
    </row>
    <row r="3" spans="1:31" s="52" customFormat="1" ht="20.100000000000001" customHeight="1">
      <c r="A3" s="48"/>
      <c r="B3" s="531" t="str">
        <f>Deckblatt!D3</f>
        <v>Projekt:  Anschluss an das Fernwärmenetz</v>
      </c>
      <c r="C3" s="532"/>
      <c r="D3" s="532"/>
      <c r="E3" s="532"/>
      <c r="F3" s="532"/>
      <c r="G3" s="532"/>
      <c r="H3" s="532"/>
      <c r="I3" s="532"/>
      <c r="J3" s="532"/>
      <c r="K3" s="532"/>
      <c r="L3" s="532"/>
      <c r="M3" s="532"/>
      <c r="N3" s="532"/>
      <c r="O3" s="532"/>
      <c r="P3" s="532"/>
      <c r="Q3" s="532"/>
      <c r="R3" s="532"/>
      <c r="S3" s="761"/>
      <c r="T3" s="51"/>
    </row>
    <row r="4" spans="1:31" s="52" customFormat="1" ht="20.100000000000001" customHeight="1">
      <c r="A4" s="48"/>
      <c r="B4" s="533"/>
      <c r="C4" s="534"/>
      <c r="D4" s="534"/>
      <c r="E4" s="534"/>
      <c r="F4" s="534"/>
      <c r="G4" s="534"/>
      <c r="H4" s="534"/>
      <c r="I4" s="534"/>
      <c r="J4" s="534"/>
      <c r="K4" s="534"/>
      <c r="L4" s="534"/>
      <c r="M4" s="534"/>
      <c r="N4" s="534"/>
      <c r="O4" s="534"/>
      <c r="P4" s="534"/>
      <c r="Q4" s="534"/>
      <c r="R4" s="534"/>
      <c r="S4" s="762"/>
      <c r="T4" s="51"/>
    </row>
    <row r="5" spans="1:31" s="52" customFormat="1" ht="15" customHeight="1">
      <c r="A5" s="48"/>
      <c r="B5" s="48"/>
      <c r="C5" s="51"/>
      <c r="D5" s="51"/>
      <c r="E5" s="51"/>
      <c r="F5" s="51"/>
      <c r="G5" s="51"/>
      <c r="H5" s="51"/>
      <c r="I5" s="51"/>
      <c r="J5" s="51"/>
      <c r="K5" s="51"/>
      <c r="L5" s="51"/>
      <c r="M5" s="51"/>
      <c r="N5" s="51"/>
      <c r="O5" s="51"/>
      <c r="P5" s="51"/>
      <c r="Q5" s="51"/>
      <c r="R5" s="51"/>
      <c r="S5" s="51"/>
      <c r="T5" s="51"/>
    </row>
    <row r="6" spans="1:31" s="9" customFormat="1" ht="30" customHeight="1">
      <c r="A6" s="47"/>
      <c r="B6" s="469" t="s">
        <v>208</v>
      </c>
      <c r="D6" s="337"/>
      <c r="E6" s="338"/>
      <c r="F6" s="338"/>
      <c r="G6" s="338"/>
      <c r="H6" s="338"/>
      <c r="I6" s="338"/>
      <c r="J6" s="338"/>
      <c r="K6" s="338"/>
      <c r="L6" s="584"/>
      <c r="M6" s="585"/>
      <c r="N6" s="585"/>
      <c r="O6" s="585"/>
      <c r="P6" s="585"/>
      <c r="Q6" s="585"/>
      <c r="R6" s="585"/>
      <c r="S6" s="586"/>
      <c r="T6" s="33"/>
      <c r="U6" s="55" t="s">
        <v>6</v>
      </c>
    </row>
    <row r="7" spans="1:31" s="11" customFormat="1" ht="30" customHeight="1">
      <c r="A7" s="8"/>
      <c r="B7" s="8"/>
      <c r="C7" s="9"/>
      <c r="D7" s="53"/>
      <c r="E7" s="53"/>
      <c r="F7" s="53"/>
      <c r="G7" s="53"/>
      <c r="H7" s="53"/>
      <c r="I7" s="53"/>
      <c r="J7" s="53"/>
      <c r="K7" s="53"/>
      <c r="L7" s="53"/>
      <c r="M7" s="53"/>
      <c r="N7" s="53"/>
      <c r="O7" s="53"/>
      <c r="P7" s="53"/>
      <c r="Q7" s="53"/>
      <c r="R7" s="53"/>
      <c r="S7" s="53"/>
      <c r="T7" s="53"/>
      <c r="U7" s="52"/>
    </row>
    <row r="8" spans="1:31" s="30" customFormat="1" ht="50.1" customHeight="1" thickBot="1">
      <c r="A8" s="28"/>
      <c r="B8" s="339" t="s">
        <v>383</v>
      </c>
      <c r="C8" s="339"/>
      <c r="D8" s="339"/>
      <c r="E8" s="339"/>
      <c r="F8" s="339"/>
      <c r="G8" s="339"/>
      <c r="H8" s="339"/>
      <c r="I8" s="339"/>
      <c r="J8" s="339"/>
      <c r="K8" s="339"/>
      <c r="L8" s="339"/>
      <c r="M8" s="339"/>
      <c r="N8" s="339"/>
      <c r="O8" s="339"/>
      <c r="P8" s="339"/>
      <c r="Q8" s="339"/>
      <c r="R8" s="339"/>
      <c r="S8" s="339"/>
      <c r="T8" s="28"/>
      <c r="AE8" s="279"/>
    </row>
    <row r="9" spans="1:31" s="52" customFormat="1" ht="30" customHeight="1" thickTop="1">
      <c r="A9" s="51"/>
      <c r="B9" s="51"/>
      <c r="C9" s="51"/>
      <c r="D9" s="51"/>
      <c r="E9" s="51"/>
      <c r="F9" s="51"/>
      <c r="G9" s="51"/>
      <c r="H9" s="51"/>
      <c r="I9" s="51"/>
      <c r="J9" s="51"/>
      <c r="K9" s="51"/>
      <c r="L9" s="51"/>
      <c r="M9" s="51"/>
      <c r="N9" s="51"/>
      <c r="O9" s="51"/>
      <c r="P9" s="51"/>
      <c r="Q9" s="51"/>
      <c r="R9" s="51"/>
      <c r="S9" s="51"/>
      <c r="T9" s="51"/>
    </row>
    <row r="10" spans="1:31" s="52" customFormat="1" ht="30" customHeight="1">
      <c r="A10" s="51"/>
      <c r="B10" s="86"/>
      <c r="C10" s="91" t="str">
        <f>Deckblatt!D10</f>
        <v>Technische Ausrüstung gem. HOAI § 56</v>
      </c>
      <c r="D10" s="51"/>
      <c r="E10" s="51"/>
      <c r="F10" s="51"/>
      <c r="G10" s="51"/>
      <c r="H10" s="51"/>
      <c r="I10" s="355"/>
      <c r="J10" s="356"/>
      <c r="K10" s="355"/>
      <c r="L10" s="51"/>
      <c r="M10" s="51"/>
      <c r="N10" s="51"/>
      <c r="O10" s="51"/>
      <c r="P10" s="51"/>
      <c r="Q10" s="51"/>
      <c r="R10" s="51"/>
      <c r="S10" s="51"/>
      <c r="T10" s="51"/>
      <c r="AB10" s="275"/>
    </row>
    <row r="11" spans="1:31" s="52" customFormat="1" ht="9.9499999999999993" customHeight="1">
      <c r="A11" s="51"/>
      <c r="B11" s="86"/>
      <c r="C11" s="86"/>
      <c r="D11" s="51"/>
      <c r="E11" s="51"/>
      <c r="F11" s="51"/>
      <c r="G11" s="51"/>
      <c r="H11" s="51"/>
      <c r="I11" s="51"/>
      <c r="J11" s="51"/>
      <c r="K11" s="51"/>
      <c r="L11" s="51"/>
      <c r="M11" s="51"/>
      <c r="N11" s="51"/>
      <c r="O11" s="51"/>
      <c r="P11" s="51"/>
      <c r="Q11" s="51"/>
      <c r="R11" s="51"/>
      <c r="S11" s="51"/>
      <c r="T11" s="51"/>
      <c r="AB11" s="275"/>
    </row>
    <row r="12" spans="1:31" s="52" customFormat="1" ht="20.100000000000001" customHeight="1">
      <c r="A12" s="23"/>
      <c r="B12" s="107"/>
      <c r="C12" s="101"/>
      <c r="D12" s="101"/>
      <c r="E12" s="101"/>
      <c r="F12" s="101"/>
      <c r="G12" s="101"/>
      <c r="H12" s="101"/>
      <c r="I12" s="101"/>
      <c r="J12" s="101"/>
      <c r="K12" s="101"/>
      <c r="L12" s="101"/>
      <c r="M12" s="101"/>
      <c r="N12" s="101"/>
      <c r="O12" s="101"/>
      <c r="P12" s="101"/>
      <c r="Q12" s="101"/>
      <c r="R12" s="101"/>
      <c r="S12" s="102"/>
      <c r="T12" s="76"/>
      <c r="Y12" s="280"/>
      <c r="Z12" s="280"/>
      <c r="AB12" s="275"/>
      <c r="AC12" s="278"/>
    </row>
    <row r="13" spans="1:31" s="52" customFormat="1" ht="36.75" customHeight="1">
      <c r="A13" s="62"/>
      <c r="B13" s="109"/>
      <c r="C13" s="738" t="s">
        <v>224</v>
      </c>
      <c r="D13" s="739"/>
      <c r="E13" s="739"/>
      <c r="F13" s="739"/>
      <c r="G13" s="739"/>
      <c r="H13" s="739"/>
      <c r="I13" s="739"/>
      <c r="J13" s="740"/>
      <c r="K13" s="61"/>
      <c r="L13" s="617">
        <v>0</v>
      </c>
      <c r="M13" s="618"/>
      <c r="N13" s="618"/>
      <c r="O13" s="618"/>
      <c r="P13" s="618"/>
      <c r="Q13" s="618"/>
      <c r="R13" s="619"/>
      <c r="S13" s="697"/>
      <c r="T13" s="61"/>
      <c r="U13" s="59"/>
      <c r="Y13" s="280"/>
      <c r="Z13" s="280"/>
      <c r="AB13" s="275"/>
      <c r="AC13" s="278"/>
    </row>
    <row r="14" spans="1:31" s="52" customFormat="1" ht="36.75" customHeight="1">
      <c r="A14" s="62"/>
      <c r="B14" s="109"/>
      <c r="C14" s="258"/>
      <c r="D14" s="258"/>
      <c r="E14" s="258"/>
      <c r="F14" s="258"/>
      <c r="G14" s="258"/>
      <c r="H14" s="258"/>
      <c r="I14" s="258"/>
      <c r="J14" s="258"/>
      <c r="K14" s="61"/>
      <c r="L14" s="473"/>
      <c r="M14" s="473"/>
      <c r="N14" s="475"/>
      <c r="O14" s="475" t="s">
        <v>392</v>
      </c>
      <c r="P14" s="475"/>
      <c r="Q14" s="475"/>
      <c r="R14" s="475"/>
      <c r="S14" s="697"/>
      <c r="T14" s="61"/>
      <c r="U14" s="59"/>
      <c r="Y14" s="280"/>
      <c r="Z14" s="280"/>
      <c r="AB14" s="275"/>
      <c r="AC14" s="278"/>
    </row>
    <row r="15" spans="1:31" s="52" customFormat="1" ht="15" customHeight="1">
      <c r="A15" s="62"/>
      <c r="B15" s="109"/>
      <c r="C15" s="281"/>
      <c r="D15" s="61"/>
      <c r="E15" s="61"/>
      <c r="F15" s="61"/>
      <c r="G15" s="61"/>
      <c r="H15" s="61"/>
      <c r="I15" s="61"/>
      <c r="J15" s="61"/>
      <c r="K15" s="61"/>
      <c r="L15" s="263"/>
      <c r="M15" s="263"/>
      <c r="N15" s="61"/>
      <c r="O15" s="474"/>
      <c r="P15" s="474"/>
      <c r="Q15" s="474"/>
      <c r="R15" s="474"/>
      <c r="S15" s="697"/>
      <c r="T15" s="61"/>
      <c r="U15" s="59"/>
      <c r="Y15" s="280"/>
      <c r="Z15" s="280"/>
      <c r="AB15" s="275"/>
      <c r="AC15" s="278"/>
    </row>
    <row r="16" spans="1:31" s="52" customFormat="1" ht="31.5" customHeight="1">
      <c r="A16" s="62"/>
      <c r="B16" s="109"/>
      <c r="C16" s="349" t="s">
        <v>225</v>
      </c>
      <c r="D16" s="738" t="s">
        <v>226</v>
      </c>
      <c r="E16" s="739"/>
      <c r="F16" s="739"/>
      <c r="G16" s="739"/>
      <c r="H16" s="739"/>
      <c r="I16" s="739"/>
      <c r="J16" s="740"/>
      <c r="K16" s="61"/>
      <c r="L16" s="763" t="s">
        <v>385</v>
      </c>
      <c r="M16" s="764"/>
      <c r="N16" s="765"/>
      <c r="O16" s="766" t="s">
        <v>389</v>
      </c>
      <c r="P16" s="767"/>
      <c r="Q16" s="767"/>
      <c r="R16" s="768"/>
      <c r="S16" s="697"/>
      <c r="T16" s="61"/>
      <c r="U16" s="59"/>
      <c r="Y16" s="280"/>
      <c r="Z16" s="280"/>
      <c r="AB16" s="275"/>
      <c r="AC16" s="278"/>
    </row>
    <row r="17" spans="1:29" s="52" customFormat="1" ht="31.5" customHeight="1">
      <c r="A17" s="62"/>
      <c r="B17" s="109"/>
      <c r="C17" s="152" t="s">
        <v>389</v>
      </c>
      <c r="D17" s="758">
        <v>32769.199999999997</v>
      </c>
      <c r="E17" s="758"/>
      <c r="F17" s="758"/>
      <c r="G17" s="758"/>
      <c r="H17" s="758"/>
      <c r="I17" s="758"/>
      <c r="J17" s="758"/>
      <c r="K17" s="152"/>
      <c r="L17" s="760"/>
      <c r="M17" s="760"/>
      <c r="N17" s="760"/>
      <c r="O17" s="760"/>
      <c r="P17" s="760"/>
      <c r="Q17" s="760"/>
      <c r="R17" s="760"/>
      <c r="S17" s="471"/>
      <c r="T17" s="61"/>
      <c r="U17" s="59"/>
      <c r="Y17" s="280"/>
      <c r="Z17" s="280"/>
      <c r="AB17" s="275"/>
      <c r="AC17" s="278"/>
    </row>
    <row r="18" spans="1:29" s="52" customFormat="1" ht="31.5" customHeight="1">
      <c r="A18" s="62"/>
      <c r="B18" s="109"/>
      <c r="C18" s="152" t="s">
        <v>390</v>
      </c>
      <c r="D18" s="758">
        <v>34365.03</v>
      </c>
      <c r="E18" s="758"/>
      <c r="F18" s="758"/>
      <c r="G18" s="758"/>
      <c r="H18" s="758"/>
      <c r="I18" s="758"/>
      <c r="J18" s="758"/>
      <c r="K18" s="152"/>
      <c r="L18" s="759"/>
      <c r="M18" s="759"/>
      <c r="N18" s="759"/>
      <c r="O18" s="472"/>
      <c r="P18" s="472"/>
      <c r="Q18" s="472"/>
      <c r="R18" s="472"/>
      <c r="S18" s="471"/>
      <c r="T18" s="61"/>
      <c r="U18" s="59"/>
      <c r="Y18" s="280"/>
      <c r="Z18" s="280"/>
      <c r="AB18" s="275"/>
      <c r="AC18" s="278"/>
    </row>
    <row r="19" spans="1:29" s="52" customFormat="1" ht="31.5" customHeight="1">
      <c r="A19" s="62"/>
      <c r="B19" s="109"/>
      <c r="C19" s="152" t="s">
        <v>387</v>
      </c>
      <c r="D19" s="758">
        <v>35960.85</v>
      </c>
      <c r="E19" s="758"/>
      <c r="F19" s="758"/>
      <c r="G19" s="758"/>
      <c r="H19" s="758"/>
      <c r="I19" s="758"/>
      <c r="J19" s="758"/>
      <c r="K19" s="152"/>
      <c r="L19" s="759"/>
      <c r="M19" s="759"/>
      <c r="N19" s="759"/>
      <c r="O19" s="472"/>
      <c r="P19" s="472"/>
      <c r="Q19" s="472"/>
      <c r="R19" s="472"/>
      <c r="S19" s="471"/>
      <c r="T19" s="61"/>
      <c r="U19" s="59"/>
      <c r="Y19" s="280"/>
      <c r="Z19" s="280"/>
      <c r="AB19" s="275"/>
      <c r="AC19" s="278"/>
    </row>
    <row r="20" spans="1:29" s="52" customFormat="1" ht="31.5" customHeight="1">
      <c r="A20" s="62"/>
      <c r="B20" s="109"/>
      <c r="C20" s="152" t="s">
        <v>391</v>
      </c>
      <c r="D20" s="758">
        <v>37556.68</v>
      </c>
      <c r="E20" s="758"/>
      <c r="F20" s="758"/>
      <c r="G20" s="758"/>
      <c r="H20" s="758"/>
      <c r="I20" s="758"/>
      <c r="J20" s="758"/>
      <c r="K20" s="152"/>
      <c r="L20" s="759"/>
      <c r="M20" s="759"/>
      <c r="N20" s="759"/>
      <c r="O20" s="759"/>
      <c r="P20" s="759"/>
      <c r="Q20" s="759"/>
      <c r="R20" s="759"/>
      <c r="S20" s="471"/>
      <c r="T20" s="61"/>
      <c r="U20" s="59"/>
      <c r="Y20" s="280"/>
      <c r="Z20" s="280"/>
      <c r="AB20" s="275"/>
      <c r="AC20" s="278"/>
    </row>
    <row r="21" spans="1:29" s="52" customFormat="1" ht="31.5" customHeight="1">
      <c r="A21" s="62"/>
      <c r="B21" s="109"/>
      <c r="C21" s="152" t="s">
        <v>388</v>
      </c>
      <c r="D21" s="758">
        <v>39152.5</v>
      </c>
      <c r="E21" s="758"/>
      <c r="F21" s="758"/>
      <c r="G21" s="758"/>
      <c r="H21" s="758"/>
      <c r="I21" s="758"/>
      <c r="J21" s="758"/>
      <c r="K21" s="152"/>
      <c r="L21" s="759"/>
      <c r="M21" s="759"/>
      <c r="N21" s="759"/>
      <c r="O21" s="759"/>
      <c r="P21" s="759"/>
      <c r="Q21" s="759"/>
      <c r="R21" s="759"/>
      <c r="S21" s="471"/>
      <c r="T21" s="61"/>
      <c r="U21" s="59"/>
      <c r="Y21" s="280"/>
      <c r="Z21" s="280"/>
      <c r="AB21" s="275"/>
      <c r="AC21" s="278"/>
    </row>
    <row r="22" spans="1:29" s="52" customFormat="1" ht="15" customHeight="1">
      <c r="A22" s="62"/>
      <c r="B22" s="109"/>
      <c r="C22" s="281"/>
      <c r="D22" s="61"/>
      <c r="E22" s="61"/>
      <c r="F22" s="61"/>
      <c r="G22" s="61"/>
      <c r="H22" s="61"/>
      <c r="I22" s="61"/>
      <c r="J22" s="61"/>
      <c r="K22" s="61"/>
      <c r="L22" s="263"/>
      <c r="M22" s="263"/>
      <c r="N22" s="61"/>
      <c r="O22" s="263"/>
      <c r="P22" s="263"/>
      <c r="Q22" s="263"/>
      <c r="R22" s="263"/>
      <c r="S22" s="253"/>
      <c r="T22" s="61"/>
      <c r="U22" s="59"/>
      <c r="Y22" s="280"/>
      <c r="Z22" s="280"/>
      <c r="AB22" s="275"/>
      <c r="AC22" s="278"/>
    </row>
    <row r="23" spans="1:29" s="52" customFormat="1" ht="30" customHeight="1">
      <c r="A23" s="62"/>
      <c r="B23" s="109"/>
      <c r="C23" s="611" t="s">
        <v>194</v>
      </c>
      <c r="D23" s="616"/>
      <c r="E23" s="616"/>
      <c r="F23" s="616"/>
      <c r="G23" s="616"/>
      <c r="H23" s="616"/>
      <c r="I23" s="616"/>
      <c r="J23" s="612"/>
      <c r="K23" s="61"/>
      <c r="L23" s="617">
        <f>VLOOKUP(O16,C17:J21,2,0)</f>
        <v>32769.199999999997</v>
      </c>
      <c r="M23" s="618"/>
      <c r="N23" s="618"/>
      <c r="O23" s="618"/>
      <c r="P23" s="618"/>
      <c r="Q23" s="618"/>
      <c r="R23" s="619"/>
      <c r="S23" s="254"/>
      <c r="T23" s="61"/>
      <c r="U23" s="61"/>
    </row>
    <row r="24" spans="1:29" s="52" customFormat="1" ht="15" customHeight="1">
      <c r="A24" s="62"/>
      <c r="B24" s="108"/>
      <c r="C24" s="105"/>
      <c r="D24" s="105"/>
      <c r="E24" s="105"/>
      <c r="F24" s="105"/>
      <c r="G24" s="105"/>
      <c r="H24" s="105"/>
      <c r="I24" s="105"/>
      <c r="J24" s="105"/>
      <c r="K24" s="105"/>
      <c r="L24" s="105"/>
      <c r="M24" s="105"/>
      <c r="N24" s="105"/>
      <c r="O24" s="105"/>
      <c r="P24" s="105"/>
      <c r="Q24" s="105"/>
      <c r="R24" s="105"/>
      <c r="S24" s="106"/>
      <c r="T24" s="51"/>
    </row>
    <row r="25" spans="1:29" s="52" customFormat="1" ht="30" customHeight="1">
      <c r="A25" s="62"/>
      <c r="B25" s="110"/>
      <c r="C25" s="111"/>
      <c r="D25" s="112"/>
      <c r="E25" s="112"/>
      <c r="F25" s="112"/>
      <c r="G25" s="112"/>
      <c r="H25" s="112"/>
      <c r="I25" s="112"/>
      <c r="J25" s="112"/>
      <c r="K25" s="112"/>
      <c r="L25" s="112"/>
      <c r="M25" s="112"/>
      <c r="N25" s="112"/>
      <c r="O25" s="112"/>
      <c r="P25" s="112"/>
      <c r="Q25" s="112"/>
      <c r="R25" s="112"/>
      <c r="S25" s="61"/>
      <c r="T25" s="61"/>
    </row>
    <row r="26" spans="1:29" s="52" customFormat="1" ht="20.100000000000001" customHeight="1">
      <c r="A26" s="62"/>
      <c r="B26" s="113"/>
      <c r="C26" s="114"/>
      <c r="D26" s="114"/>
      <c r="E26" s="114"/>
      <c r="F26" s="114"/>
      <c r="G26" s="114"/>
      <c r="H26" s="114"/>
      <c r="I26" s="114"/>
      <c r="J26" s="114"/>
      <c r="K26" s="114"/>
      <c r="L26" s="114"/>
      <c r="M26" s="114"/>
      <c r="N26" s="114"/>
      <c r="O26" s="114"/>
      <c r="P26" s="114"/>
      <c r="Q26" s="114"/>
      <c r="R26" s="114"/>
      <c r="S26" s="85"/>
      <c r="T26" s="61"/>
    </row>
    <row r="27" spans="1:29" s="52" customFormat="1" ht="30" customHeight="1">
      <c r="A27" s="62"/>
      <c r="B27" s="109"/>
      <c r="C27" s="657" t="s">
        <v>169</v>
      </c>
      <c r="D27" s="658"/>
      <c r="E27" s="658"/>
      <c r="F27" s="658"/>
      <c r="G27" s="658"/>
      <c r="H27" s="658"/>
      <c r="I27" s="659"/>
      <c r="J27" s="103"/>
      <c r="K27" s="666" t="s">
        <v>43</v>
      </c>
      <c r="L27" s="667"/>
      <c r="M27" s="667"/>
      <c r="N27" s="667"/>
      <c r="O27" s="667"/>
      <c r="P27" s="667"/>
      <c r="Q27" s="667"/>
      <c r="R27" s="668"/>
      <c r="S27" s="81"/>
      <c r="T27" s="61"/>
      <c r="V27" s="245"/>
    </row>
    <row r="28" spans="1:29" s="52" customFormat="1" ht="20.100000000000001" customHeight="1">
      <c r="A28" s="23"/>
      <c r="B28" s="132"/>
      <c r="C28" s="660"/>
      <c r="D28" s="661"/>
      <c r="E28" s="661"/>
      <c r="F28" s="661"/>
      <c r="G28" s="661"/>
      <c r="H28" s="661"/>
      <c r="I28" s="662"/>
      <c r="J28" s="103"/>
      <c r="K28" s="115"/>
      <c r="L28" s="115"/>
      <c r="M28" s="115"/>
      <c r="N28" s="115"/>
      <c r="O28" s="115"/>
      <c r="P28" s="115"/>
      <c r="Q28" s="115"/>
      <c r="R28" s="115"/>
      <c r="S28" s="129"/>
      <c r="T28" s="76"/>
      <c r="V28" s="245"/>
    </row>
    <row r="29" spans="1:29" s="52" customFormat="1" ht="102.75" customHeight="1">
      <c r="A29" s="62"/>
      <c r="B29" s="109"/>
      <c r="C29" s="663"/>
      <c r="D29" s="664"/>
      <c r="E29" s="664"/>
      <c r="F29" s="664"/>
      <c r="G29" s="664"/>
      <c r="H29" s="664"/>
      <c r="I29" s="665"/>
      <c r="J29" s="103"/>
      <c r="K29" s="669" t="s">
        <v>236</v>
      </c>
      <c r="L29" s="670"/>
      <c r="M29" s="100"/>
      <c r="N29" s="757" t="s">
        <v>222</v>
      </c>
      <c r="O29" s="670"/>
      <c r="P29" s="100"/>
      <c r="Q29" s="757" t="s">
        <v>223</v>
      </c>
      <c r="R29" s="670"/>
      <c r="S29" s="81"/>
      <c r="T29" s="51"/>
      <c r="V29" s="245"/>
    </row>
    <row r="30" spans="1:29" s="52" customFormat="1" ht="15" customHeight="1">
      <c r="A30" s="62"/>
      <c r="B30" s="109"/>
      <c r="C30" s="103"/>
      <c r="D30" s="103"/>
      <c r="E30" s="103"/>
      <c r="F30" s="103"/>
      <c r="G30" s="103"/>
      <c r="H30" s="103"/>
      <c r="I30" s="103"/>
      <c r="J30" s="103"/>
      <c r="K30" s="103"/>
      <c r="L30" s="103"/>
      <c r="M30" s="103"/>
      <c r="N30" s="103"/>
      <c r="O30" s="103"/>
      <c r="P30" s="103"/>
      <c r="Q30" s="103"/>
      <c r="R30" s="103"/>
      <c r="S30" s="81"/>
      <c r="T30" s="51"/>
    </row>
    <row r="31" spans="1:29" s="52" customFormat="1" ht="30" customHeight="1">
      <c r="A31" s="62"/>
      <c r="B31" s="109"/>
      <c r="C31" s="611" t="s">
        <v>191</v>
      </c>
      <c r="D31" s="616"/>
      <c r="E31" s="616"/>
      <c r="F31" s="616"/>
      <c r="G31" s="616"/>
      <c r="H31" s="616"/>
      <c r="I31" s="612"/>
      <c r="J31" s="103"/>
      <c r="K31" s="750"/>
      <c r="L31" s="750"/>
      <c r="M31" s="92"/>
      <c r="N31" s="750"/>
      <c r="O31" s="750"/>
      <c r="P31" s="92"/>
      <c r="Q31" s="751"/>
      <c r="R31" s="751"/>
      <c r="S31" s="81"/>
      <c r="T31" s="61"/>
    </row>
    <row r="32" spans="1:29" s="52" customFormat="1" ht="15" customHeight="1">
      <c r="A32" s="62"/>
      <c r="B32" s="109"/>
      <c r="C32" s="103"/>
      <c r="D32" s="103"/>
      <c r="E32" s="103"/>
      <c r="F32" s="103"/>
      <c r="G32" s="103"/>
      <c r="H32" s="103"/>
      <c r="I32" s="103"/>
      <c r="J32" s="103"/>
      <c r="K32" s="103"/>
      <c r="L32" s="103"/>
      <c r="M32" s="103"/>
      <c r="N32" s="103"/>
      <c r="O32" s="103"/>
      <c r="P32" s="103"/>
      <c r="Q32" s="103"/>
      <c r="R32" s="103"/>
      <c r="S32" s="81"/>
      <c r="T32" s="51"/>
    </row>
    <row r="33" spans="1:20" s="52" customFormat="1" ht="30" customHeight="1">
      <c r="A33" s="62"/>
      <c r="B33" s="109"/>
      <c r="C33" s="624" t="s">
        <v>50</v>
      </c>
      <c r="D33" s="625"/>
      <c r="E33" s="625"/>
      <c r="F33" s="625"/>
      <c r="G33" s="625"/>
      <c r="H33" s="625"/>
      <c r="I33" s="626"/>
      <c r="J33" s="103"/>
      <c r="K33" s="748">
        <v>0.02</v>
      </c>
      <c r="L33" s="749"/>
      <c r="M33" s="103"/>
      <c r="N33" s="627">
        <v>0</v>
      </c>
      <c r="O33" s="628"/>
      <c r="P33" s="103"/>
      <c r="Q33" s="746">
        <f>L23*N33</f>
        <v>0</v>
      </c>
      <c r="R33" s="747"/>
      <c r="S33" s="81"/>
      <c r="T33" s="61"/>
    </row>
    <row r="34" spans="1:20" s="52" customFormat="1" ht="15" customHeight="1">
      <c r="A34" s="62"/>
      <c r="B34" s="109"/>
      <c r="C34" s="103"/>
      <c r="D34" s="103"/>
      <c r="E34" s="103"/>
      <c r="F34" s="103"/>
      <c r="G34" s="103"/>
      <c r="H34" s="103"/>
      <c r="I34" s="103"/>
      <c r="J34" s="103"/>
      <c r="K34" s="347"/>
      <c r="L34" s="347"/>
      <c r="M34" s="103"/>
      <c r="N34" s="137"/>
      <c r="O34" s="137"/>
      <c r="P34" s="103"/>
      <c r="Q34" s="276"/>
      <c r="R34" s="276"/>
      <c r="S34" s="81"/>
      <c r="T34" s="51"/>
    </row>
    <row r="35" spans="1:20" s="52" customFormat="1" ht="30" customHeight="1">
      <c r="A35" s="62"/>
      <c r="B35" s="109"/>
      <c r="C35" s="624" t="s">
        <v>51</v>
      </c>
      <c r="D35" s="625"/>
      <c r="E35" s="625"/>
      <c r="F35" s="625"/>
      <c r="G35" s="625"/>
      <c r="H35" s="625"/>
      <c r="I35" s="626"/>
      <c r="J35" s="103"/>
      <c r="K35" s="748">
        <v>0.09</v>
      </c>
      <c r="L35" s="749"/>
      <c r="M35" s="103"/>
      <c r="N35" s="627">
        <v>0.09</v>
      </c>
      <c r="O35" s="628"/>
      <c r="P35" s="103"/>
      <c r="Q35" s="746">
        <f>L23*N35</f>
        <v>2949.2279999999996</v>
      </c>
      <c r="R35" s="747"/>
      <c r="S35" s="81"/>
      <c r="T35" s="61"/>
    </row>
    <row r="36" spans="1:20" s="52" customFormat="1" ht="15" customHeight="1">
      <c r="A36" s="62"/>
      <c r="B36" s="109"/>
      <c r="C36" s="103"/>
      <c r="D36" s="103"/>
      <c r="E36" s="103"/>
      <c r="F36" s="103"/>
      <c r="G36" s="103"/>
      <c r="H36" s="103"/>
      <c r="I36" s="103"/>
      <c r="J36" s="103"/>
      <c r="K36" s="347"/>
      <c r="L36" s="347"/>
      <c r="M36" s="103"/>
      <c r="N36" s="137"/>
      <c r="O36" s="137"/>
      <c r="P36" s="103"/>
      <c r="Q36" s="276"/>
      <c r="R36" s="276"/>
      <c r="S36" s="81"/>
      <c r="T36" s="51"/>
    </row>
    <row r="37" spans="1:20" s="52" customFormat="1" ht="30" customHeight="1">
      <c r="A37" s="62"/>
      <c r="B37" s="109"/>
      <c r="C37" s="624" t="s">
        <v>52</v>
      </c>
      <c r="D37" s="625"/>
      <c r="E37" s="625"/>
      <c r="F37" s="625"/>
      <c r="G37" s="625"/>
      <c r="H37" s="625"/>
      <c r="I37" s="626"/>
      <c r="J37" s="103"/>
      <c r="K37" s="748">
        <v>0.17</v>
      </c>
      <c r="L37" s="749"/>
      <c r="M37" s="103"/>
      <c r="N37" s="627">
        <v>0.17</v>
      </c>
      <c r="O37" s="628"/>
      <c r="P37" s="103"/>
      <c r="Q37" s="746">
        <f>L23*N37</f>
        <v>5570.7640000000001</v>
      </c>
      <c r="R37" s="747"/>
      <c r="S37" s="81"/>
      <c r="T37" s="61"/>
    </row>
    <row r="38" spans="1:20" s="52" customFormat="1" ht="15" customHeight="1">
      <c r="A38" s="62"/>
      <c r="B38" s="109"/>
      <c r="C38" s="103"/>
      <c r="D38" s="103"/>
      <c r="E38" s="103"/>
      <c r="F38" s="103"/>
      <c r="G38" s="103"/>
      <c r="H38" s="103"/>
      <c r="I38" s="103"/>
      <c r="J38" s="103"/>
      <c r="K38" s="348"/>
      <c r="L38" s="348"/>
      <c r="M38" s="103"/>
      <c r="N38" s="103"/>
      <c r="O38" s="103"/>
      <c r="P38" s="103"/>
      <c r="Q38" s="276"/>
      <c r="R38" s="276"/>
      <c r="S38" s="81"/>
      <c r="T38" s="51"/>
    </row>
    <row r="39" spans="1:20" s="52" customFormat="1" ht="30" customHeight="1">
      <c r="A39" s="62"/>
      <c r="B39" s="109"/>
      <c r="C39" s="611" t="s">
        <v>192</v>
      </c>
      <c r="D39" s="616"/>
      <c r="E39" s="616"/>
      <c r="F39" s="616"/>
      <c r="G39" s="616"/>
      <c r="H39" s="616"/>
      <c r="I39" s="612"/>
      <c r="J39" s="103"/>
      <c r="K39" s="752"/>
      <c r="L39" s="752"/>
      <c r="M39" s="92"/>
      <c r="N39" s="750"/>
      <c r="O39" s="750"/>
      <c r="P39" s="92"/>
      <c r="Q39" s="753"/>
      <c r="R39" s="753"/>
      <c r="S39" s="81"/>
      <c r="T39" s="61"/>
    </row>
    <row r="40" spans="1:20" s="52" customFormat="1" ht="20.100000000000001" customHeight="1">
      <c r="A40" s="62"/>
      <c r="B40" s="109"/>
      <c r="C40" s="103"/>
      <c r="D40" s="103"/>
      <c r="E40" s="103"/>
      <c r="F40" s="103"/>
      <c r="G40" s="103"/>
      <c r="H40" s="103"/>
      <c r="I40" s="103"/>
      <c r="J40" s="103"/>
      <c r="K40" s="347"/>
      <c r="L40" s="347"/>
      <c r="M40" s="103"/>
      <c r="N40" s="137"/>
      <c r="O40" s="137"/>
      <c r="P40" s="103"/>
      <c r="Q40" s="276"/>
      <c r="R40" s="276"/>
      <c r="S40" s="81"/>
      <c r="T40" s="61"/>
    </row>
    <row r="41" spans="1:20" s="52" customFormat="1" ht="30" customHeight="1">
      <c r="A41" s="62"/>
      <c r="B41" s="109"/>
      <c r="C41" s="624" t="s">
        <v>53</v>
      </c>
      <c r="D41" s="625"/>
      <c r="E41" s="625"/>
      <c r="F41" s="625"/>
      <c r="G41" s="625"/>
      <c r="H41" s="625"/>
      <c r="I41" s="626"/>
      <c r="J41" s="103"/>
      <c r="K41" s="748">
        <v>0.02</v>
      </c>
      <c r="L41" s="749"/>
      <c r="M41" s="103"/>
      <c r="N41" s="627">
        <v>0</v>
      </c>
      <c r="O41" s="628"/>
      <c r="P41" s="103"/>
      <c r="Q41" s="746">
        <f>L23*N41</f>
        <v>0</v>
      </c>
      <c r="R41" s="747"/>
      <c r="S41" s="81"/>
      <c r="T41" s="61"/>
    </row>
    <row r="42" spans="1:20" s="52" customFormat="1" ht="15" customHeight="1">
      <c r="A42" s="62"/>
      <c r="B42" s="109"/>
      <c r="C42" s="103"/>
      <c r="D42" s="103"/>
      <c r="E42" s="103"/>
      <c r="F42" s="103"/>
      <c r="G42" s="103"/>
      <c r="H42" s="103"/>
      <c r="I42" s="103"/>
      <c r="J42" s="103"/>
      <c r="K42" s="348"/>
      <c r="L42" s="348"/>
      <c r="M42" s="103"/>
      <c r="N42" s="103"/>
      <c r="O42" s="103"/>
      <c r="P42" s="103"/>
      <c r="Q42" s="276"/>
      <c r="R42" s="276"/>
      <c r="S42" s="81"/>
      <c r="T42" s="51"/>
    </row>
    <row r="43" spans="1:20" s="52" customFormat="1" ht="30" customHeight="1">
      <c r="A43" s="62"/>
      <c r="B43" s="109"/>
      <c r="C43" s="611" t="s">
        <v>193</v>
      </c>
      <c r="D43" s="616"/>
      <c r="E43" s="616"/>
      <c r="F43" s="616"/>
      <c r="G43" s="616"/>
      <c r="H43" s="616"/>
      <c r="I43" s="612"/>
      <c r="J43" s="103"/>
      <c r="K43" s="752"/>
      <c r="L43" s="752"/>
      <c r="M43" s="92"/>
      <c r="N43" s="750"/>
      <c r="O43" s="750"/>
      <c r="P43" s="92"/>
      <c r="Q43" s="753"/>
      <c r="R43" s="753"/>
      <c r="S43" s="81"/>
      <c r="T43" s="61"/>
    </row>
    <row r="44" spans="1:20" s="52" customFormat="1" ht="20.100000000000001" customHeight="1">
      <c r="A44" s="23"/>
      <c r="B44" s="132"/>
      <c r="C44" s="115"/>
      <c r="D44" s="115"/>
      <c r="E44" s="115"/>
      <c r="F44" s="115"/>
      <c r="G44" s="115"/>
      <c r="H44" s="115"/>
      <c r="I44" s="115"/>
      <c r="J44" s="115"/>
      <c r="K44" s="347"/>
      <c r="L44" s="347"/>
      <c r="M44" s="115"/>
      <c r="N44" s="137"/>
      <c r="O44" s="137"/>
      <c r="P44" s="115"/>
      <c r="Q44" s="277"/>
      <c r="R44" s="277"/>
      <c r="S44" s="129"/>
      <c r="T44" s="76"/>
    </row>
    <row r="45" spans="1:20" s="52" customFormat="1" ht="30" customHeight="1">
      <c r="A45" s="62"/>
      <c r="B45" s="109"/>
      <c r="C45" s="624" t="s">
        <v>54</v>
      </c>
      <c r="D45" s="625"/>
      <c r="E45" s="625"/>
      <c r="F45" s="625"/>
      <c r="G45" s="625"/>
      <c r="H45" s="625"/>
      <c r="I45" s="626"/>
      <c r="J45" s="103"/>
      <c r="K45" s="748">
        <v>0.22</v>
      </c>
      <c r="L45" s="749"/>
      <c r="M45" s="100"/>
      <c r="N45" s="627">
        <v>0.22</v>
      </c>
      <c r="O45" s="628"/>
      <c r="P45" s="100"/>
      <c r="Q45" s="746">
        <f>L23*N45</f>
        <v>7209.2239999999993</v>
      </c>
      <c r="R45" s="747"/>
      <c r="S45" s="81"/>
      <c r="T45" s="51"/>
    </row>
    <row r="46" spans="1:20" s="52" customFormat="1" ht="15" customHeight="1">
      <c r="A46" s="62"/>
      <c r="B46" s="109"/>
      <c r="C46" s="103"/>
      <c r="D46" s="103"/>
      <c r="E46" s="103"/>
      <c r="F46" s="103"/>
      <c r="G46" s="103"/>
      <c r="H46" s="103"/>
      <c r="I46" s="103"/>
      <c r="J46" s="103"/>
      <c r="K46" s="347"/>
      <c r="L46" s="347"/>
      <c r="M46" s="103"/>
      <c r="N46" s="137"/>
      <c r="O46" s="137"/>
      <c r="P46" s="103"/>
      <c r="Q46" s="276"/>
      <c r="R46" s="276"/>
      <c r="S46" s="81"/>
      <c r="T46" s="51"/>
    </row>
    <row r="47" spans="1:20" s="52" customFormat="1" ht="30" customHeight="1">
      <c r="A47" s="62"/>
      <c r="B47" s="109"/>
      <c r="C47" s="624" t="s">
        <v>55</v>
      </c>
      <c r="D47" s="625"/>
      <c r="E47" s="625"/>
      <c r="F47" s="625"/>
      <c r="G47" s="625"/>
      <c r="H47" s="625"/>
      <c r="I47" s="626"/>
      <c r="J47" s="103"/>
      <c r="K47" s="748">
        <v>7.0000000000000007E-2</v>
      </c>
      <c r="L47" s="749"/>
      <c r="M47" s="100"/>
      <c r="N47" s="627">
        <v>7.0000000000000007E-2</v>
      </c>
      <c r="O47" s="628"/>
      <c r="P47" s="100"/>
      <c r="Q47" s="746">
        <f>L23*N47</f>
        <v>2293.8440000000001</v>
      </c>
      <c r="R47" s="747"/>
      <c r="S47" s="81"/>
      <c r="T47" s="61"/>
    </row>
    <row r="48" spans="1:20" s="52" customFormat="1" ht="15" customHeight="1">
      <c r="A48" s="62"/>
      <c r="B48" s="109"/>
      <c r="C48" s="103"/>
      <c r="D48" s="103"/>
      <c r="E48" s="103"/>
      <c r="F48" s="103"/>
      <c r="G48" s="103"/>
      <c r="H48" s="103"/>
      <c r="I48" s="103"/>
      <c r="J48" s="103"/>
      <c r="K48" s="353"/>
      <c r="L48" s="353"/>
      <c r="M48" s="103"/>
      <c r="N48" s="137"/>
      <c r="O48" s="137"/>
      <c r="P48" s="103"/>
      <c r="Q48" s="276"/>
      <c r="R48" s="276"/>
      <c r="S48" s="81"/>
      <c r="T48" s="51"/>
    </row>
    <row r="49" spans="1:21" s="52" customFormat="1" ht="30" customHeight="1">
      <c r="A49" s="62"/>
      <c r="B49" s="109"/>
      <c r="C49" s="624" t="s">
        <v>232</v>
      </c>
      <c r="D49" s="625"/>
      <c r="E49" s="625"/>
      <c r="F49" s="625"/>
      <c r="G49" s="625"/>
      <c r="H49" s="625"/>
      <c r="I49" s="626"/>
      <c r="J49" s="103"/>
      <c r="K49" s="627">
        <v>0.05</v>
      </c>
      <c r="L49" s="628"/>
      <c r="M49" s="100"/>
      <c r="N49" s="627">
        <v>0.04</v>
      </c>
      <c r="O49" s="628"/>
      <c r="P49" s="100"/>
      <c r="Q49" s="746">
        <f>L23*N49</f>
        <v>1310.7679999999998</v>
      </c>
      <c r="R49" s="747"/>
      <c r="S49" s="81"/>
      <c r="T49" s="61"/>
    </row>
    <row r="50" spans="1:21" s="52" customFormat="1" ht="15" customHeight="1">
      <c r="A50" s="62"/>
      <c r="B50" s="109"/>
      <c r="C50" s="103"/>
      <c r="D50" s="103"/>
      <c r="E50" s="103"/>
      <c r="F50" s="103"/>
      <c r="G50" s="103"/>
      <c r="H50" s="103"/>
      <c r="I50" s="103"/>
      <c r="J50" s="103"/>
      <c r="K50" s="103"/>
      <c r="L50" s="103"/>
      <c r="M50" s="103"/>
      <c r="N50" s="103"/>
      <c r="O50" s="103"/>
      <c r="P50" s="103"/>
      <c r="Q50" s="103"/>
      <c r="R50" s="103"/>
      <c r="S50" s="81"/>
      <c r="T50" s="51"/>
    </row>
    <row r="51" spans="1:21" s="52" customFormat="1" ht="30" customHeight="1">
      <c r="A51" s="62"/>
      <c r="B51" s="109"/>
      <c r="C51" s="611" t="s">
        <v>233</v>
      </c>
      <c r="D51" s="616"/>
      <c r="E51" s="616"/>
      <c r="F51" s="616"/>
      <c r="G51" s="616"/>
      <c r="H51" s="616"/>
      <c r="I51" s="612"/>
      <c r="J51" s="103"/>
      <c r="K51" s="750"/>
      <c r="L51" s="750"/>
      <c r="M51" s="92"/>
      <c r="N51" s="750"/>
      <c r="O51" s="750"/>
      <c r="P51" s="92"/>
      <c r="Q51" s="751"/>
      <c r="R51" s="751"/>
      <c r="S51" s="81"/>
      <c r="T51" s="61"/>
    </row>
    <row r="52" spans="1:21" s="52" customFormat="1" ht="15" customHeight="1">
      <c r="A52" s="62"/>
      <c r="B52" s="109"/>
      <c r="C52" s="103"/>
      <c r="D52" s="103"/>
      <c r="E52" s="103"/>
      <c r="F52" s="103"/>
      <c r="G52" s="103"/>
      <c r="H52" s="103"/>
      <c r="I52" s="103"/>
      <c r="J52" s="103"/>
      <c r="K52" s="137"/>
      <c r="L52" s="137"/>
      <c r="M52" s="103"/>
      <c r="N52" s="137"/>
      <c r="O52" s="137"/>
      <c r="P52" s="103"/>
      <c r="Q52" s="276"/>
      <c r="R52" s="276"/>
      <c r="S52" s="81"/>
      <c r="T52" s="51"/>
    </row>
    <row r="53" spans="1:21" s="52" customFormat="1" ht="30" customHeight="1">
      <c r="A53" s="62"/>
      <c r="B53" s="109"/>
      <c r="C53" s="624" t="s">
        <v>234</v>
      </c>
      <c r="D53" s="625"/>
      <c r="E53" s="625"/>
      <c r="F53" s="625"/>
      <c r="G53" s="625"/>
      <c r="H53" s="625"/>
      <c r="I53" s="626"/>
      <c r="J53" s="103"/>
      <c r="K53" s="627">
        <v>0.35</v>
      </c>
      <c r="L53" s="628"/>
      <c r="M53" s="100"/>
      <c r="N53" s="627">
        <v>0.35</v>
      </c>
      <c r="O53" s="628"/>
      <c r="P53" s="100"/>
      <c r="Q53" s="746">
        <f>L23*N53</f>
        <v>11469.219999999998</v>
      </c>
      <c r="R53" s="747"/>
      <c r="S53" s="81"/>
      <c r="T53" s="61"/>
    </row>
    <row r="54" spans="1:21" s="52" customFormat="1" ht="15" customHeight="1">
      <c r="A54" s="62"/>
      <c r="B54" s="109"/>
      <c r="C54" s="103"/>
      <c r="D54" s="103"/>
      <c r="E54" s="103"/>
      <c r="F54" s="103"/>
      <c r="G54" s="103"/>
      <c r="H54" s="103"/>
      <c r="I54" s="103"/>
      <c r="J54" s="103"/>
      <c r="K54" s="137"/>
      <c r="L54" s="137"/>
      <c r="M54" s="103"/>
      <c r="N54" s="137"/>
      <c r="O54" s="137"/>
      <c r="P54" s="103"/>
      <c r="Q54" s="276"/>
      <c r="R54" s="276"/>
      <c r="S54" s="81"/>
      <c r="T54" s="51"/>
    </row>
    <row r="55" spans="1:21" s="52" customFormat="1" ht="30" customHeight="1">
      <c r="A55" s="62"/>
      <c r="B55" s="109"/>
      <c r="C55" s="624" t="s">
        <v>235</v>
      </c>
      <c r="D55" s="625"/>
      <c r="E55" s="625"/>
      <c r="F55" s="625"/>
      <c r="G55" s="625"/>
      <c r="H55" s="625"/>
      <c r="I55" s="626"/>
      <c r="J55" s="103"/>
      <c r="K55" s="627">
        <v>0.01</v>
      </c>
      <c r="L55" s="628"/>
      <c r="M55" s="100"/>
      <c r="N55" s="627">
        <v>0</v>
      </c>
      <c r="O55" s="628"/>
      <c r="P55" s="100"/>
      <c r="Q55" s="746">
        <f>L23*N55</f>
        <v>0</v>
      </c>
      <c r="R55" s="747"/>
      <c r="S55" s="81"/>
      <c r="T55" s="61"/>
    </row>
    <row r="56" spans="1:21" s="52" customFormat="1" ht="15" customHeight="1">
      <c r="A56" s="62"/>
      <c r="B56" s="109"/>
      <c r="C56" s="103"/>
      <c r="D56" s="103"/>
      <c r="E56" s="103"/>
      <c r="F56" s="103"/>
      <c r="G56" s="103"/>
      <c r="H56" s="103"/>
      <c r="I56" s="103"/>
      <c r="J56" s="103"/>
      <c r="K56" s="348"/>
      <c r="L56" s="348"/>
      <c r="M56" s="103"/>
      <c r="N56" s="103"/>
      <c r="O56" s="103"/>
      <c r="P56" s="103"/>
      <c r="Q56" s="276"/>
      <c r="R56" s="276"/>
      <c r="S56" s="81"/>
      <c r="T56" s="51"/>
    </row>
    <row r="57" spans="1:21" s="52" customFormat="1" ht="30" customHeight="1">
      <c r="A57" s="62"/>
      <c r="B57" s="109"/>
      <c r="C57" s="631" t="s">
        <v>57</v>
      </c>
      <c r="D57" s="632"/>
      <c r="E57" s="632"/>
      <c r="F57" s="632"/>
      <c r="G57" s="632"/>
      <c r="H57" s="632"/>
      <c r="I57" s="633"/>
      <c r="J57" s="103"/>
      <c r="K57" s="748">
        <f>K33+K35+K37+K41+K45+K47+K49+K53+K55</f>
        <v>1</v>
      </c>
      <c r="L57" s="749"/>
      <c r="M57" s="103"/>
      <c r="N57" s="748">
        <f>N33+N35+N37+N41+N45+N47+N49+N53+N55</f>
        <v>0.94000000000000006</v>
      </c>
      <c r="O57" s="749"/>
      <c r="P57" s="103"/>
      <c r="Q57" s="746">
        <f>L23*N57</f>
        <v>30803.047999999999</v>
      </c>
      <c r="R57" s="747"/>
      <c r="S57" s="81"/>
      <c r="T57" s="51"/>
    </row>
    <row r="58" spans="1:21" s="52" customFormat="1" ht="15" customHeight="1">
      <c r="A58" s="62"/>
      <c r="B58" s="80"/>
      <c r="C58" s="116"/>
      <c r="D58" s="116"/>
      <c r="E58" s="116"/>
      <c r="F58" s="116"/>
      <c r="G58" s="116"/>
      <c r="H58" s="116"/>
      <c r="I58" s="116"/>
      <c r="J58" s="116"/>
      <c r="K58" s="116"/>
      <c r="L58" s="116"/>
      <c r="M58" s="116"/>
      <c r="N58" s="116"/>
      <c r="O58" s="116"/>
      <c r="P58" s="116"/>
      <c r="Q58" s="116"/>
      <c r="R58" s="116"/>
      <c r="S58" s="81"/>
      <c r="T58" s="51"/>
    </row>
    <row r="59" spans="1:21" s="52" customFormat="1" ht="30" customHeight="1">
      <c r="A59" s="62"/>
      <c r="B59" s="109"/>
      <c r="C59" s="650" t="s">
        <v>194</v>
      </c>
      <c r="D59" s="651"/>
      <c r="E59" s="651"/>
      <c r="F59" s="652"/>
      <c r="G59" s="96"/>
      <c r="H59" s="617">
        <f>Q57</f>
        <v>30803.047999999999</v>
      </c>
      <c r="I59" s="618"/>
      <c r="J59" s="618"/>
      <c r="K59" s="618"/>
      <c r="L59" s="618"/>
      <c r="M59" s="618"/>
      <c r="N59" s="618"/>
      <c r="O59" s="618"/>
      <c r="P59" s="618"/>
      <c r="Q59" s="618"/>
      <c r="R59" s="619"/>
      <c r="S59" s="81"/>
      <c r="T59" s="61"/>
      <c r="U59" s="59"/>
    </row>
    <row r="60" spans="1:21" s="52" customFormat="1" ht="15" customHeight="1">
      <c r="A60" s="62"/>
      <c r="B60" s="109"/>
      <c r="C60" s="116"/>
      <c r="D60" s="61"/>
      <c r="E60" s="120"/>
      <c r="F60" s="120"/>
      <c r="G60" s="120"/>
      <c r="H60" s="121"/>
      <c r="I60" s="121"/>
      <c r="J60" s="121"/>
      <c r="K60" s="121"/>
      <c r="L60" s="121"/>
      <c r="M60" s="121"/>
      <c r="N60" s="121"/>
      <c r="O60" s="121"/>
      <c r="P60" s="121"/>
      <c r="Q60" s="121"/>
      <c r="R60" s="121"/>
      <c r="S60" s="81"/>
      <c r="T60" s="61"/>
      <c r="U60" s="59"/>
    </row>
    <row r="61" spans="1:21" s="52" customFormat="1" ht="30" customHeight="1">
      <c r="A61" s="62"/>
      <c r="B61" s="109"/>
      <c r="C61" s="322" t="s">
        <v>204</v>
      </c>
      <c r="D61" s="97"/>
      <c r="E61" s="744"/>
      <c r="F61" s="745"/>
      <c r="G61" s="246"/>
      <c r="H61" s="617">
        <f>H59*E61</f>
        <v>0</v>
      </c>
      <c r="I61" s="618"/>
      <c r="J61" s="618"/>
      <c r="K61" s="618"/>
      <c r="L61" s="618"/>
      <c r="M61" s="618"/>
      <c r="N61" s="618"/>
      <c r="O61" s="618"/>
      <c r="P61" s="618"/>
      <c r="Q61" s="618"/>
      <c r="R61" s="619"/>
      <c r="S61" s="81"/>
      <c r="T61" s="61"/>
      <c r="U61" s="59"/>
    </row>
    <row r="62" spans="1:21" s="52" customFormat="1" ht="15" customHeight="1">
      <c r="A62" s="62"/>
      <c r="B62" s="109"/>
      <c r="C62" s="103"/>
      <c r="D62" s="61"/>
      <c r="E62" s="120"/>
      <c r="F62" s="120"/>
      <c r="G62" s="120"/>
      <c r="H62" s="121"/>
      <c r="I62" s="121"/>
      <c r="J62" s="121"/>
      <c r="K62" s="121"/>
      <c r="L62" s="121"/>
      <c r="M62" s="121"/>
      <c r="N62" s="121"/>
      <c r="O62" s="121"/>
      <c r="P62" s="121"/>
      <c r="Q62" s="121"/>
      <c r="R62" s="121"/>
      <c r="S62" s="81"/>
      <c r="T62" s="61"/>
      <c r="U62" s="61"/>
    </row>
    <row r="63" spans="1:21" s="52" customFormat="1" ht="30" customHeight="1">
      <c r="A63" s="62"/>
      <c r="B63" s="109"/>
      <c r="C63" s="611" t="s">
        <v>212</v>
      </c>
      <c r="D63" s="616"/>
      <c r="E63" s="616"/>
      <c r="F63" s="612"/>
      <c r="G63" s="92"/>
      <c r="H63" s="617">
        <f>H59+H61</f>
        <v>30803.047999999999</v>
      </c>
      <c r="I63" s="618"/>
      <c r="J63" s="618"/>
      <c r="K63" s="618"/>
      <c r="L63" s="618"/>
      <c r="M63" s="618"/>
      <c r="N63" s="618"/>
      <c r="O63" s="618"/>
      <c r="P63" s="618"/>
      <c r="Q63" s="618"/>
      <c r="R63" s="619"/>
      <c r="S63" s="81"/>
      <c r="T63" s="61"/>
      <c r="U63" s="59"/>
    </row>
    <row r="64" spans="1:21" s="52" customFormat="1" ht="15" hidden="1" customHeight="1">
      <c r="A64" s="62"/>
      <c r="B64" s="80"/>
      <c r="C64" s="93"/>
      <c r="D64" s="93"/>
      <c r="E64" s="93"/>
      <c r="F64" s="93"/>
      <c r="G64" s="93"/>
      <c r="H64" s="93"/>
      <c r="I64" s="93"/>
      <c r="J64" s="93"/>
      <c r="K64" s="93"/>
      <c r="L64" s="93"/>
      <c r="M64" s="93"/>
      <c r="N64" s="93"/>
      <c r="O64" s="93"/>
      <c r="P64" s="93"/>
      <c r="Q64" s="93"/>
      <c r="R64" s="93"/>
      <c r="S64" s="81"/>
      <c r="T64" s="51"/>
    </row>
    <row r="65" spans="1:22" s="52" customFormat="1" ht="30" hidden="1" customHeight="1">
      <c r="A65" s="62"/>
      <c r="B65" s="80"/>
      <c r="C65" s="636" t="s">
        <v>101</v>
      </c>
      <c r="D65" s="637"/>
      <c r="E65" s="637"/>
      <c r="F65" s="637"/>
      <c r="G65" s="637"/>
      <c r="H65" s="637"/>
      <c r="I65" s="637"/>
      <c r="J65" s="637"/>
      <c r="K65" s="637"/>
      <c r="L65" s="637"/>
      <c r="M65" s="637"/>
      <c r="N65" s="637"/>
      <c r="O65" s="637"/>
      <c r="P65" s="637"/>
      <c r="Q65" s="637"/>
      <c r="R65" s="638"/>
      <c r="S65" s="81"/>
      <c r="T65" s="61"/>
      <c r="V65" s="245" t="s">
        <v>88</v>
      </c>
    </row>
    <row r="66" spans="1:22" s="52" customFormat="1" ht="106.5" hidden="1" customHeight="1">
      <c r="A66" s="62"/>
      <c r="B66" s="80"/>
      <c r="C66" s="639"/>
      <c r="D66" s="640"/>
      <c r="E66" s="640"/>
      <c r="F66" s="640"/>
      <c r="G66" s="640"/>
      <c r="H66" s="640"/>
      <c r="I66" s="640"/>
      <c r="J66" s="640"/>
      <c r="K66" s="640"/>
      <c r="L66" s="640"/>
      <c r="M66" s="640"/>
      <c r="N66" s="640"/>
      <c r="O66" s="640"/>
      <c r="P66" s="640"/>
      <c r="Q66" s="640"/>
      <c r="R66" s="641"/>
      <c r="S66" s="71"/>
      <c r="T66" s="51"/>
      <c r="V66" s="245" t="s">
        <v>89</v>
      </c>
    </row>
    <row r="67" spans="1:22" s="52" customFormat="1" ht="15" hidden="1" customHeight="1">
      <c r="A67" s="62"/>
      <c r="B67" s="109"/>
      <c r="C67" s="168"/>
      <c r="D67" s="168"/>
      <c r="E67" s="168"/>
      <c r="F67" s="168"/>
      <c r="G67" s="168"/>
      <c r="H67" s="168"/>
      <c r="I67" s="168"/>
      <c r="J67" s="168"/>
      <c r="K67" s="168"/>
      <c r="L67" s="168"/>
      <c r="M67" s="168"/>
      <c r="N67" s="168"/>
      <c r="O67" s="168"/>
      <c r="P67" s="168"/>
      <c r="Q67" s="168"/>
      <c r="R67" s="168"/>
      <c r="S67" s="81"/>
      <c r="T67" s="51"/>
    </row>
    <row r="68" spans="1:22" s="52" customFormat="1" ht="30" hidden="1" customHeight="1">
      <c r="A68" s="62"/>
      <c r="B68" s="80"/>
      <c r="C68" s="636" t="s">
        <v>67</v>
      </c>
      <c r="D68" s="642"/>
      <c r="E68" s="642"/>
      <c r="F68" s="642"/>
      <c r="G68" s="642"/>
      <c r="H68" s="642"/>
      <c r="I68" s="642"/>
      <c r="J68" s="642"/>
      <c r="K68" s="642"/>
      <c r="L68" s="642"/>
      <c r="M68" s="642"/>
      <c r="N68" s="642"/>
      <c r="O68" s="642"/>
      <c r="P68" s="642"/>
      <c r="Q68" s="642"/>
      <c r="R68" s="643"/>
      <c r="S68" s="71"/>
      <c r="T68" s="51"/>
    </row>
    <row r="69" spans="1:22" s="52" customFormat="1" ht="33" hidden="1" customHeight="1">
      <c r="A69" s="62"/>
      <c r="B69" s="80"/>
      <c r="C69" s="644"/>
      <c r="D69" s="645"/>
      <c r="E69" s="645"/>
      <c r="F69" s="645"/>
      <c r="G69" s="645"/>
      <c r="H69" s="645"/>
      <c r="I69" s="645"/>
      <c r="J69" s="645"/>
      <c r="K69" s="645"/>
      <c r="L69" s="645"/>
      <c r="M69" s="645"/>
      <c r="N69" s="645"/>
      <c r="O69" s="645"/>
      <c r="P69" s="645"/>
      <c r="Q69" s="645"/>
      <c r="R69" s="646"/>
      <c r="S69" s="71"/>
      <c r="T69" s="51"/>
    </row>
    <row r="70" spans="1:22" s="52" customFormat="1" ht="15" customHeight="1">
      <c r="A70" s="62"/>
      <c r="B70" s="109"/>
      <c r="C70" s="116"/>
      <c r="D70" s="61"/>
      <c r="E70" s="120"/>
      <c r="F70" s="120"/>
      <c r="G70" s="120"/>
      <c r="H70" s="121"/>
      <c r="I70" s="121"/>
      <c r="J70" s="121"/>
      <c r="K70" s="121"/>
      <c r="L70" s="121"/>
      <c r="M70" s="121"/>
      <c r="N70" s="121"/>
      <c r="O70" s="121"/>
      <c r="P70" s="121"/>
      <c r="Q70" s="121"/>
      <c r="R70" s="121"/>
      <c r="S70" s="81"/>
      <c r="T70" s="61"/>
      <c r="U70" s="59"/>
    </row>
    <row r="71" spans="1:22" s="52" customFormat="1" ht="30" customHeight="1">
      <c r="A71" s="62"/>
      <c r="B71" s="109"/>
      <c r="C71" s="322" t="s">
        <v>62</v>
      </c>
      <c r="D71" s="97"/>
      <c r="E71" s="744"/>
      <c r="F71" s="745"/>
      <c r="G71" s="246"/>
      <c r="H71" s="617">
        <f>H63*E71</f>
        <v>0</v>
      </c>
      <c r="I71" s="618"/>
      <c r="J71" s="618"/>
      <c r="K71" s="618"/>
      <c r="L71" s="618"/>
      <c r="M71" s="618"/>
      <c r="N71" s="618"/>
      <c r="O71" s="618"/>
      <c r="P71" s="618"/>
      <c r="Q71" s="618"/>
      <c r="R71" s="619"/>
      <c r="S71" s="81"/>
      <c r="T71" s="61"/>
      <c r="U71" s="59"/>
    </row>
    <row r="72" spans="1:22" s="52" customFormat="1" ht="15" customHeight="1">
      <c r="A72" s="62"/>
      <c r="B72" s="109"/>
      <c r="C72" s="103"/>
      <c r="D72" s="61"/>
      <c r="E72" s="120"/>
      <c r="F72" s="120"/>
      <c r="G72" s="120"/>
      <c r="H72" s="121"/>
      <c r="I72" s="121"/>
      <c r="J72" s="121"/>
      <c r="K72" s="121"/>
      <c r="L72" s="121"/>
      <c r="M72" s="121"/>
      <c r="N72" s="121"/>
      <c r="O72" s="121"/>
      <c r="P72" s="121"/>
      <c r="Q72" s="121"/>
      <c r="R72" s="121"/>
      <c r="S72" s="81"/>
      <c r="T72" s="61"/>
      <c r="U72" s="61"/>
    </row>
    <row r="73" spans="1:22" s="52" customFormat="1" ht="30" customHeight="1">
      <c r="A73" s="62"/>
      <c r="B73" s="109"/>
      <c r="C73" s="322" t="s">
        <v>205</v>
      </c>
      <c r="D73" s="97"/>
      <c r="E73" s="744"/>
      <c r="F73" s="745"/>
      <c r="G73" s="246"/>
      <c r="H73" s="617">
        <f>H63*E73</f>
        <v>0</v>
      </c>
      <c r="I73" s="618"/>
      <c r="J73" s="618"/>
      <c r="K73" s="618"/>
      <c r="L73" s="618"/>
      <c r="M73" s="618"/>
      <c r="N73" s="618"/>
      <c r="O73" s="618"/>
      <c r="P73" s="618"/>
      <c r="Q73" s="618"/>
      <c r="R73" s="619"/>
      <c r="S73" s="81"/>
      <c r="T73" s="61"/>
      <c r="U73" s="59"/>
    </row>
    <row r="74" spans="1:22" s="52" customFormat="1" ht="15" customHeight="1">
      <c r="A74" s="62"/>
      <c r="B74" s="109"/>
      <c r="C74" s="103"/>
      <c r="D74" s="61"/>
      <c r="E74" s="120"/>
      <c r="F74" s="120"/>
      <c r="G74" s="120"/>
      <c r="H74" s="121"/>
      <c r="I74" s="121"/>
      <c r="J74" s="121"/>
      <c r="K74" s="121"/>
      <c r="L74" s="121"/>
      <c r="M74" s="121"/>
      <c r="N74" s="121"/>
      <c r="O74" s="121"/>
      <c r="P74" s="121"/>
      <c r="Q74" s="121"/>
      <c r="R74" s="121"/>
      <c r="S74" s="81"/>
      <c r="T74" s="61"/>
      <c r="U74" s="61"/>
    </row>
    <row r="75" spans="1:22" s="52" customFormat="1" ht="30" customHeight="1">
      <c r="A75" s="62"/>
      <c r="B75" s="109"/>
      <c r="C75" s="322" t="s">
        <v>206</v>
      </c>
      <c r="D75" s="97"/>
      <c r="E75" s="744"/>
      <c r="F75" s="745"/>
      <c r="G75" s="246"/>
      <c r="H75" s="617">
        <f>H63*(-E75)</f>
        <v>0</v>
      </c>
      <c r="I75" s="618"/>
      <c r="J75" s="618"/>
      <c r="K75" s="618"/>
      <c r="L75" s="618"/>
      <c r="M75" s="618"/>
      <c r="N75" s="618"/>
      <c r="O75" s="618"/>
      <c r="P75" s="618"/>
      <c r="Q75" s="618"/>
      <c r="R75" s="619"/>
      <c r="S75" s="81"/>
      <c r="T75" s="61"/>
      <c r="U75" s="59"/>
    </row>
    <row r="76" spans="1:22" s="52" customFormat="1" ht="15" customHeight="1">
      <c r="A76" s="62"/>
      <c r="B76" s="109"/>
      <c r="C76" s="103"/>
      <c r="D76" s="61"/>
      <c r="E76" s="120"/>
      <c r="F76" s="120"/>
      <c r="G76" s="120"/>
      <c r="H76" s="121"/>
      <c r="I76" s="121"/>
      <c r="J76" s="121"/>
      <c r="K76" s="121"/>
      <c r="L76" s="121"/>
      <c r="M76" s="121"/>
      <c r="N76" s="121"/>
      <c r="O76" s="121"/>
      <c r="P76" s="121"/>
      <c r="Q76" s="121"/>
      <c r="R76" s="121"/>
      <c r="S76" s="81"/>
      <c r="T76" s="61"/>
      <c r="U76" s="61"/>
    </row>
    <row r="77" spans="1:22" s="52" customFormat="1" ht="30" customHeight="1">
      <c r="A77" s="62"/>
      <c r="B77" s="109"/>
      <c r="C77" s="611" t="s">
        <v>59</v>
      </c>
      <c r="D77" s="616"/>
      <c r="E77" s="616"/>
      <c r="F77" s="612"/>
      <c r="G77" s="92"/>
      <c r="H77" s="617">
        <f>H63+H71+H73+H75</f>
        <v>30803.047999999999</v>
      </c>
      <c r="I77" s="618"/>
      <c r="J77" s="618"/>
      <c r="K77" s="618"/>
      <c r="L77" s="618"/>
      <c r="M77" s="618"/>
      <c r="N77" s="618"/>
      <c r="O77" s="618"/>
      <c r="P77" s="618"/>
      <c r="Q77" s="618"/>
      <c r="R77" s="619"/>
      <c r="S77" s="81"/>
      <c r="T77" s="61"/>
      <c r="U77" s="59"/>
    </row>
    <row r="78" spans="1:22" s="52" customFormat="1" ht="15" customHeight="1">
      <c r="A78" s="62"/>
      <c r="B78" s="109"/>
      <c r="C78" s="116"/>
      <c r="D78" s="61"/>
      <c r="E78" s="120"/>
      <c r="F78" s="120"/>
      <c r="G78" s="120"/>
      <c r="H78" s="121"/>
      <c r="I78" s="121"/>
      <c r="J78" s="121"/>
      <c r="K78" s="121"/>
      <c r="L78" s="121"/>
      <c r="M78" s="121"/>
      <c r="N78" s="121"/>
      <c r="O78" s="121"/>
      <c r="P78" s="121"/>
      <c r="Q78" s="121"/>
      <c r="R78" s="121"/>
      <c r="S78" s="81"/>
      <c r="T78" s="61"/>
      <c r="U78" s="59"/>
    </row>
    <row r="79" spans="1:22" s="52" customFormat="1" ht="30" customHeight="1">
      <c r="A79" s="62"/>
      <c r="B79" s="109"/>
      <c r="C79" s="620" t="s">
        <v>60</v>
      </c>
      <c r="D79" s="647"/>
      <c r="E79" s="647"/>
      <c r="F79" s="621"/>
      <c r="G79" s="246"/>
      <c r="H79" s="617">
        <f>H77*0.19</f>
        <v>5852.5791199999994</v>
      </c>
      <c r="I79" s="618"/>
      <c r="J79" s="618"/>
      <c r="K79" s="618"/>
      <c r="L79" s="618"/>
      <c r="M79" s="618"/>
      <c r="N79" s="618"/>
      <c r="O79" s="618"/>
      <c r="P79" s="618"/>
      <c r="Q79" s="618"/>
      <c r="R79" s="619"/>
      <c r="S79" s="81"/>
      <c r="T79" s="61"/>
      <c r="U79" s="59"/>
    </row>
    <row r="80" spans="1:22" s="52" customFormat="1" ht="15" customHeight="1">
      <c r="A80" s="62"/>
      <c r="B80" s="109"/>
      <c r="C80" s="103"/>
      <c r="D80" s="61"/>
      <c r="E80" s="120"/>
      <c r="F80" s="120"/>
      <c r="G80" s="120"/>
      <c r="H80" s="121"/>
      <c r="I80" s="121"/>
      <c r="J80" s="121"/>
      <c r="K80" s="121"/>
      <c r="L80" s="121"/>
      <c r="M80" s="121"/>
      <c r="N80" s="121"/>
      <c r="O80" s="121"/>
      <c r="P80" s="121"/>
      <c r="Q80" s="121"/>
      <c r="R80" s="121"/>
      <c r="S80" s="81"/>
      <c r="T80" s="61"/>
      <c r="U80" s="61"/>
    </row>
    <row r="81" spans="1:22" s="52" customFormat="1" ht="30" customHeight="1">
      <c r="A81" s="62"/>
      <c r="B81" s="109"/>
      <c r="C81" s="611" t="s">
        <v>61</v>
      </c>
      <c r="D81" s="616"/>
      <c r="E81" s="616"/>
      <c r="F81" s="612"/>
      <c r="G81" s="92"/>
      <c r="H81" s="617">
        <f>H77+H79</f>
        <v>36655.627119999997</v>
      </c>
      <c r="I81" s="618"/>
      <c r="J81" s="618"/>
      <c r="K81" s="618"/>
      <c r="L81" s="618"/>
      <c r="M81" s="618"/>
      <c r="N81" s="618"/>
      <c r="O81" s="618"/>
      <c r="P81" s="618"/>
      <c r="Q81" s="618"/>
      <c r="R81" s="619"/>
      <c r="S81" s="81"/>
      <c r="T81" s="61"/>
      <c r="U81" s="59"/>
    </row>
    <row r="82" spans="1:22" s="52" customFormat="1" ht="36.75" customHeight="1">
      <c r="A82" s="62"/>
      <c r="B82" s="109"/>
      <c r="C82" s="103"/>
      <c r="D82" s="61"/>
      <c r="E82" s="120"/>
      <c r="F82" s="120"/>
      <c r="G82" s="120"/>
      <c r="H82" s="121"/>
      <c r="I82" s="121"/>
      <c r="J82" s="121"/>
      <c r="K82" s="121"/>
      <c r="L82" s="121"/>
      <c r="M82" s="121"/>
      <c r="N82" s="121"/>
      <c r="O82" s="121"/>
      <c r="P82" s="121"/>
      <c r="Q82" s="121"/>
      <c r="R82" s="121"/>
      <c r="S82" s="81"/>
      <c r="T82" s="61"/>
      <c r="U82" s="61"/>
    </row>
    <row r="83" spans="1:22" s="52" customFormat="1" ht="15" customHeight="1">
      <c r="A83" s="170"/>
      <c r="B83" s="171"/>
      <c r="C83" s="103"/>
      <c r="D83" s="103"/>
      <c r="E83" s="103"/>
      <c r="F83" s="103"/>
      <c r="G83" s="103"/>
      <c r="H83" s="103"/>
      <c r="I83" s="103"/>
      <c r="J83" s="103"/>
      <c r="K83" s="103"/>
      <c r="L83" s="103"/>
      <c r="M83" s="103"/>
      <c r="N83" s="103"/>
      <c r="O83" s="103"/>
      <c r="P83" s="103"/>
      <c r="Q83" s="103"/>
      <c r="R83" s="103"/>
      <c r="S83" s="59"/>
      <c r="T83" s="51"/>
      <c r="V83" s="12"/>
    </row>
    <row r="84" spans="1:22" s="52" customFormat="1" ht="30" customHeight="1">
      <c r="A84" s="170"/>
      <c r="B84" s="171"/>
      <c r="C84" s="103"/>
      <c r="D84" s="100"/>
      <c r="E84" s="100"/>
      <c r="F84" s="100"/>
      <c r="G84" s="100"/>
      <c r="H84" s="100"/>
      <c r="I84" s="100"/>
      <c r="J84" s="100"/>
      <c r="K84" s="100"/>
      <c r="L84" s="100"/>
      <c r="M84" s="100"/>
      <c r="N84" s="100"/>
      <c r="O84" s="100"/>
      <c r="P84" s="100"/>
      <c r="Q84" s="100"/>
      <c r="R84" s="100"/>
      <c r="S84" s="59"/>
      <c r="T84" s="51"/>
      <c r="V84" s="29"/>
    </row>
    <row r="85" spans="1:22" s="52" customFormat="1" ht="15" customHeight="1">
      <c r="A85" s="170"/>
      <c r="B85" s="171"/>
      <c r="C85" s="103"/>
      <c r="D85" s="103"/>
      <c r="E85" s="103"/>
      <c r="F85" s="103"/>
      <c r="G85" s="103"/>
      <c r="H85" s="103"/>
      <c r="I85" s="103"/>
      <c r="J85" s="103"/>
      <c r="K85" s="103"/>
      <c r="L85" s="103"/>
      <c r="M85" s="103"/>
      <c r="N85" s="103"/>
      <c r="O85" s="103"/>
      <c r="P85" s="103"/>
      <c r="Q85" s="103"/>
      <c r="R85" s="103"/>
      <c r="S85" s="59"/>
      <c r="T85" s="51"/>
      <c r="V85" s="29"/>
    </row>
    <row r="86" spans="1:22" s="52" customFormat="1" ht="30" customHeight="1">
      <c r="A86" s="170"/>
      <c r="B86" s="171"/>
      <c r="C86" s="103"/>
      <c r="D86" s="100"/>
      <c r="E86" s="100"/>
      <c r="F86" s="100"/>
      <c r="G86" s="100"/>
      <c r="H86" s="100"/>
      <c r="I86" s="100"/>
      <c r="J86" s="100"/>
      <c r="K86" s="100"/>
      <c r="L86" s="100"/>
      <c r="M86" s="100"/>
      <c r="N86" s="100"/>
      <c r="O86" s="100"/>
      <c r="P86" s="100"/>
      <c r="Q86" s="100"/>
      <c r="R86" s="100"/>
      <c r="S86" s="59"/>
      <c r="T86" s="51"/>
      <c r="V86" s="12"/>
    </row>
    <row r="87" spans="1:22" s="52" customFormat="1" ht="15" customHeight="1">
      <c r="A87" s="170"/>
      <c r="B87" s="171"/>
      <c r="C87" s="103"/>
      <c r="D87" s="103"/>
      <c r="E87" s="103"/>
      <c r="F87" s="103"/>
      <c r="G87" s="103"/>
      <c r="H87" s="103"/>
      <c r="I87" s="103"/>
      <c r="J87" s="103"/>
      <c r="K87" s="103"/>
      <c r="L87" s="103"/>
      <c r="M87" s="103"/>
      <c r="N87" s="103"/>
      <c r="O87" s="103"/>
      <c r="P87" s="103"/>
      <c r="Q87" s="103"/>
      <c r="R87" s="103"/>
      <c r="S87" s="59"/>
      <c r="T87" s="51"/>
      <c r="V87" s="12"/>
    </row>
    <row r="88" spans="1:22" s="52" customFormat="1" ht="30" customHeight="1">
      <c r="A88" s="170"/>
      <c r="B88" s="171"/>
      <c r="C88" s="103"/>
      <c r="D88" s="100"/>
      <c r="E88" s="100"/>
      <c r="F88" s="100"/>
      <c r="G88" s="100"/>
      <c r="H88" s="100"/>
      <c r="I88" s="100"/>
      <c r="J88" s="100"/>
      <c r="K88" s="100"/>
      <c r="L88" s="100"/>
      <c r="M88" s="100"/>
      <c r="N88" s="100"/>
      <c r="O88" s="100"/>
      <c r="P88" s="100"/>
      <c r="Q88" s="100"/>
      <c r="R88" s="100"/>
      <c r="S88" s="59"/>
      <c r="T88" s="51"/>
      <c r="V88" s="29"/>
    </row>
    <row r="89" spans="1:22" s="52" customFormat="1" ht="20.100000000000001" customHeight="1">
      <c r="A89" s="170"/>
      <c r="B89" s="171"/>
      <c r="C89" s="103"/>
      <c r="D89" s="103"/>
      <c r="E89" s="103"/>
      <c r="F89" s="103"/>
      <c r="G89" s="103"/>
      <c r="H89" s="103"/>
      <c r="I89" s="103"/>
      <c r="J89" s="103"/>
      <c r="K89" s="103"/>
      <c r="L89" s="103"/>
      <c r="M89" s="103"/>
      <c r="N89" s="103"/>
      <c r="O89" s="103"/>
      <c r="P89" s="103"/>
      <c r="Q89" s="103"/>
      <c r="R89" s="103"/>
      <c r="S89" s="59"/>
      <c r="T89" s="51"/>
      <c r="V89" s="12"/>
    </row>
    <row r="90" spans="1:22" s="56" customFormat="1" ht="30" customHeight="1">
      <c r="A90" s="143"/>
      <c r="B90" s="172"/>
      <c r="C90" s="144"/>
      <c r="D90" s="144"/>
      <c r="E90" s="144"/>
      <c r="F90" s="144"/>
      <c r="G90" s="144"/>
      <c r="H90" s="144"/>
      <c r="I90" s="144"/>
      <c r="J90" s="144"/>
      <c r="K90" s="144"/>
      <c r="L90" s="144"/>
      <c r="M90" s="144"/>
      <c r="N90" s="144"/>
      <c r="O90" s="144"/>
      <c r="P90" s="144"/>
      <c r="Q90" s="144"/>
      <c r="R90" s="144"/>
      <c r="S90" s="60"/>
      <c r="T90" s="60"/>
    </row>
    <row r="91" spans="1:22" s="56" customFormat="1" ht="15" customHeight="1">
      <c r="A91" s="143"/>
      <c r="B91" s="143"/>
      <c r="C91" s="144"/>
      <c r="D91" s="144"/>
      <c r="E91" s="144"/>
      <c r="F91" s="144"/>
      <c r="G91" s="144"/>
      <c r="H91" s="144"/>
      <c r="I91" s="144"/>
      <c r="J91" s="144"/>
      <c r="K91" s="144"/>
      <c r="L91" s="144"/>
      <c r="M91" s="144"/>
      <c r="N91" s="144"/>
      <c r="O91" s="144"/>
      <c r="P91" s="144"/>
      <c r="Q91" s="144"/>
      <c r="R91" s="144"/>
      <c r="S91" s="89"/>
      <c r="T91" s="89"/>
    </row>
    <row r="92" spans="1:22" s="56" customFormat="1" ht="50.1" customHeight="1">
      <c r="A92" s="143"/>
      <c r="B92" s="146"/>
      <c r="C92" s="634"/>
      <c r="D92" s="634"/>
      <c r="E92" s="634"/>
      <c r="F92" s="634"/>
      <c r="G92" s="634"/>
      <c r="H92" s="634"/>
      <c r="I92" s="634"/>
      <c r="J92" s="634"/>
      <c r="K92" s="634"/>
      <c r="L92" s="634"/>
      <c r="M92" s="634"/>
      <c r="N92" s="634"/>
      <c r="O92" s="634"/>
      <c r="P92" s="634"/>
      <c r="Q92" s="634"/>
      <c r="R92" s="634"/>
      <c r="S92" s="60"/>
      <c r="T92" s="60"/>
    </row>
    <row r="93" spans="1:22" s="56" customFormat="1" ht="15" customHeight="1">
      <c r="A93" s="66"/>
      <c r="B93" s="66"/>
      <c r="C93" s="635"/>
      <c r="D93" s="635"/>
      <c r="E93" s="635"/>
      <c r="F93" s="635"/>
      <c r="G93" s="635"/>
      <c r="H93" s="635"/>
      <c r="I93" s="635"/>
      <c r="J93" s="635"/>
      <c r="K93" s="635"/>
      <c r="L93" s="635"/>
      <c r="M93" s="635"/>
      <c r="N93" s="635"/>
      <c r="O93" s="635"/>
      <c r="P93" s="635"/>
      <c r="Q93" s="635"/>
      <c r="R93" s="635"/>
      <c r="S93" s="635"/>
      <c r="T93" s="635"/>
    </row>
  </sheetData>
  <sheetProtection selectLockedCells="1"/>
  <dataConsolidate function="product" link="1"/>
  <mergeCells count="106">
    <mergeCell ref="D20:J20"/>
    <mergeCell ref="C81:F81"/>
    <mergeCell ref="H81:R81"/>
    <mergeCell ref="C92:R92"/>
    <mergeCell ref="C93:T93"/>
    <mergeCell ref="E75:F75"/>
    <mergeCell ref="H75:R75"/>
    <mergeCell ref="C77:F77"/>
    <mergeCell ref="H77:R77"/>
    <mergeCell ref="C79:F79"/>
    <mergeCell ref="H79:R79"/>
    <mergeCell ref="C65:R66"/>
    <mergeCell ref="C68:R69"/>
    <mergeCell ref="E71:F71"/>
    <mergeCell ref="H71:R71"/>
    <mergeCell ref="E73:F73"/>
    <mergeCell ref="H73:R73"/>
    <mergeCell ref="C59:F59"/>
    <mergeCell ref="H59:R59"/>
    <mergeCell ref="E61:F61"/>
    <mergeCell ref="H61:R61"/>
    <mergeCell ref="C63:F63"/>
    <mergeCell ref="H63:R63"/>
    <mergeCell ref="C55:I55"/>
    <mergeCell ref="K55:L55"/>
    <mergeCell ref="N55:O55"/>
    <mergeCell ref="Q55:R55"/>
    <mergeCell ref="C57:I57"/>
    <mergeCell ref="K57:L57"/>
    <mergeCell ref="N57:O57"/>
    <mergeCell ref="Q57:R57"/>
    <mergeCell ref="C51:I51"/>
    <mergeCell ref="K51:L51"/>
    <mergeCell ref="N51:O51"/>
    <mergeCell ref="Q51:R51"/>
    <mergeCell ref="C53:I53"/>
    <mergeCell ref="K53:L53"/>
    <mergeCell ref="N53:O53"/>
    <mergeCell ref="Q53:R53"/>
    <mergeCell ref="C47:I47"/>
    <mergeCell ref="K47:L47"/>
    <mergeCell ref="N47:O47"/>
    <mergeCell ref="Q47:R47"/>
    <mergeCell ref="C49:I49"/>
    <mergeCell ref="K49:L49"/>
    <mergeCell ref="N49:O49"/>
    <mergeCell ref="Q49:R49"/>
    <mergeCell ref="C43:I43"/>
    <mergeCell ref="K43:L43"/>
    <mergeCell ref="N43:O43"/>
    <mergeCell ref="Q43:R43"/>
    <mergeCell ref="C45:I45"/>
    <mergeCell ref="K45:L45"/>
    <mergeCell ref="N45:O45"/>
    <mergeCell ref="Q45:R45"/>
    <mergeCell ref="C39:I39"/>
    <mergeCell ref="K39:L39"/>
    <mergeCell ref="N39:O39"/>
    <mergeCell ref="Q39:R39"/>
    <mergeCell ref="C41:I41"/>
    <mergeCell ref="K41:L41"/>
    <mergeCell ref="N41:O41"/>
    <mergeCell ref="Q41:R41"/>
    <mergeCell ref="C35:I35"/>
    <mergeCell ref="K35:L35"/>
    <mergeCell ref="N35:O35"/>
    <mergeCell ref="Q35:R35"/>
    <mergeCell ref="C37:I37"/>
    <mergeCell ref="K37:L37"/>
    <mergeCell ref="N37:O37"/>
    <mergeCell ref="Q37:R37"/>
    <mergeCell ref="C33:I33"/>
    <mergeCell ref="K33:L33"/>
    <mergeCell ref="N33:O33"/>
    <mergeCell ref="Q33:R33"/>
    <mergeCell ref="C23:J23"/>
    <mergeCell ref="L23:R23"/>
    <mergeCell ref="C27:I29"/>
    <mergeCell ref="K27:R27"/>
    <mergeCell ref="K29:L29"/>
    <mergeCell ref="N29:O29"/>
    <mergeCell ref="Q29:R29"/>
    <mergeCell ref="B3:S4"/>
    <mergeCell ref="L6:S6"/>
    <mergeCell ref="C13:J13"/>
    <mergeCell ref="L13:R13"/>
    <mergeCell ref="S13:S16"/>
    <mergeCell ref="D16:J16"/>
    <mergeCell ref="L16:N16"/>
    <mergeCell ref="O16:R16"/>
    <mergeCell ref="C31:I31"/>
    <mergeCell ref="K31:L31"/>
    <mergeCell ref="N31:O31"/>
    <mergeCell ref="Q31:R31"/>
    <mergeCell ref="O17:R17"/>
    <mergeCell ref="O20:R20"/>
    <mergeCell ref="O21:R21"/>
    <mergeCell ref="L18:N18"/>
    <mergeCell ref="L19:N19"/>
    <mergeCell ref="D17:J17"/>
    <mergeCell ref="D21:J21"/>
    <mergeCell ref="L17:N17"/>
    <mergeCell ref="L20:N20"/>
    <mergeCell ref="L21:N21"/>
    <mergeCell ref="D18:J18"/>
    <mergeCell ref="D19:J19"/>
  </mergeCells>
  <dataValidations count="1">
    <dataValidation type="list" allowBlank="1" showInputMessage="1" showErrorMessage="1" sqref="O16:R16" xr:uid="{00000000-0002-0000-0A00-000000000000}">
      <formula1>$C$17:$C$21</formula1>
    </dataValidation>
  </dataValidations>
  <pageMargins left="0.59055118110236227" right="0.39370078740157483" top="0.39370078740157483" bottom="0.31496062992125984" header="0.51181102362204722" footer="0.51181102362204722"/>
  <pageSetup paperSize="9" scale="40"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tabColor rgb="FF92D050"/>
    <pageSetUpPr fitToPage="1"/>
  </sheetPr>
  <dimension ref="A1:AF71"/>
  <sheetViews>
    <sheetView showGridLines="0" view="pageBreakPreview" topLeftCell="A13" zoomScale="60" zoomScaleNormal="115" workbookViewId="0">
      <selection activeCell="Q30" sqref="Q30"/>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13.7109375" style="57" customWidth="1"/>
    <col min="14" max="14" width="5.7109375" style="57" customWidth="1"/>
    <col min="15" max="16" width="13.7109375" style="57" customWidth="1"/>
    <col min="17" max="17" width="5.7109375" style="57" customWidth="1"/>
    <col min="18" max="18" width="4.85546875" style="57" customWidth="1"/>
    <col min="19" max="16384" width="11.42578125" style="57"/>
  </cols>
  <sheetData>
    <row r="1" spans="1:20" s="67" customFormat="1" ht="48.75" customHeight="1">
      <c r="A1" s="58"/>
      <c r="B1" s="58"/>
      <c r="D1" s="50"/>
      <c r="E1" s="50"/>
      <c r="F1" s="50"/>
      <c r="G1" s="50"/>
      <c r="H1" s="50"/>
      <c r="I1" s="50"/>
      <c r="J1" s="50"/>
      <c r="K1" s="50"/>
      <c r="L1" s="50"/>
      <c r="M1" s="68"/>
      <c r="N1" s="68"/>
      <c r="O1" s="68"/>
      <c r="P1" s="68"/>
      <c r="Q1" s="68"/>
      <c r="R1" s="68"/>
    </row>
    <row r="2" spans="1:20" s="52" customFormat="1" ht="36.75" customHeight="1">
      <c r="A2" s="51"/>
      <c r="B2" s="51"/>
      <c r="C2" s="51"/>
      <c r="D2" s="51"/>
      <c r="E2" s="51"/>
      <c r="F2" s="51"/>
      <c r="G2" s="51"/>
      <c r="H2" s="51"/>
      <c r="I2" s="51"/>
      <c r="J2" s="51"/>
      <c r="K2" s="51"/>
      <c r="L2" s="51"/>
      <c r="M2" s="51"/>
      <c r="N2" s="51"/>
      <c r="O2" s="51"/>
      <c r="P2" s="49"/>
      <c r="Q2" s="51"/>
      <c r="R2" s="51"/>
    </row>
    <row r="3" spans="1:20" s="52" customFormat="1" ht="20.100000000000001" customHeight="1">
      <c r="A3" s="48"/>
      <c r="B3" s="531" t="str">
        <f>Deckblatt!D3</f>
        <v>Projekt:  Anschluss an das Fernwärmenetz</v>
      </c>
      <c r="C3" s="532"/>
      <c r="D3" s="532"/>
      <c r="E3" s="532"/>
      <c r="F3" s="532"/>
      <c r="G3" s="532"/>
      <c r="H3" s="532"/>
      <c r="I3" s="532"/>
      <c r="J3" s="532"/>
      <c r="K3" s="532"/>
      <c r="L3" s="532"/>
      <c r="M3" s="532"/>
      <c r="N3" s="532"/>
      <c r="O3" s="532"/>
      <c r="P3" s="532"/>
      <c r="Q3" s="761"/>
      <c r="R3" s="51"/>
    </row>
    <row r="4" spans="1:20" s="52" customFormat="1" ht="20.100000000000001" customHeight="1">
      <c r="A4" s="48"/>
      <c r="B4" s="533"/>
      <c r="C4" s="534"/>
      <c r="D4" s="534"/>
      <c r="E4" s="534"/>
      <c r="F4" s="534"/>
      <c r="G4" s="534"/>
      <c r="H4" s="534"/>
      <c r="I4" s="534"/>
      <c r="J4" s="534"/>
      <c r="K4" s="534"/>
      <c r="L4" s="534"/>
      <c r="M4" s="534"/>
      <c r="N4" s="534"/>
      <c r="O4" s="534"/>
      <c r="P4" s="534"/>
      <c r="Q4" s="762"/>
      <c r="R4" s="51"/>
    </row>
    <row r="5" spans="1:20" s="52" customFormat="1" ht="15" customHeight="1">
      <c r="A5" s="48"/>
      <c r="B5" s="48"/>
      <c r="C5" s="51"/>
      <c r="D5" s="51"/>
      <c r="E5" s="51"/>
      <c r="F5" s="51"/>
      <c r="G5" s="51"/>
      <c r="H5" s="51"/>
      <c r="I5" s="51"/>
      <c r="J5" s="51"/>
      <c r="K5" s="51"/>
      <c r="L5" s="51"/>
      <c r="M5" s="51"/>
      <c r="N5" s="51"/>
      <c r="O5" s="51"/>
      <c r="P5" s="51"/>
      <c r="Q5" s="51"/>
      <c r="R5" s="51"/>
    </row>
    <row r="6" spans="1:20" s="9" customFormat="1" ht="30" customHeight="1">
      <c r="A6" s="47"/>
      <c r="B6" s="82" t="s">
        <v>208</v>
      </c>
      <c r="E6" s="337"/>
      <c r="F6" s="338"/>
      <c r="G6" s="338"/>
      <c r="H6" s="338"/>
      <c r="I6" s="584"/>
      <c r="J6" s="585"/>
      <c r="K6" s="585"/>
      <c r="L6" s="585"/>
      <c r="M6" s="585"/>
      <c r="N6" s="585"/>
      <c r="O6" s="585"/>
      <c r="P6" s="585"/>
      <c r="Q6" s="586"/>
      <c r="R6" s="33"/>
      <c r="S6" s="55" t="s">
        <v>6</v>
      </c>
    </row>
    <row r="7" spans="1:20" s="11" customFormat="1" ht="30" customHeight="1">
      <c r="A7" s="8"/>
      <c r="B7" s="8"/>
      <c r="C7" s="9"/>
      <c r="D7" s="9"/>
      <c r="E7" s="53"/>
      <c r="F7" s="53"/>
      <c r="G7" s="53"/>
      <c r="H7" s="53"/>
      <c r="I7" s="53"/>
      <c r="J7" s="53"/>
      <c r="K7" s="53"/>
      <c r="L7" s="53"/>
      <c r="M7" s="53"/>
      <c r="N7" s="53"/>
      <c r="O7" s="53"/>
      <c r="P7" s="53"/>
      <c r="Q7" s="53"/>
      <c r="R7" s="53"/>
      <c r="S7" s="52"/>
    </row>
    <row r="8" spans="1:20" s="30" customFormat="1" ht="50.1" customHeight="1" thickBot="1">
      <c r="A8" s="28"/>
      <c r="B8" s="562" t="s">
        <v>360</v>
      </c>
      <c r="C8" s="562"/>
      <c r="D8" s="562"/>
      <c r="E8" s="562"/>
      <c r="F8" s="562"/>
      <c r="G8" s="562"/>
      <c r="H8" s="562"/>
      <c r="I8" s="562"/>
      <c r="J8" s="562"/>
      <c r="K8" s="562"/>
      <c r="L8" s="562"/>
      <c r="M8" s="562"/>
      <c r="N8" s="562"/>
      <c r="O8" s="562"/>
      <c r="P8" s="562"/>
      <c r="Q8" s="562"/>
      <c r="R8" s="28"/>
    </row>
    <row r="9" spans="1:20" s="52" customFormat="1" ht="30" customHeight="1" thickTop="1">
      <c r="A9" s="51"/>
      <c r="B9" s="51"/>
      <c r="C9" s="51"/>
      <c r="D9" s="51"/>
      <c r="E9" s="51"/>
      <c r="F9" s="51"/>
      <c r="G9" s="51"/>
      <c r="H9" s="51"/>
      <c r="I9" s="51"/>
      <c r="J9" s="51"/>
      <c r="K9" s="51"/>
      <c r="L9" s="51"/>
      <c r="M9" s="51"/>
      <c r="N9" s="51"/>
      <c r="O9" s="51"/>
      <c r="P9" s="51"/>
      <c r="Q9" s="51"/>
      <c r="R9" s="51"/>
    </row>
    <row r="10" spans="1:20" s="52" customFormat="1" ht="30" customHeight="1">
      <c r="A10" s="51"/>
      <c r="B10" s="86"/>
      <c r="C10" s="91" t="str">
        <f>Deckblatt!D3</f>
        <v>Projekt:  Anschluss an das Fernwärmenetz</v>
      </c>
      <c r="D10" s="51"/>
      <c r="E10" s="51"/>
      <c r="F10" s="51"/>
      <c r="G10" s="51"/>
      <c r="H10" s="51"/>
      <c r="I10" s="51"/>
      <c r="J10" s="51"/>
      <c r="K10" s="51"/>
      <c r="L10" s="51"/>
      <c r="M10" s="51"/>
      <c r="N10" s="51"/>
      <c r="O10" s="51"/>
      <c r="P10" s="51"/>
      <c r="Q10" s="51"/>
      <c r="R10" s="51"/>
    </row>
    <row r="11" spans="1:20" s="52" customFormat="1" ht="9.9499999999999993" customHeight="1">
      <c r="A11" s="51"/>
      <c r="B11" s="86"/>
      <c r="C11" s="86"/>
      <c r="D11" s="51"/>
      <c r="E11" s="51"/>
      <c r="F11" s="51"/>
      <c r="G11" s="51"/>
      <c r="H11" s="51"/>
      <c r="I11" s="51"/>
      <c r="J11" s="51"/>
      <c r="K11" s="51"/>
      <c r="L11" s="51"/>
      <c r="M11" s="51"/>
      <c r="N11" s="51"/>
      <c r="O11" s="51"/>
      <c r="P11" s="51"/>
      <c r="Q11" s="51"/>
      <c r="R11" s="51"/>
    </row>
    <row r="12" spans="1:20" s="52" customFormat="1" ht="26.25" customHeight="1">
      <c r="A12" s="23"/>
      <c r="B12" s="107"/>
      <c r="C12" s="101"/>
      <c r="D12" s="101"/>
      <c r="E12" s="101"/>
      <c r="F12" s="101"/>
      <c r="G12" s="101"/>
      <c r="H12" s="101"/>
      <c r="I12" s="101"/>
      <c r="J12" s="101"/>
      <c r="K12" s="101"/>
      <c r="L12" s="101"/>
      <c r="M12" s="101"/>
      <c r="N12" s="101"/>
      <c r="O12" s="101"/>
      <c r="P12" s="101"/>
      <c r="Q12" s="102"/>
      <c r="R12" s="76"/>
    </row>
    <row r="13" spans="1:20" s="52" customFormat="1" ht="30" customHeight="1">
      <c r="A13" s="62"/>
      <c r="B13" s="109"/>
      <c r="C13" s="117" t="s">
        <v>216</v>
      </c>
      <c r="D13" s="122"/>
      <c r="E13" s="777"/>
      <c r="F13" s="778"/>
      <c r="G13" s="778"/>
      <c r="H13" s="779"/>
      <c r="I13" s="775" t="s">
        <v>99</v>
      </c>
      <c r="J13" s="775"/>
      <c r="K13" s="775"/>
      <c r="L13" s="776"/>
      <c r="M13" s="776"/>
      <c r="N13" s="776"/>
      <c r="O13" s="774"/>
      <c r="P13" s="775"/>
      <c r="Q13" s="81"/>
      <c r="R13" s="51"/>
      <c r="T13" s="245"/>
    </row>
    <row r="14" spans="1:20" s="52" customFormat="1" ht="15" customHeight="1">
      <c r="A14" s="62"/>
      <c r="B14" s="109"/>
      <c r="C14" s="118"/>
      <c r="D14" s="116"/>
      <c r="E14" s="123"/>
      <c r="F14" s="123"/>
      <c r="G14" s="120"/>
      <c r="H14" s="124"/>
      <c r="I14" s="124"/>
      <c r="J14" s="124"/>
      <c r="K14" s="124"/>
      <c r="L14" s="489"/>
      <c r="M14" s="489"/>
      <c r="N14" s="489"/>
      <c r="O14" s="124"/>
      <c r="P14" s="104"/>
      <c r="Q14" s="81"/>
      <c r="R14" s="51"/>
    </row>
    <row r="15" spans="1:20" s="52" customFormat="1" ht="30" customHeight="1">
      <c r="A15" s="62"/>
      <c r="B15" s="109"/>
      <c r="C15" s="117" t="s">
        <v>213</v>
      </c>
      <c r="D15" s="122"/>
      <c r="E15" s="777"/>
      <c r="F15" s="778"/>
      <c r="G15" s="778"/>
      <c r="H15" s="779"/>
      <c r="I15" s="775" t="s">
        <v>99</v>
      </c>
      <c r="J15" s="775"/>
      <c r="K15" s="775"/>
      <c r="L15" s="776"/>
      <c r="M15" s="776"/>
      <c r="N15" s="776"/>
      <c r="O15" s="774"/>
      <c r="P15" s="775"/>
      <c r="Q15" s="81"/>
      <c r="R15" s="51"/>
      <c r="T15" s="245"/>
    </row>
    <row r="16" spans="1:20" s="52" customFormat="1" ht="15" customHeight="1">
      <c r="A16" s="62"/>
      <c r="B16" s="109"/>
      <c r="C16" s="94"/>
      <c r="D16" s="61"/>
      <c r="E16" s="120"/>
      <c r="F16" s="120"/>
      <c r="G16" s="120"/>
      <c r="H16" s="121"/>
      <c r="I16" s="121"/>
      <c r="J16" s="121"/>
      <c r="K16" s="121"/>
      <c r="L16" s="490"/>
      <c r="M16" s="490"/>
      <c r="N16" s="490"/>
      <c r="O16" s="121"/>
      <c r="P16" s="104"/>
      <c r="Q16" s="81"/>
      <c r="R16" s="51"/>
    </row>
    <row r="17" spans="1:32" s="52" customFormat="1" ht="30" customHeight="1">
      <c r="A17" s="62"/>
      <c r="B17" s="109"/>
      <c r="C17" s="98" t="s">
        <v>214</v>
      </c>
      <c r="D17" s="97"/>
      <c r="E17" s="780"/>
      <c r="F17" s="781"/>
      <c r="G17" s="781"/>
      <c r="H17" s="782"/>
      <c r="I17" s="775" t="s">
        <v>99</v>
      </c>
      <c r="J17" s="775"/>
      <c r="K17" s="775"/>
      <c r="L17" s="776"/>
      <c r="M17" s="776"/>
      <c r="N17" s="776"/>
      <c r="O17" s="774"/>
      <c r="P17" s="775"/>
      <c r="Q17" s="81"/>
      <c r="R17" s="51"/>
    </row>
    <row r="18" spans="1:32" s="52" customFormat="1" ht="15" customHeight="1">
      <c r="A18" s="62"/>
      <c r="B18" s="109"/>
      <c r="C18" s="103"/>
      <c r="D18" s="61"/>
      <c r="E18" s="120"/>
      <c r="F18" s="120"/>
      <c r="G18" s="120"/>
      <c r="H18" s="121"/>
      <c r="I18" s="121"/>
      <c r="J18" s="121"/>
      <c r="K18" s="121"/>
      <c r="L18" s="490"/>
      <c r="M18" s="490"/>
      <c r="N18" s="490"/>
      <c r="O18" s="121"/>
      <c r="P18" s="104"/>
      <c r="Q18" s="81"/>
      <c r="R18" s="61"/>
    </row>
    <row r="19" spans="1:32" s="52" customFormat="1" ht="30" customHeight="1">
      <c r="A19" s="62"/>
      <c r="B19" s="109"/>
      <c r="C19" s="95" t="s">
        <v>215</v>
      </c>
      <c r="D19" s="96"/>
      <c r="E19" s="783"/>
      <c r="F19" s="784"/>
      <c r="G19" s="784"/>
      <c r="H19" s="785"/>
      <c r="I19" s="775" t="s">
        <v>99</v>
      </c>
      <c r="J19" s="775"/>
      <c r="K19" s="775"/>
      <c r="L19" s="776"/>
      <c r="M19" s="776"/>
      <c r="N19" s="776"/>
      <c r="O19" s="774"/>
      <c r="P19" s="775"/>
      <c r="Q19" s="81"/>
      <c r="R19" s="51"/>
    </row>
    <row r="20" spans="1:32" s="52" customFormat="1" ht="15" customHeight="1">
      <c r="A20" s="62"/>
      <c r="B20" s="109"/>
      <c r="C20" s="103"/>
      <c r="D20" s="61"/>
      <c r="E20" s="120"/>
      <c r="F20" s="120"/>
      <c r="G20" s="120"/>
      <c r="H20" s="121"/>
      <c r="I20" s="121"/>
      <c r="J20" s="121"/>
      <c r="K20" s="121"/>
      <c r="L20" s="490"/>
      <c r="M20" s="490"/>
      <c r="N20" s="490"/>
      <c r="O20" s="121"/>
      <c r="P20" s="104"/>
      <c r="Q20" s="81"/>
      <c r="R20" s="61"/>
    </row>
    <row r="21" spans="1:32" s="52" customFormat="1" ht="30" customHeight="1">
      <c r="A21" s="62"/>
      <c r="B21" s="109"/>
      <c r="C21" s="95" t="s">
        <v>217</v>
      </c>
      <c r="D21" s="96"/>
      <c r="E21" s="783"/>
      <c r="F21" s="784"/>
      <c r="G21" s="784"/>
      <c r="H21" s="785"/>
      <c r="I21" s="775" t="s">
        <v>99</v>
      </c>
      <c r="J21" s="775"/>
      <c r="K21" s="775"/>
      <c r="L21" s="776"/>
      <c r="M21" s="776"/>
      <c r="N21" s="776"/>
      <c r="O21" s="774"/>
      <c r="P21" s="775"/>
      <c r="Q21" s="81"/>
      <c r="R21" s="51"/>
    </row>
    <row r="22" spans="1:32" s="179" customFormat="1" ht="34.5" customHeight="1">
      <c r="A22" s="198"/>
      <c r="B22" s="199"/>
      <c r="C22" s="211"/>
      <c r="D22" s="211"/>
      <c r="E22" s="211"/>
      <c r="F22" s="211"/>
      <c r="G22" s="210"/>
      <c r="H22" s="200"/>
      <c r="I22" s="200"/>
      <c r="J22" s="200"/>
      <c r="K22" s="202"/>
      <c r="L22" s="202"/>
      <c r="M22" s="202"/>
      <c r="N22" s="202"/>
      <c r="O22" s="202"/>
      <c r="P22" s="202"/>
      <c r="Q22" s="254"/>
      <c r="R22" s="210"/>
      <c r="S22" s="210"/>
    </row>
    <row r="23" spans="1:32" s="52" customFormat="1" ht="30" customHeight="1">
      <c r="A23" s="62"/>
      <c r="B23" s="109"/>
      <c r="C23" s="265" t="s">
        <v>145</v>
      </c>
      <c r="D23" s="266"/>
      <c r="E23" s="266"/>
      <c r="F23" s="266"/>
      <c r="G23" s="266"/>
      <c r="H23" s="266"/>
      <c r="I23" s="267"/>
      <c r="J23" s="262"/>
      <c r="K23" s="617">
        <f>L13+L15+L17+L19+L21</f>
        <v>0</v>
      </c>
      <c r="L23" s="618"/>
      <c r="M23" s="618"/>
      <c r="N23" s="618"/>
      <c r="O23" s="618"/>
      <c r="P23" s="619"/>
      <c r="Q23" s="250"/>
      <c r="R23" s="61"/>
      <c r="S23" s="59"/>
      <c r="U23" s="179"/>
      <c r="V23" s="179"/>
      <c r="W23" s="179"/>
      <c r="X23" s="179"/>
      <c r="Y23" s="179"/>
      <c r="Z23" s="179"/>
      <c r="AA23" s="179"/>
      <c r="AB23" s="179"/>
      <c r="AC23" s="179"/>
      <c r="AD23" s="179"/>
      <c r="AE23" s="179"/>
      <c r="AF23" s="179"/>
    </row>
    <row r="24" spans="1:32" s="179" customFormat="1" ht="15" customHeight="1">
      <c r="A24" s="198"/>
      <c r="B24" s="199"/>
      <c r="C24" s="211"/>
      <c r="D24" s="211"/>
      <c r="E24" s="211"/>
      <c r="F24" s="211"/>
      <c r="G24" s="210"/>
      <c r="H24" s="200"/>
      <c r="I24" s="200"/>
      <c r="J24" s="200"/>
      <c r="K24" s="202"/>
      <c r="L24" s="202"/>
      <c r="M24" s="202"/>
      <c r="N24" s="202"/>
      <c r="O24" s="202"/>
      <c r="P24" s="259"/>
      <c r="Q24" s="254"/>
      <c r="R24" s="210"/>
      <c r="S24" s="210"/>
    </row>
    <row r="25" spans="1:32" s="52" customFormat="1" ht="30" customHeight="1">
      <c r="A25" s="62"/>
      <c r="B25" s="109"/>
      <c r="C25" s="611" t="s">
        <v>62</v>
      </c>
      <c r="D25" s="616"/>
      <c r="E25" s="616"/>
      <c r="F25" s="612"/>
      <c r="G25" s="97"/>
      <c r="H25" s="787"/>
      <c r="I25" s="788"/>
      <c r="J25" s="251"/>
      <c r="K25" s="617">
        <f>K23*H25</f>
        <v>0</v>
      </c>
      <c r="L25" s="618"/>
      <c r="M25" s="618"/>
      <c r="N25" s="618"/>
      <c r="O25" s="618"/>
      <c r="P25" s="619"/>
      <c r="Q25" s="250"/>
      <c r="R25" s="61"/>
      <c r="S25" s="59"/>
      <c r="U25" s="179"/>
      <c r="V25" s="179"/>
      <c r="W25" s="179"/>
      <c r="X25" s="179"/>
      <c r="Y25" s="179"/>
      <c r="Z25" s="179"/>
      <c r="AA25" s="179"/>
      <c r="AB25" s="179"/>
      <c r="AC25" s="179"/>
      <c r="AD25" s="179"/>
      <c r="AE25" s="179"/>
      <c r="AF25" s="179"/>
    </row>
    <row r="26" spans="1:32" s="179" customFormat="1" ht="15" customHeight="1">
      <c r="A26" s="198"/>
      <c r="B26" s="199"/>
      <c r="C26" s="211"/>
      <c r="D26" s="211"/>
      <c r="E26" s="211"/>
      <c r="F26" s="211"/>
      <c r="G26" s="210"/>
      <c r="H26" s="200"/>
      <c r="I26" s="200"/>
      <c r="J26" s="200"/>
      <c r="K26" s="202"/>
      <c r="L26" s="202"/>
      <c r="M26" s="202"/>
      <c r="N26" s="202"/>
      <c r="O26" s="202"/>
      <c r="P26" s="202"/>
      <c r="Q26" s="254"/>
      <c r="R26" s="210"/>
      <c r="S26" s="210"/>
    </row>
    <row r="27" spans="1:32" s="52" customFormat="1" ht="30" customHeight="1">
      <c r="A27" s="62"/>
      <c r="B27" s="109"/>
      <c r="C27" s="611" t="s">
        <v>205</v>
      </c>
      <c r="D27" s="616"/>
      <c r="E27" s="616"/>
      <c r="F27" s="612"/>
      <c r="G27" s="97"/>
      <c r="H27" s="787"/>
      <c r="I27" s="788"/>
      <c r="J27" s="251"/>
      <c r="K27" s="617">
        <f>K23*H27</f>
        <v>0</v>
      </c>
      <c r="L27" s="618"/>
      <c r="M27" s="618"/>
      <c r="N27" s="618"/>
      <c r="O27" s="618"/>
      <c r="P27" s="619"/>
      <c r="Q27" s="250"/>
      <c r="R27" s="61"/>
      <c r="S27" s="59"/>
      <c r="U27" s="179"/>
      <c r="V27" s="179"/>
      <c r="W27" s="179"/>
      <c r="X27" s="179"/>
      <c r="Y27" s="179"/>
      <c r="Z27" s="179"/>
      <c r="AA27" s="179"/>
      <c r="AB27" s="179"/>
      <c r="AC27" s="179"/>
      <c r="AD27" s="179"/>
      <c r="AE27" s="179"/>
      <c r="AF27" s="179"/>
    </row>
    <row r="28" spans="1:32" s="179" customFormat="1" ht="15" customHeight="1">
      <c r="A28" s="198"/>
      <c r="B28" s="199"/>
      <c r="C28" s="211"/>
      <c r="D28" s="211"/>
      <c r="E28" s="211"/>
      <c r="F28" s="211"/>
      <c r="G28" s="210"/>
      <c r="H28" s="200"/>
      <c r="I28" s="200"/>
      <c r="J28" s="200"/>
      <c r="K28" s="202"/>
      <c r="L28" s="202"/>
      <c r="M28" s="202"/>
      <c r="N28" s="202"/>
      <c r="O28" s="202"/>
      <c r="P28" s="202"/>
      <c r="Q28" s="254"/>
      <c r="R28" s="210"/>
      <c r="S28" s="210"/>
    </row>
    <row r="29" spans="1:32" s="52" customFormat="1" ht="30" customHeight="1">
      <c r="A29" s="62"/>
      <c r="B29" s="109"/>
      <c r="C29" s="611" t="s">
        <v>206</v>
      </c>
      <c r="D29" s="616"/>
      <c r="E29" s="616"/>
      <c r="F29" s="612"/>
      <c r="G29" s="97"/>
      <c r="H29" s="787"/>
      <c r="I29" s="788"/>
      <c r="J29" s="251"/>
      <c r="K29" s="617">
        <f>K23*(-H29)</f>
        <v>0</v>
      </c>
      <c r="L29" s="618"/>
      <c r="M29" s="618"/>
      <c r="N29" s="618"/>
      <c r="O29" s="618"/>
      <c r="P29" s="619"/>
      <c r="Q29" s="250"/>
      <c r="R29" s="61"/>
      <c r="S29" s="59"/>
      <c r="U29" s="179"/>
      <c r="V29" s="179"/>
      <c r="W29" s="179"/>
      <c r="X29" s="179"/>
      <c r="Y29" s="179"/>
      <c r="Z29" s="179"/>
      <c r="AA29" s="179"/>
      <c r="AB29" s="179"/>
      <c r="AC29" s="179"/>
      <c r="AD29" s="179"/>
      <c r="AE29" s="179"/>
      <c r="AF29" s="179"/>
    </row>
    <row r="30" spans="1:32" s="179" customFormat="1" ht="15" customHeight="1">
      <c r="A30" s="198"/>
      <c r="B30" s="199"/>
      <c r="C30" s="211"/>
      <c r="D30" s="211"/>
      <c r="E30" s="211"/>
      <c r="F30" s="211"/>
      <c r="G30" s="210"/>
      <c r="H30" s="200"/>
      <c r="I30" s="200"/>
      <c r="J30" s="200"/>
      <c r="K30" s="202"/>
      <c r="L30" s="202"/>
      <c r="M30" s="202"/>
      <c r="N30" s="202"/>
      <c r="O30" s="202"/>
      <c r="P30" s="259"/>
      <c r="Q30" s="254"/>
      <c r="R30" s="210"/>
      <c r="S30" s="210"/>
    </row>
    <row r="31" spans="1:32" s="52" customFormat="1" ht="30" customHeight="1">
      <c r="A31" s="62"/>
      <c r="B31" s="109"/>
      <c r="C31" s="265" t="s">
        <v>100</v>
      </c>
      <c r="D31" s="266"/>
      <c r="E31" s="266"/>
      <c r="F31" s="266"/>
      <c r="G31" s="266"/>
      <c r="H31" s="266"/>
      <c r="I31" s="267"/>
      <c r="J31" s="262"/>
      <c r="K31" s="617">
        <f>K23+K25+K27+K29</f>
        <v>0</v>
      </c>
      <c r="L31" s="618"/>
      <c r="M31" s="618"/>
      <c r="N31" s="618"/>
      <c r="O31" s="618"/>
      <c r="P31" s="619"/>
      <c r="Q31" s="250"/>
      <c r="R31" s="61"/>
      <c r="S31" s="59"/>
      <c r="U31" s="179"/>
      <c r="V31" s="179"/>
      <c r="W31" s="179"/>
      <c r="X31" s="179"/>
      <c r="Y31" s="179"/>
      <c r="Z31" s="179"/>
      <c r="AA31" s="179"/>
      <c r="AB31" s="179"/>
      <c r="AC31" s="179"/>
      <c r="AD31" s="179"/>
      <c r="AE31" s="179"/>
      <c r="AF31" s="179"/>
    </row>
    <row r="32" spans="1:32" s="179" customFormat="1" ht="15" customHeight="1">
      <c r="A32" s="198"/>
      <c r="B32" s="199"/>
      <c r="C32" s="211"/>
      <c r="D32" s="211"/>
      <c r="E32" s="211"/>
      <c r="F32" s="211"/>
      <c r="G32" s="210"/>
      <c r="H32" s="200"/>
      <c r="I32" s="200"/>
      <c r="J32" s="200"/>
      <c r="K32" s="202"/>
      <c r="L32" s="202"/>
      <c r="M32" s="202"/>
      <c r="N32" s="202"/>
      <c r="O32" s="202"/>
      <c r="P32" s="259"/>
      <c r="Q32" s="254"/>
      <c r="R32" s="210"/>
      <c r="S32" s="210"/>
    </row>
    <row r="33" spans="1:32" s="52" customFormat="1" ht="30" customHeight="1">
      <c r="A33" s="62"/>
      <c r="B33" s="109"/>
      <c r="C33" s="268" t="s">
        <v>60</v>
      </c>
      <c r="D33" s="269"/>
      <c r="E33" s="269"/>
      <c r="F33" s="269"/>
      <c r="G33" s="269"/>
      <c r="H33" s="269"/>
      <c r="I33" s="270"/>
      <c r="J33" s="257"/>
      <c r="K33" s="617">
        <f>K31*0.19</f>
        <v>0</v>
      </c>
      <c r="L33" s="618"/>
      <c r="M33" s="618"/>
      <c r="N33" s="618"/>
      <c r="O33" s="618"/>
      <c r="P33" s="619"/>
      <c r="Q33" s="250"/>
      <c r="R33" s="61"/>
      <c r="S33" s="61"/>
      <c r="U33" s="179"/>
      <c r="V33" s="179"/>
      <c r="W33" s="179"/>
      <c r="X33" s="179"/>
      <c r="Y33" s="179"/>
      <c r="Z33" s="179"/>
      <c r="AA33" s="179"/>
      <c r="AB33" s="179"/>
      <c r="AC33" s="179"/>
      <c r="AD33" s="179"/>
      <c r="AE33" s="179"/>
      <c r="AF33" s="179"/>
    </row>
    <row r="34" spans="1:32" s="179" customFormat="1" ht="15" customHeight="1">
      <c r="A34" s="198"/>
      <c r="B34" s="199"/>
      <c r="C34" s="211"/>
      <c r="D34" s="211"/>
      <c r="E34" s="211"/>
      <c r="F34" s="211"/>
      <c r="G34" s="210"/>
      <c r="H34" s="200"/>
      <c r="I34" s="200"/>
      <c r="J34" s="200"/>
      <c r="K34" s="202"/>
      <c r="L34" s="202"/>
      <c r="M34" s="202"/>
      <c r="N34" s="202"/>
      <c r="O34" s="202"/>
      <c r="P34" s="259"/>
      <c r="Q34" s="254"/>
      <c r="R34" s="210"/>
      <c r="S34" s="210"/>
    </row>
    <row r="35" spans="1:32" s="52" customFormat="1" ht="30" customHeight="1">
      <c r="A35" s="62"/>
      <c r="B35" s="109"/>
      <c r="C35" s="271" t="s">
        <v>61</v>
      </c>
      <c r="D35" s="272"/>
      <c r="E35" s="272"/>
      <c r="F35" s="272"/>
      <c r="G35" s="272"/>
      <c r="H35" s="272"/>
      <c r="I35" s="273"/>
      <c r="J35" s="258"/>
      <c r="K35" s="617">
        <f>K31+K33</f>
        <v>0</v>
      </c>
      <c r="L35" s="618"/>
      <c r="M35" s="618"/>
      <c r="N35" s="618"/>
      <c r="O35" s="618"/>
      <c r="P35" s="619"/>
      <c r="Q35" s="250"/>
      <c r="R35" s="61"/>
      <c r="S35" s="59"/>
      <c r="U35" s="179"/>
      <c r="V35" s="179"/>
      <c r="W35" s="179"/>
      <c r="X35" s="179"/>
      <c r="Y35" s="179"/>
      <c r="Z35" s="179"/>
      <c r="AA35" s="179"/>
      <c r="AB35" s="179"/>
      <c r="AC35" s="179"/>
      <c r="AD35" s="179"/>
      <c r="AE35" s="179"/>
      <c r="AF35" s="179"/>
    </row>
    <row r="36" spans="1:32" s="52" customFormat="1" ht="27" customHeight="1">
      <c r="A36" s="62"/>
      <c r="B36" s="109"/>
      <c r="C36" s="148"/>
      <c r="D36" s="88"/>
      <c r="E36" s="149"/>
      <c r="F36" s="149"/>
      <c r="G36" s="149"/>
      <c r="H36" s="150"/>
      <c r="I36" s="150"/>
      <c r="J36" s="150"/>
      <c r="K36" s="150"/>
      <c r="L36" s="150"/>
      <c r="M36" s="150"/>
      <c r="N36" s="150"/>
      <c r="O36" s="150"/>
      <c r="P36" s="149"/>
      <c r="Q36" s="81"/>
      <c r="R36" s="61"/>
    </row>
    <row r="37" spans="1:32" s="52" customFormat="1" ht="30" customHeight="1">
      <c r="A37" s="62"/>
      <c r="B37" s="109"/>
      <c r="C37" s="677" t="s">
        <v>218</v>
      </c>
      <c r="D37" s="769"/>
      <c r="E37" s="769"/>
      <c r="F37" s="769"/>
      <c r="G37" s="769"/>
      <c r="H37" s="769"/>
      <c r="I37" s="769"/>
      <c r="J37" s="769"/>
      <c r="K37" s="769"/>
      <c r="L37" s="769"/>
      <c r="M37" s="769"/>
      <c r="N37" s="769"/>
      <c r="O37" s="769"/>
      <c r="P37" s="678"/>
      <c r="Q37" s="81"/>
      <c r="R37" s="51"/>
      <c r="T37" s="245"/>
    </row>
    <row r="38" spans="1:32" s="52" customFormat="1" ht="15" customHeight="1">
      <c r="A38" s="62"/>
      <c r="B38" s="109"/>
      <c r="C38" s="770"/>
      <c r="D38" s="771"/>
      <c r="E38" s="771"/>
      <c r="F38" s="771"/>
      <c r="G38" s="771"/>
      <c r="H38" s="771"/>
      <c r="I38" s="771"/>
      <c r="J38" s="771"/>
      <c r="K38" s="771"/>
      <c r="L38" s="771"/>
      <c r="M38" s="771"/>
      <c r="N38" s="771"/>
      <c r="O38" s="771"/>
      <c r="P38" s="772"/>
      <c r="Q38" s="81"/>
      <c r="R38" s="51"/>
    </row>
    <row r="39" spans="1:32" s="52" customFormat="1" ht="30" customHeight="1">
      <c r="A39" s="62"/>
      <c r="B39" s="109"/>
      <c r="C39" s="679"/>
      <c r="D39" s="773"/>
      <c r="E39" s="773"/>
      <c r="F39" s="773"/>
      <c r="G39" s="773"/>
      <c r="H39" s="773"/>
      <c r="I39" s="773"/>
      <c r="J39" s="773"/>
      <c r="K39" s="773"/>
      <c r="L39" s="773"/>
      <c r="M39" s="773"/>
      <c r="N39" s="773"/>
      <c r="O39" s="773"/>
      <c r="P39" s="680"/>
      <c r="Q39" s="81"/>
      <c r="R39" s="51"/>
    </row>
    <row r="40" spans="1:32" s="52" customFormat="1" ht="15" customHeight="1">
      <c r="A40" s="62"/>
      <c r="B40" s="108"/>
      <c r="C40" s="342"/>
      <c r="D40" s="343"/>
      <c r="E40" s="344"/>
      <c r="F40" s="344"/>
      <c r="G40" s="345"/>
      <c r="H40" s="346"/>
      <c r="I40" s="346"/>
      <c r="J40" s="346"/>
      <c r="K40" s="346"/>
      <c r="L40" s="346"/>
      <c r="M40" s="346"/>
      <c r="N40" s="346"/>
      <c r="O40" s="346"/>
      <c r="P40" s="149"/>
      <c r="Q40" s="84"/>
      <c r="R40" s="51"/>
    </row>
    <row r="41" spans="1:32" s="52" customFormat="1" ht="30" customHeight="1">
      <c r="A41" s="62"/>
      <c r="B41" s="110"/>
      <c r="C41" s="151"/>
      <c r="D41" s="151"/>
      <c r="E41" s="151"/>
      <c r="F41" s="151"/>
      <c r="G41" s="103"/>
      <c r="H41" s="103"/>
      <c r="I41" s="103"/>
      <c r="J41" s="103"/>
      <c r="K41" s="103"/>
      <c r="L41" s="103"/>
      <c r="M41" s="103"/>
      <c r="N41" s="103"/>
      <c r="O41" s="103"/>
      <c r="P41" s="120"/>
      <c r="Q41" s="61"/>
      <c r="R41" s="61"/>
    </row>
    <row r="42" spans="1:32" s="52" customFormat="1" ht="15" customHeight="1">
      <c r="A42" s="62"/>
      <c r="B42" s="110"/>
      <c r="C42" s="116"/>
      <c r="D42" s="61"/>
      <c r="E42" s="120"/>
      <c r="F42" s="120"/>
      <c r="G42" s="120"/>
      <c r="H42" s="121"/>
      <c r="I42" s="121"/>
      <c r="J42" s="121"/>
      <c r="K42" s="121"/>
      <c r="L42" s="121"/>
      <c r="M42" s="121"/>
      <c r="N42" s="121"/>
      <c r="O42" s="121"/>
      <c r="P42" s="104"/>
      <c r="Q42" s="61"/>
      <c r="R42" s="126"/>
    </row>
    <row r="43" spans="1:32" s="52" customFormat="1" ht="30" customHeight="1">
      <c r="A43" s="62"/>
      <c r="B43" s="110"/>
      <c r="C43" s="152"/>
      <c r="D43" s="152"/>
      <c r="E43" s="152"/>
      <c r="F43" s="152"/>
      <c r="G43" s="120"/>
      <c r="H43" s="120"/>
      <c r="I43" s="120"/>
      <c r="J43" s="120"/>
      <c r="K43" s="120"/>
      <c r="L43" s="120"/>
      <c r="M43" s="120"/>
      <c r="N43" s="120"/>
      <c r="O43" s="120"/>
      <c r="P43" s="104"/>
      <c r="Q43" s="61"/>
      <c r="R43" s="126"/>
    </row>
    <row r="44" spans="1:32" s="52" customFormat="1" ht="15" customHeight="1">
      <c r="A44" s="62"/>
      <c r="B44" s="110"/>
      <c r="C44" s="103"/>
      <c r="D44" s="61"/>
      <c r="E44" s="103"/>
      <c r="F44" s="103"/>
      <c r="G44" s="103"/>
      <c r="H44" s="103"/>
      <c r="I44" s="103"/>
      <c r="J44" s="103"/>
      <c r="K44" s="103"/>
      <c r="L44" s="103"/>
      <c r="M44" s="103"/>
      <c r="N44" s="103"/>
      <c r="O44" s="103"/>
      <c r="P44" s="103"/>
      <c r="Q44" s="61"/>
      <c r="R44" s="51"/>
    </row>
    <row r="45" spans="1:32" s="52" customFormat="1" ht="15" customHeight="1">
      <c r="A45" s="62"/>
      <c r="B45" s="110"/>
      <c r="C45" s="103"/>
      <c r="D45" s="61"/>
      <c r="E45" s="103"/>
      <c r="F45" s="103"/>
      <c r="G45" s="103"/>
      <c r="H45" s="103"/>
      <c r="I45" s="103"/>
      <c r="J45" s="103"/>
      <c r="K45" s="103"/>
      <c r="L45" s="103"/>
      <c r="M45" s="103"/>
      <c r="N45" s="103"/>
      <c r="O45" s="103"/>
      <c r="P45" s="103"/>
      <c r="Q45" s="61"/>
      <c r="R45" s="51"/>
    </row>
    <row r="46" spans="1:32" s="52" customFormat="1" ht="15" customHeight="1">
      <c r="A46" s="62"/>
      <c r="B46" s="110"/>
      <c r="C46" s="116"/>
      <c r="D46" s="116"/>
      <c r="E46" s="116"/>
      <c r="F46" s="116"/>
      <c r="G46" s="116"/>
      <c r="H46" s="116"/>
      <c r="I46" s="116"/>
      <c r="J46" s="116"/>
      <c r="K46" s="116"/>
      <c r="L46" s="116"/>
      <c r="M46" s="116"/>
      <c r="N46" s="116"/>
      <c r="O46" s="116"/>
      <c r="P46" s="116"/>
      <c r="Q46" s="61"/>
      <c r="R46" s="51"/>
    </row>
    <row r="47" spans="1:32" s="52" customFormat="1" ht="30" customHeight="1">
      <c r="A47" s="62"/>
      <c r="B47" s="110"/>
      <c r="C47" s="116"/>
      <c r="D47" s="116"/>
      <c r="E47" s="116"/>
      <c r="F47" s="116"/>
      <c r="G47" s="116"/>
      <c r="H47" s="116"/>
      <c r="I47" s="116"/>
      <c r="J47" s="116"/>
      <c r="K47" s="116"/>
      <c r="L47" s="116"/>
      <c r="M47" s="116"/>
      <c r="N47" s="116"/>
      <c r="O47" s="116"/>
      <c r="P47" s="116"/>
      <c r="Q47" s="61"/>
      <c r="R47" s="61"/>
    </row>
    <row r="48" spans="1:32" s="52" customFormat="1" ht="15" customHeight="1">
      <c r="A48" s="62"/>
      <c r="B48" s="110"/>
      <c r="C48" s="110"/>
      <c r="D48" s="110"/>
      <c r="E48" s="110"/>
      <c r="F48" s="110"/>
      <c r="G48" s="110"/>
      <c r="H48" s="110"/>
      <c r="I48" s="110"/>
      <c r="J48" s="110"/>
      <c r="K48" s="110"/>
      <c r="L48" s="110"/>
      <c r="M48" s="110"/>
      <c r="N48" s="110"/>
      <c r="O48" s="110"/>
      <c r="P48" s="110"/>
      <c r="Q48" s="110"/>
      <c r="R48" s="51"/>
    </row>
    <row r="49" spans="1:18" s="52" customFormat="1" ht="15" customHeight="1">
      <c r="A49" s="62"/>
      <c r="B49" s="110"/>
      <c r="C49" s="110"/>
      <c r="D49" s="110"/>
      <c r="E49" s="110"/>
      <c r="F49" s="110"/>
      <c r="G49" s="110"/>
      <c r="H49" s="110"/>
      <c r="I49" s="110"/>
      <c r="J49" s="110"/>
      <c r="K49" s="110"/>
      <c r="L49" s="110"/>
      <c r="M49" s="110"/>
      <c r="N49" s="110"/>
      <c r="O49" s="110"/>
      <c r="P49" s="110"/>
      <c r="Q49" s="110"/>
      <c r="R49" s="51"/>
    </row>
    <row r="50" spans="1:18" s="52" customFormat="1" ht="30" customHeight="1">
      <c r="A50" s="62"/>
      <c r="B50" s="110"/>
      <c r="C50" s="127"/>
      <c r="D50" s="61"/>
      <c r="E50" s="128"/>
      <c r="F50" s="128"/>
      <c r="G50" s="128"/>
      <c r="H50" s="128"/>
      <c r="I50" s="128"/>
      <c r="J50" s="128"/>
      <c r="K50" s="128"/>
      <c r="L50" s="128"/>
      <c r="M50" s="128"/>
      <c r="N50" s="128"/>
      <c r="O50" s="128"/>
      <c r="P50" s="128"/>
      <c r="Q50" s="61"/>
      <c r="R50" s="61"/>
    </row>
    <row r="51" spans="1:18" s="52" customFormat="1" ht="30" customHeight="1">
      <c r="A51" s="62"/>
      <c r="B51" s="110"/>
      <c r="C51" s="127"/>
      <c r="D51" s="61"/>
      <c r="E51" s="128"/>
      <c r="F51" s="128"/>
      <c r="G51" s="128"/>
      <c r="H51" s="128"/>
      <c r="I51" s="128"/>
      <c r="J51" s="128"/>
      <c r="K51" s="128"/>
      <c r="L51" s="128"/>
      <c r="M51" s="128"/>
      <c r="N51" s="128"/>
      <c r="O51" s="128"/>
      <c r="P51" s="128"/>
      <c r="Q51" s="61"/>
      <c r="R51" s="61"/>
    </row>
    <row r="52" spans="1:18" s="52" customFormat="1" ht="30" customHeight="1">
      <c r="A52" s="62"/>
      <c r="B52" s="110"/>
      <c r="C52" s="127"/>
      <c r="D52" s="61"/>
      <c r="E52" s="128"/>
      <c r="F52" s="128"/>
      <c r="G52" s="128"/>
      <c r="H52" s="128"/>
      <c r="I52" s="128"/>
      <c r="J52" s="128"/>
      <c r="K52" s="128"/>
      <c r="L52" s="128"/>
      <c r="M52" s="128"/>
      <c r="N52" s="128"/>
      <c r="O52" s="128"/>
      <c r="P52" s="128"/>
      <c r="Q52" s="61"/>
      <c r="R52" s="61"/>
    </row>
    <row r="53" spans="1:18" s="52" customFormat="1" ht="30" customHeight="1">
      <c r="A53" s="62"/>
      <c r="B53" s="110"/>
      <c r="C53" s="127"/>
      <c r="D53" s="61"/>
      <c r="E53" s="128"/>
      <c r="F53" s="128"/>
      <c r="G53" s="128"/>
      <c r="H53" s="128"/>
      <c r="I53" s="128"/>
      <c r="J53" s="128"/>
      <c r="K53" s="128"/>
      <c r="L53" s="128"/>
      <c r="M53" s="128"/>
      <c r="N53" s="128"/>
      <c r="O53" s="128"/>
      <c r="P53" s="128"/>
      <c r="Q53" s="61"/>
      <c r="R53" s="61"/>
    </row>
    <row r="54" spans="1:18" s="52" customFormat="1" ht="30" customHeight="1">
      <c r="A54" s="62"/>
      <c r="B54" s="110"/>
      <c r="C54" s="127"/>
      <c r="D54" s="61"/>
      <c r="E54" s="128"/>
      <c r="F54" s="128"/>
      <c r="G54" s="128"/>
      <c r="H54" s="128"/>
      <c r="I54" s="128"/>
      <c r="J54" s="128"/>
      <c r="K54" s="128"/>
      <c r="L54" s="128"/>
      <c r="M54" s="128"/>
      <c r="N54" s="128"/>
      <c r="O54" s="128"/>
      <c r="P54" s="128"/>
      <c r="Q54" s="61"/>
      <c r="R54" s="61"/>
    </row>
    <row r="55" spans="1:18" s="52" customFormat="1" ht="20.100000000000001" customHeight="1">
      <c r="A55" s="62"/>
      <c r="B55" s="110"/>
      <c r="C55" s="103"/>
      <c r="D55" s="103"/>
      <c r="E55" s="103"/>
      <c r="F55" s="103"/>
      <c r="G55" s="103"/>
      <c r="H55" s="103"/>
      <c r="I55" s="103"/>
      <c r="J55" s="103"/>
      <c r="K55" s="103"/>
      <c r="L55" s="103"/>
      <c r="M55" s="103"/>
      <c r="N55" s="103"/>
      <c r="O55" s="103"/>
      <c r="P55" s="103"/>
      <c r="Q55" s="61"/>
      <c r="R55" s="61"/>
    </row>
    <row r="56" spans="1:18" s="52" customFormat="1" ht="30" customHeight="1">
      <c r="A56" s="62"/>
      <c r="B56" s="110"/>
      <c r="C56" s="786"/>
      <c r="D56" s="786"/>
      <c r="E56" s="120"/>
      <c r="F56" s="120"/>
      <c r="G56" s="120"/>
      <c r="H56" s="120"/>
      <c r="I56" s="120"/>
      <c r="J56" s="120"/>
      <c r="K56" s="786"/>
      <c r="L56" s="786"/>
      <c r="M56" s="786"/>
      <c r="N56" s="786"/>
      <c r="O56" s="786"/>
      <c r="P56" s="786"/>
      <c r="Q56" s="61"/>
      <c r="R56" s="61"/>
    </row>
    <row r="57" spans="1:18" s="52" customFormat="1" ht="20.100000000000001" customHeight="1">
      <c r="A57" s="23"/>
      <c r="B57" s="153"/>
      <c r="C57" s="103"/>
      <c r="D57" s="103"/>
      <c r="E57" s="103"/>
      <c r="F57" s="103"/>
      <c r="G57" s="103"/>
      <c r="H57" s="103"/>
      <c r="I57" s="103"/>
      <c r="J57" s="103"/>
      <c r="K57" s="103"/>
      <c r="L57" s="115"/>
      <c r="M57" s="115"/>
      <c r="N57" s="115"/>
      <c r="O57" s="115"/>
      <c r="P57" s="115"/>
      <c r="Q57" s="90"/>
      <c r="R57" s="76"/>
    </row>
    <row r="58" spans="1:18" s="52" customFormat="1" ht="30" customHeight="1">
      <c r="A58" s="62"/>
      <c r="B58" s="110"/>
      <c r="C58" s="103"/>
      <c r="D58" s="120"/>
      <c r="E58" s="120"/>
      <c r="F58" s="120"/>
      <c r="G58" s="120"/>
      <c r="H58" s="120"/>
      <c r="I58" s="120"/>
      <c r="J58" s="120"/>
      <c r="K58" s="103"/>
      <c r="L58" s="120"/>
      <c r="M58" s="120"/>
      <c r="N58" s="120"/>
      <c r="O58" s="120"/>
      <c r="P58" s="104"/>
      <c r="Q58" s="61"/>
      <c r="R58" s="51"/>
    </row>
    <row r="59" spans="1:18" s="52" customFormat="1" ht="15" customHeight="1">
      <c r="A59" s="62"/>
      <c r="B59" s="110"/>
      <c r="C59" s="103"/>
      <c r="D59" s="103"/>
      <c r="E59" s="103"/>
      <c r="F59" s="103"/>
      <c r="G59" s="103"/>
      <c r="H59" s="103"/>
      <c r="I59" s="103"/>
      <c r="J59" s="103"/>
      <c r="K59" s="103"/>
      <c r="L59" s="103"/>
      <c r="M59" s="103"/>
      <c r="N59" s="103"/>
      <c r="O59" s="103"/>
      <c r="P59" s="103"/>
      <c r="Q59" s="61"/>
      <c r="R59" s="51"/>
    </row>
    <row r="60" spans="1:18" s="52" customFormat="1" ht="30" customHeight="1">
      <c r="A60" s="62"/>
      <c r="B60" s="110"/>
      <c r="C60" s="120"/>
      <c r="D60" s="120"/>
      <c r="E60" s="120"/>
      <c r="F60" s="120"/>
      <c r="G60" s="103"/>
      <c r="H60" s="154"/>
      <c r="I60" s="154"/>
      <c r="J60" s="154"/>
      <c r="K60" s="154"/>
      <c r="L60" s="155"/>
      <c r="M60" s="156"/>
      <c r="N60" s="156"/>
      <c r="O60" s="156"/>
      <c r="P60" s="130"/>
      <c r="Q60" s="61"/>
      <c r="R60" s="61"/>
    </row>
    <row r="61" spans="1:18" s="52" customFormat="1" ht="15" customHeight="1">
      <c r="A61" s="62"/>
      <c r="B61" s="110"/>
      <c r="C61" s="103"/>
      <c r="D61" s="103"/>
      <c r="E61" s="103"/>
      <c r="F61" s="103"/>
      <c r="G61" s="103"/>
      <c r="H61" s="120"/>
      <c r="I61" s="120"/>
      <c r="J61" s="120"/>
      <c r="K61" s="120"/>
      <c r="L61" s="138"/>
      <c r="M61" s="138"/>
      <c r="N61" s="120"/>
      <c r="O61" s="120"/>
      <c r="P61" s="103"/>
      <c r="Q61" s="61"/>
      <c r="R61" s="51"/>
    </row>
    <row r="62" spans="1:18" s="52" customFormat="1" ht="30" customHeight="1">
      <c r="A62" s="62"/>
      <c r="B62" s="110"/>
      <c r="C62" s="120"/>
      <c r="D62" s="120"/>
      <c r="E62" s="120"/>
      <c r="F62" s="120"/>
      <c r="G62" s="103"/>
      <c r="H62" s="154"/>
      <c r="I62" s="154"/>
      <c r="J62" s="154"/>
      <c r="K62" s="154"/>
      <c r="L62" s="155"/>
      <c r="M62" s="156"/>
      <c r="N62" s="156"/>
      <c r="O62" s="156"/>
      <c r="P62" s="131"/>
      <c r="Q62" s="61"/>
      <c r="R62" s="61"/>
    </row>
    <row r="63" spans="1:18" s="52" customFormat="1" ht="15" customHeight="1">
      <c r="A63" s="62"/>
      <c r="B63" s="110"/>
      <c r="C63" s="103"/>
      <c r="D63" s="103"/>
      <c r="E63" s="103"/>
      <c r="F63" s="103"/>
      <c r="G63" s="103"/>
      <c r="H63" s="103"/>
      <c r="I63" s="103"/>
      <c r="J63" s="103"/>
      <c r="K63" s="103"/>
      <c r="L63" s="137"/>
      <c r="M63" s="137"/>
      <c r="N63" s="103"/>
      <c r="O63" s="103"/>
      <c r="P63" s="103"/>
      <c r="Q63" s="61"/>
      <c r="R63" s="51"/>
    </row>
    <row r="64" spans="1:18" s="52" customFormat="1" ht="30" customHeight="1">
      <c r="A64" s="62"/>
      <c r="B64" s="110"/>
      <c r="C64" s="116"/>
      <c r="D64" s="116"/>
      <c r="E64" s="116"/>
      <c r="F64" s="116"/>
      <c r="G64" s="116"/>
      <c r="H64" s="116"/>
      <c r="I64" s="116"/>
      <c r="J64" s="116"/>
      <c r="K64" s="116"/>
      <c r="L64" s="116"/>
      <c r="M64" s="116"/>
      <c r="N64" s="116"/>
      <c r="O64" s="116"/>
      <c r="P64" s="116"/>
      <c r="Q64" s="61"/>
      <c r="R64" s="61"/>
    </row>
    <row r="65" spans="1:18" s="52" customFormat="1" ht="20.100000000000001" customHeight="1">
      <c r="A65" s="62"/>
      <c r="B65" s="110"/>
      <c r="C65" s="116"/>
      <c r="D65" s="116"/>
      <c r="E65" s="116"/>
      <c r="F65" s="116"/>
      <c r="G65" s="116"/>
      <c r="H65" s="116"/>
      <c r="I65" s="116"/>
      <c r="J65" s="116"/>
      <c r="K65" s="116"/>
      <c r="L65" s="116"/>
      <c r="M65" s="116"/>
      <c r="N65" s="116"/>
      <c r="O65" s="116"/>
      <c r="P65" s="116"/>
      <c r="Q65" s="61"/>
      <c r="R65" s="61"/>
    </row>
    <row r="66" spans="1:18" s="52" customFormat="1" ht="30" customHeight="1">
      <c r="A66" s="62"/>
      <c r="B66" s="110"/>
      <c r="C66" s="116"/>
      <c r="D66" s="116"/>
      <c r="E66" s="116"/>
      <c r="F66" s="116"/>
      <c r="G66" s="116"/>
      <c r="H66" s="116"/>
      <c r="I66" s="116"/>
      <c r="J66" s="116"/>
      <c r="K66" s="116"/>
      <c r="L66" s="116"/>
      <c r="M66" s="116"/>
      <c r="N66" s="116"/>
      <c r="O66" s="116"/>
      <c r="P66" s="116"/>
      <c r="Q66" s="61"/>
      <c r="R66" s="61"/>
    </row>
    <row r="67" spans="1:18" s="52" customFormat="1" ht="20.100000000000001" customHeight="1">
      <c r="A67" s="23"/>
      <c r="B67" s="153"/>
      <c r="C67" s="115"/>
      <c r="D67" s="115"/>
      <c r="E67" s="115"/>
      <c r="F67" s="115"/>
      <c r="G67" s="115"/>
      <c r="H67" s="115"/>
      <c r="I67" s="115"/>
      <c r="J67" s="115"/>
      <c r="K67" s="115"/>
      <c r="L67" s="157"/>
      <c r="M67" s="157"/>
      <c r="N67" s="115"/>
      <c r="O67" s="115"/>
      <c r="P67" s="115"/>
      <c r="Q67" s="90"/>
      <c r="R67" s="76"/>
    </row>
    <row r="68" spans="1:18" s="52" customFormat="1" ht="30" customHeight="1">
      <c r="A68" s="62"/>
      <c r="B68" s="110"/>
      <c r="C68" s="103"/>
      <c r="D68" s="103"/>
      <c r="E68" s="103"/>
      <c r="F68" s="103"/>
      <c r="G68" s="103"/>
      <c r="H68" s="103"/>
      <c r="I68" s="103"/>
      <c r="J68" s="103"/>
      <c r="K68" s="103"/>
      <c r="L68" s="139"/>
      <c r="M68" s="139"/>
      <c r="N68" s="100"/>
      <c r="O68" s="131"/>
      <c r="P68" s="131"/>
      <c r="Q68" s="61"/>
      <c r="R68" s="51"/>
    </row>
    <row r="69" spans="1:18" s="52" customFormat="1" ht="15" customHeight="1">
      <c r="A69" s="62"/>
      <c r="B69" s="110"/>
      <c r="C69" s="103"/>
      <c r="D69" s="103"/>
      <c r="E69" s="103"/>
      <c r="F69" s="103"/>
      <c r="G69" s="103"/>
      <c r="H69" s="103"/>
      <c r="I69" s="103"/>
      <c r="J69" s="103"/>
      <c r="K69" s="103"/>
      <c r="L69" s="137"/>
      <c r="M69" s="137"/>
      <c r="N69" s="103"/>
      <c r="O69" s="103"/>
      <c r="P69" s="103"/>
      <c r="Q69" s="61"/>
      <c r="R69" s="51"/>
    </row>
    <row r="70" spans="1:18" s="56" customFormat="1" ht="50.1" customHeight="1">
      <c r="A70" s="66"/>
      <c r="B70" s="146"/>
      <c r="C70" s="634"/>
      <c r="D70" s="634"/>
      <c r="E70" s="634"/>
      <c r="F70" s="634"/>
      <c r="G70" s="634"/>
      <c r="H70" s="634"/>
      <c r="I70" s="634"/>
      <c r="J70" s="634"/>
      <c r="K70" s="634"/>
      <c r="L70" s="634"/>
      <c r="M70" s="634"/>
      <c r="N70" s="634"/>
      <c r="O70" s="634"/>
      <c r="P70" s="634"/>
      <c r="Q70" s="147"/>
      <c r="R70" s="60"/>
    </row>
    <row r="71" spans="1:18" s="56" customFormat="1" ht="15" customHeight="1">
      <c r="A71" s="66"/>
      <c r="B71" s="66"/>
      <c r="C71" s="635"/>
      <c r="D71" s="635"/>
      <c r="E71" s="635"/>
      <c r="F71" s="635"/>
      <c r="G71" s="635"/>
      <c r="H71" s="635"/>
      <c r="I71" s="635"/>
      <c r="J71" s="635"/>
      <c r="K71" s="635"/>
      <c r="L71" s="635"/>
      <c r="M71" s="635"/>
      <c r="N71" s="635"/>
      <c r="O71" s="635"/>
      <c r="P71" s="635"/>
      <c r="Q71" s="635"/>
      <c r="R71" s="635"/>
    </row>
  </sheetData>
  <sheetProtection algorithmName="SHA-512" hashValue="t5VIS13YmmUm5pdI3RYaj4uwF+AjYt0uVkgRe5KOaguZhs6qrRrxpMCuVLi+LOEiTVbiRggKYz18Zpmh+wGHAw==" saltValue="X37yZD3yx4s4nQtz01Ghtw==" spinCount="100000" sheet="1" formatCells="0" formatColumns="0" formatRows="0" insertColumns="0" insertRows="0" insertHyperlinks="0" deleteColumns="0" deleteRows="0" selectLockedCells="1"/>
  <mergeCells count="41">
    <mergeCell ref="C70:P70"/>
    <mergeCell ref="K33:P33"/>
    <mergeCell ref="K35:P35"/>
    <mergeCell ref="K27:P27"/>
    <mergeCell ref="C29:F29"/>
    <mergeCell ref="H29:I29"/>
    <mergeCell ref="K29:P29"/>
    <mergeCell ref="C27:F27"/>
    <mergeCell ref="H27:I27"/>
    <mergeCell ref="B3:Q4"/>
    <mergeCell ref="B8:Q8"/>
    <mergeCell ref="K56:P56"/>
    <mergeCell ref="C56:D56"/>
    <mergeCell ref="I6:Q6"/>
    <mergeCell ref="E15:H15"/>
    <mergeCell ref="I15:K15"/>
    <mergeCell ref="L15:N15"/>
    <mergeCell ref="O15:P15"/>
    <mergeCell ref="O19:P19"/>
    <mergeCell ref="C25:F25"/>
    <mergeCell ref="H25:I25"/>
    <mergeCell ref="K25:P25"/>
    <mergeCell ref="K23:P23"/>
    <mergeCell ref="E21:H21"/>
    <mergeCell ref="I21:K21"/>
    <mergeCell ref="C71:R71"/>
    <mergeCell ref="C37:P39"/>
    <mergeCell ref="O13:P13"/>
    <mergeCell ref="L13:N13"/>
    <mergeCell ref="I13:K13"/>
    <mergeCell ref="E13:H13"/>
    <mergeCell ref="E17:H17"/>
    <mergeCell ref="E19:H19"/>
    <mergeCell ref="L17:N17"/>
    <mergeCell ref="L19:N19"/>
    <mergeCell ref="I17:K17"/>
    <mergeCell ref="I19:K19"/>
    <mergeCell ref="K31:P31"/>
    <mergeCell ref="O17:P17"/>
    <mergeCell ref="L21:N21"/>
    <mergeCell ref="O21:P21"/>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tabColor rgb="FF92D050"/>
    <pageSetUpPr fitToPage="1"/>
  </sheetPr>
  <dimension ref="A1:AG40"/>
  <sheetViews>
    <sheetView view="pageBreakPreview" zoomScale="55" zoomScaleNormal="115" zoomScaleSheetLayoutView="55" workbookViewId="0">
      <selection activeCell="M19" sqref="M19"/>
    </sheetView>
  </sheetViews>
  <sheetFormatPr baseColWidth="10" defaultColWidth="11.42578125" defaultRowHeight="10.5"/>
  <cols>
    <col min="1" max="1" width="8.5703125" style="57" customWidth="1"/>
    <col min="2" max="2" width="5.7109375" style="57" customWidth="1"/>
    <col min="3" max="3" width="60.1406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6.7109375" style="57" customWidth="1"/>
    <col min="14" max="14" width="5.7109375" style="57" customWidth="1"/>
    <col min="15" max="16" width="13.7109375" style="57" customWidth="1"/>
    <col min="17" max="17" width="5.7109375" style="57" customWidth="1"/>
    <col min="18" max="18" width="4.85546875" style="57" customWidth="1"/>
    <col min="19" max="16384" width="11.42578125" style="57"/>
  </cols>
  <sheetData>
    <row r="1" spans="1:33" s="67" customFormat="1" ht="48.75" customHeight="1">
      <c r="A1" s="58"/>
      <c r="B1" s="58"/>
      <c r="D1" s="50"/>
      <c r="E1" s="50"/>
      <c r="F1" s="50"/>
      <c r="G1" s="50"/>
      <c r="H1" s="50"/>
      <c r="I1" s="50"/>
      <c r="J1" s="50"/>
      <c r="K1" s="50"/>
      <c r="L1" s="50"/>
      <c r="M1" s="68"/>
      <c r="N1" s="68"/>
      <c r="O1" s="68"/>
      <c r="P1" s="68"/>
      <c r="Q1" s="68"/>
      <c r="R1" s="68"/>
    </row>
    <row r="2" spans="1:33" s="52" customFormat="1" ht="48" customHeight="1">
      <c r="A2" s="51"/>
      <c r="B2" s="51"/>
      <c r="C2" s="51"/>
      <c r="D2" s="51"/>
      <c r="E2" s="51"/>
      <c r="F2" s="51"/>
      <c r="G2" s="51"/>
      <c r="H2" s="51"/>
      <c r="I2" s="51"/>
      <c r="J2" s="51"/>
      <c r="K2" s="51"/>
      <c r="L2" s="51"/>
      <c r="M2" s="51"/>
      <c r="N2" s="51"/>
      <c r="O2" s="51"/>
      <c r="P2" s="49"/>
      <c r="Q2" s="51"/>
      <c r="R2" s="51"/>
    </row>
    <row r="3" spans="1:33" s="52" customFormat="1" ht="20.100000000000001" customHeight="1">
      <c r="A3" s="48"/>
      <c r="B3" s="531" t="str">
        <f>Deckblatt!D3</f>
        <v>Projekt:  Anschluss an das Fernwärmenetz</v>
      </c>
      <c r="C3" s="532"/>
      <c r="D3" s="532"/>
      <c r="E3" s="532"/>
      <c r="F3" s="532"/>
      <c r="G3" s="532"/>
      <c r="H3" s="532"/>
      <c r="I3" s="532"/>
      <c r="J3" s="532"/>
      <c r="K3" s="532"/>
      <c r="L3" s="532"/>
      <c r="M3" s="532"/>
      <c r="N3" s="532"/>
      <c r="O3" s="532"/>
      <c r="P3" s="532"/>
      <c r="Q3" s="761"/>
      <c r="R3" s="51"/>
    </row>
    <row r="4" spans="1:33" s="52" customFormat="1" ht="20.100000000000001" customHeight="1">
      <c r="A4" s="48"/>
      <c r="B4" s="533"/>
      <c r="C4" s="534"/>
      <c r="D4" s="534"/>
      <c r="E4" s="534"/>
      <c r="F4" s="534"/>
      <c r="G4" s="534"/>
      <c r="H4" s="534"/>
      <c r="I4" s="534"/>
      <c r="J4" s="534"/>
      <c r="K4" s="534"/>
      <c r="L4" s="534"/>
      <c r="M4" s="534"/>
      <c r="N4" s="534"/>
      <c r="O4" s="534"/>
      <c r="P4" s="534"/>
      <c r="Q4" s="762"/>
      <c r="R4" s="51"/>
    </row>
    <row r="5" spans="1:33" s="52" customFormat="1" ht="15" customHeight="1">
      <c r="A5" s="48"/>
      <c r="B5" s="48"/>
      <c r="C5" s="51"/>
      <c r="D5" s="51"/>
      <c r="E5" s="51"/>
      <c r="F5" s="51"/>
      <c r="G5" s="51"/>
      <c r="H5" s="51"/>
      <c r="I5" s="51"/>
      <c r="J5" s="51"/>
      <c r="K5" s="51"/>
      <c r="L5" s="51"/>
      <c r="M5" s="51"/>
      <c r="N5" s="51"/>
      <c r="O5" s="51"/>
      <c r="P5" s="51"/>
      <c r="Q5" s="51"/>
      <c r="R5" s="51"/>
    </row>
    <row r="6" spans="1:33" s="9" customFormat="1" ht="30" customHeight="1">
      <c r="A6" s="47"/>
      <c r="B6" s="82" t="s">
        <v>208</v>
      </c>
      <c r="E6" s="599"/>
      <c r="F6" s="687"/>
      <c r="G6" s="687"/>
      <c r="H6" s="687"/>
      <c r="I6" s="687"/>
      <c r="J6" s="687"/>
      <c r="K6" s="687"/>
      <c r="L6" s="687"/>
      <c r="M6" s="687"/>
      <c r="N6" s="687"/>
      <c r="O6" s="687"/>
      <c r="P6" s="687"/>
      <c r="Q6" s="688"/>
      <c r="R6" s="33"/>
      <c r="S6" s="55" t="s">
        <v>6</v>
      </c>
    </row>
    <row r="7" spans="1:33" s="11" customFormat="1" ht="30" customHeight="1">
      <c r="A7" s="8"/>
      <c r="B7" s="8"/>
      <c r="C7" s="9"/>
      <c r="D7" s="9"/>
      <c r="E7" s="53"/>
      <c r="F7" s="53"/>
      <c r="G7" s="53"/>
      <c r="H7" s="53"/>
      <c r="I7" s="53"/>
      <c r="J7" s="53"/>
      <c r="K7" s="53"/>
      <c r="L7" s="53"/>
      <c r="M7" s="53"/>
      <c r="N7" s="53"/>
      <c r="O7" s="53"/>
      <c r="P7" s="53"/>
      <c r="Q7" s="53"/>
      <c r="R7" s="53"/>
      <c r="S7" s="52"/>
    </row>
    <row r="8" spans="1:33" s="30" customFormat="1" ht="50.1" customHeight="1" thickBot="1">
      <c r="A8" s="28"/>
      <c r="B8" s="562" t="s">
        <v>406</v>
      </c>
      <c r="C8" s="562"/>
      <c r="D8" s="562"/>
      <c r="E8" s="562"/>
      <c r="F8" s="562"/>
      <c r="G8" s="562"/>
      <c r="H8" s="562"/>
      <c r="I8" s="562"/>
      <c r="J8" s="562"/>
      <c r="K8" s="562"/>
      <c r="L8" s="562"/>
      <c r="M8" s="562"/>
      <c r="N8" s="562"/>
      <c r="O8" s="562"/>
      <c r="P8" s="562"/>
      <c r="Q8" s="562"/>
      <c r="R8" s="28"/>
    </row>
    <row r="9" spans="1:33" s="52" customFormat="1" ht="45" customHeight="1" thickTop="1">
      <c r="A9" s="125"/>
      <c r="B9" s="110"/>
      <c r="C9" s="127" t="str">
        <f>'4.2 Stundensätze'!C10</f>
        <v>Projekt:  Anschluss an das Fernwärmenetz</v>
      </c>
      <c r="D9" s="61"/>
      <c r="E9" s="128"/>
      <c r="F9" s="128"/>
      <c r="G9" s="128"/>
      <c r="H9" s="128"/>
      <c r="I9" s="128"/>
      <c r="J9" s="128"/>
      <c r="K9" s="128"/>
      <c r="L9" s="128"/>
      <c r="M9" s="128"/>
      <c r="N9" s="128"/>
      <c r="O9" s="128"/>
      <c r="P9" s="128"/>
      <c r="Q9" s="61"/>
      <c r="R9" s="61"/>
    </row>
    <row r="10" spans="1:33" s="52" customFormat="1" ht="24.75" customHeight="1">
      <c r="A10" s="62"/>
      <c r="B10" s="113"/>
      <c r="C10" s="114"/>
      <c r="D10" s="114"/>
      <c r="E10" s="114"/>
      <c r="F10" s="114"/>
      <c r="G10" s="114"/>
      <c r="H10" s="114"/>
      <c r="I10" s="114"/>
      <c r="J10" s="114"/>
      <c r="K10" s="114"/>
      <c r="L10" s="114"/>
      <c r="M10" s="114"/>
      <c r="N10" s="114"/>
      <c r="O10" s="114"/>
      <c r="P10" s="114"/>
      <c r="Q10" s="85"/>
      <c r="R10" s="61"/>
    </row>
    <row r="11" spans="1:33" s="52" customFormat="1" ht="30" customHeight="1">
      <c r="A11" s="62"/>
      <c r="B11" s="109"/>
      <c r="C11" s="611" t="s">
        <v>63</v>
      </c>
      <c r="D11" s="616"/>
      <c r="E11" s="616"/>
      <c r="F11" s="616"/>
      <c r="G11" s="612"/>
      <c r="H11" s="96"/>
      <c r="I11" s="666" t="s">
        <v>97</v>
      </c>
      <c r="J11" s="667"/>
      <c r="K11" s="667"/>
      <c r="L11" s="668"/>
      <c r="M11" s="96"/>
      <c r="N11" s="666" t="s">
        <v>98</v>
      </c>
      <c r="O11" s="667"/>
      <c r="P11" s="668"/>
      <c r="Q11" s="81"/>
      <c r="R11" s="61"/>
      <c r="S11" s="61"/>
    </row>
    <row r="12" spans="1:33" s="52" customFormat="1" ht="20.100000000000001" customHeight="1">
      <c r="A12" s="23"/>
      <c r="B12" s="132"/>
      <c r="C12" s="103"/>
      <c r="D12" s="103"/>
      <c r="E12" s="103"/>
      <c r="F12" s="103"/>
      <c r="G12" s="103"/>
      <c r="H12" s="103"/>
      <c r="I12" s="103"/>
      <c r="J12" s="103"/>
      <c r="K12" s="103"/>
      <c r="L12" s="103"/>
      <c r="M12" s="115"/>
      <c r="N12" s="115"/>
      <c r="O12" s="115"/>
      <c r="P12" s="115"/>
      <c r="Q12" s="81"/>
      <c r="R12" s="90"/>
      <c r="S12" s="90"/>
    </row>
    <row r="13" spans="1:33" s="52" customFormat="1" ht="30" customHeight="1">
      <c r="A13" s="62"/>
      <c r="B13" s="109"/>
      <c r="C13" s="611"/>
      <c r="D13" s="616"/>
      <c r="E13" s="616"/>
      <c r="F13" s="616"/>
      <c r="G13" s="616"/>
      <c r="H13" s="616"/>
      <c r="I13" s="616"/>
      <c r="J13" s="616"/>
      <c r="K13" s="616"/>
      <c r="L13" s="616"/>
      <c r="M13" s="616"/>
      <c r="N13" s="616"/>
      <c r="O13" s="616"/>
      <c r="P13" s="612"/>
      <c r="Q13" s="81"/>
      <c r="R13" s="61"/>
      <c r="S13" s="59"/>
    </row>
    <row r="14" spans="1:33" s="52" customFormat="1" ht="15" customHeight="1">
      <c r="A14" s="62"/>
      <c r="B14" s="109"/>
      <c r="C14" s="103"/>
      <c r="D14" s="103"/>
      <c r="E14" s="103"/>
      <c r="F14" s="103"/>
      <c r="G14" s="103"/>
      <c r="H14" s="103"/>
      <c r="I14" s="103"/>
      <c r="J14" s="103"/>
      <c r="K14" s="103"/>
      <c r="L14" s="103"/>
      <c r="M14" s="103"/>
      <c r="N14" s="103"/>
      <c r="O14" s="103"/>
      <c r="P14" s="103"/>
      <c r="Q14" s="81"/>
      <c r="R14" s="61"/>
      <c r="S14" s="59"/>
    </row>
    <row r="15" spans="1:33" s="52" customFormat="1" ht="15" customHeight="1">
      <c r="A15" s="62"/>
      <c r="B15" s="109"/>
      <c r="C15" s="103"/>
      <c r="D15" s="103"/>
      <c r="E15" s="163"/>
      <c r="F15" s="103"/>
      <c r="G15" s="103"/>
      <c r="H15" s="103"/>
      <c r="I15" s="120"/>
      <c r="J15" s="120"/>
      <c r="K15" s="120"/>
      <c r="L15" s="120"/>
      <c r="M15" s="138"/>
      <c r="N15" s="138"/>
      <c r="O15" s="120"/>
      <c r="P15" s="120"/>
      <c r="Q15" s="81"/>
      <c r="R15" s="61"/>
      <c r="S15" s="59"/>
      <c r="U15" s="245"/>
      <c r="V15" s="245"/>
      <c r="W15" s="245"/>
      <c r="X15" s="245"/>
      <c r="Y15" s="245"/>
      <c r="Z15" s="245"/>
      <c r="AA15" s="245"/>
      <c r="AB15" s="245"/>
      <c r="AC15" s="245"/>
      <c r="AD15" s="245"/>
      <c r="AE15" s="245"/>
      <c r="AF15" s="245"/>
      <c r="AG15" s="245"/>
    </row>
    <row r="16" spans="1:33" s="52" customFormat="1" ht="30" customHeight="1">
      <c r="A16" s="62"/>
      <c r="B16" s="109"/>
      <c r="C16" s="265" t="s">
        <v>378</v>
      </c>
      <c r="D16" s="266" t="s">
        <v>403</v>
      </c>
      <c r="E16" s="354"/>
      <c r="F16" s="266"/>
      <c r="G16" s="267"/>
      <c r="H16" s="92"/>
      <c r="I16" s="789">
        <f>'4.1 Grundl. TGA gem HOAI §56-2'!H77</f>
        <v>52347.868799999997</v>
      </c>
      <c r="J16" s="790"/>
      <c r="K16" s="790"/>
      <c r="L16" s="791"/>
      <c r="M16" s="260"/>
      <c r="N16" s="617">
        <f>I16*1.19</f>
        <v>62293.963871999993</v>
      </c>
      <c r="O16" s="618"/>
      <c r="P16" s="619"/>
      <c r="Q16" s="81"/>
      <c r="R16" s="61"/>
      <c r="S16" s="61"/>
      <c r="U16" s="245"/>
      <c r="V16" s="245"/>
      <c r="W16" s="245"/>
      <c r="X16" s="245"/>
      <c r="Y16" s="245"/>
      <c r="Z16" s="245"/>
      <c r="AA16" s="245"/>
      <c r="AB16" s="245"/>
      <c r="AC16" s="245"/>
      <c r="AD16" s="245"/>
      <c r="AE16" s="245"/>
      <c r="AF16" s="245"/>
      <c r="AG16" s="245"/>
    </row>
    <row r="17" spans="1:33" s="52" customFormat="1" ht="15" customHeight="1">
      <c r="A17" s="62"/>
      <c r="B17" s="109"/>
      <c r="C17" s="103"/>
      <c r="D17" s="103"/>
      <c r="E17" s="163"/>
      <c r="F17" s="103"/>
      <c r="G17" s="103"/>
      <c r="H17" s="103"/>
      <c r="I17" s="120"/>
      <c r="J17" s="120"/>
      <c r="K17" s="120"/>
      <c r="L17" s="120"/>
      <c r="M17" s="138"/>
      <c r="N17" s="138"/>
      <c r="O17" s="120"/>
      <c r="P17" s="120"/>
      <c r="Q17" s="81"/>
      <c r="R17" s="61"/>
      <c r="S17" s="59"/>
      <c r="U17" s="245"/>
      <c r="V17" s="245"/>
      <c r="W17" s="245"/>
      <c r="X17" s="245"/>
      <c r="Y17" s="245"/>
      <c r="Z17" s="245"/>
      <c r="AA17" s="245"/>
      <c r="AB17" s="245"/>
      <c r="AC17" s="245"/>
      <c r="AD17" s="245"/>
      <c r="AE17" s="245"/>
      <c r="AF17" s="245"/>
      <c r="AG17" s="245"/>
    </row>
    <row r="18" spans="1:33" s="52" customFormat="1" ht="15" customHeight="1">
      <c r="A18" s="62"/>
      <c r="B18" s="109"/>
      <c r="C18" s="103"/>
      <c r="D18" s="103"/>
      <c r="E18" s="103"/>
      <c r="F18" s="103"/>
      <c r="G18" s="103"/>
      <c r="H18" s="103"/>
      <c r="I18" s="120"/>
      <c r="J18" s="120"/>
      <c r="K18" s="120"/>
      <c r="L18" s="120"/>
      <c r="M18" s="138"/>
      <c r="N18" s="138"/>
      <c r="O18" s="120"/>
      <c r="P18" s="120"/>
      <c r="Q18" s="81"/>
      <c r="R18" s="61"/>
      <c r="S18" s="59"/>
      <c r="U18" s="245"/>
      <c r="V18" s="245"/>
      <c r="W18" s="245"/>
      <c r="X18" s="245"/>
      <c r="Y18" s="245"/>
      <c r="Z18" s="245"/>
      <c r="AA18" s="245"/>
      <c r="AB18" s="245"/>
      <c r="AC18" s="245"/>
      <c r="AD18" s="245"/>
      <c r="AE18" s="245"/>
      <c r="AF18" s="245"/>
      <c r="AG18" s="245"/>
    </row>
    <row r="19" spans="1:33" s="52" customFormat="1" ht="30" customHeight="1">
      <c r="A19" s="62"/>
      <c r="B19" s="109"/>
      <c r="C19" s="611" t="s">
        <v>64</v>
      </c>
      <c r="D19" s="616"/>
      <c r="E19" s="616"/>
      <c r="F19" s="616"/>
      <c r="G19" s="612"/>
      <c r="H19" s="92"/>
      <c r="I19" s="789">
        <f>I16</f>
        <v>52347.868799999997</v>
      </c>
      <c r="J19" s="790"/>
      <c r="K19" s="790"/>
      <c r="L19" s="791"/>
      <c r="M19" s="99"/>
      <c r="N19" s="741">
        <f>N16</f>
        <v>62293.963871999993</v>
      </c>
      <c r="O19" s="742"/>
      <c r="P19" s="743"/>
      <c r="Q19" s="81"/>
      <c r="R19" s="61"/>
      <c r="S19" s="61"/>
      <c r="U19" s="245"/>
      <c r="V19" s="245"/>
      <c r="W19" s="245"/>
      <c r="X19" s="245"/>
      <c r="Y19" s="245"/>
      <c r="Z19" s="245"/>
      <c r="AA19" s="245"/>
      <c r="AB19" s="245"/>
      <c r="AC19" s="245"/>
      <c r="AD19" s="245"/>
      <c r="AE19" s="245"/>
      <c r="AF19" s="245"/>
      <c r="AG19" s="245"/>
    </row>
    <row r="20" spans="1:33" s="52" customFormat="1" ht="15" customHeight="1">
      <c r="A20" s="62"/>
      <c r="B20" s="109"/>
      <c r="C20" s="103"/>
      <c r="D20" s="103"/>
      <c r="E20" s="103"/>
      <c r="F20" s="103"/>
      <c r="G20" s="103"/>
      <c r="H20" s="103"/>
      <c r="I20" s="103"/>
      <c r="J20" s="103"/>
      <c r="K20" s="103"/>
      <c r="L20" s="137"/>
      <c r="M20" s="137"/>
      <c r="N20" s="103"/>
      <c r="O20" s="103"/>
      <c r="P20" s="103"/>
      <c r="Q20" s="81"/>
      <c r="R20" s="51"/>
    </row>
    <row r="21" spans="1:33" s="52" customFormat="1" ht="30" customHeight="1">
      <c r="A21" s="62"/>
      <c r="B21" s="109"/>
      <c r="C21" s="792"/>
      <c r="D21" s="793"/>
      <c r="E21" s="793"/>
      <c r="F21" s="793"/>
      <c r="G21" s="793"/>
      <c r="H21" s="793"/>
      <c r="I21" s="793"/>
      <c r="J21" s="793"/>
      <c r="K21" s="793"/>
      <c r="L21" s="793"/>
      <c r="M21" s="793"/>
      <c r="N21" s="793"/>
      <c r="O21" s="793"/>
      <c r="P21" s="794"/>
      <c r="Q21" s="81"/>
      <c r="R21" s="61"/>
    </row>
    <row r="22" spans="1:33" s="52" customFormat="1" ht="20.100000000000001" customHeight="1">
      <c r="A22" s="62"/>
      <c r="B22" s="109"/>
      <c r="C22" s="795"/>
      <c r="D22" s="796"/>
      <c r="E22" s="796"/>
      <c r="F22" s="796"/>
      <c r="G22" s="796"/>
      <c r="H22" s="796"/>
      <c r="I22" s="796"/>
      <c r="J22" s="796"/>
      <c r="K22" s="796"/>
      <c r="L22" s="796"/>
      <c r="M22" s="796"/>
      <c r="N22" s="796"/>
      <c r="O22" s="796"/>
      <c r="P22" s="797"/>
      <c r="Q22" s="81"/>
      <c r="R22" s="61"/>
    </row>
    <row r="23" spans="1:33" s="52" customFormat="1" ht="30" customHeight="1">
      <c r="A23" s="62"/>
      <c r="B23" s="109"/>
      <c r="C23" s="798"/>
      <c r="D23" s="799"/>
      <c r="E23" s="799"/>
      <c r="F23" s="799"/>
      <c r="G23" s="799"/>
      <c r="H23" s="799"/>
      <c r="I23" s="799"/>
      <c r="J23" s="799"/>
      <c r="K23" s="799"/>
      <c r="L23" s="799"/>
      <c r="M23" s="799"/>
      <c r="N23" s="799"/>
      <c r="O23" s="799"/>
      <c r="P23" s="800"/>
      <c r="Q23" s="81"/>
      <c r="R23" s="61"/>
    </row>
    <row r="24" spans="1:33" s="52" customFormat="1" ht="20.100000000000001" customHeight="1">
      <c r="A24" s="23"/>
      <c r="B24" s="133"/>
      <c r="C24" s="134"/>
      <c r="D24" s="134"/>
      <c r="E24" s="134"/>
      <c r="F24" s="134"/>
      <c r="G24" s="134"/>
      <c r="H24" s="134"/>
      <c r="I24" s="134"/>
      <c r="J24" s="134"/>
      <c r="K24" s="134"/>
      <c r="L24" s="135"/>
      <c r="M24" s="135"/>
      <c r="N24" s="134"/>
      <c r="O24" s="134"/>
      <c r="P24" s="134"/>
      <c r="Q24" s="136"/>
      <c r="R24" s="76"/>
    </row>
    <row r="25" spans="1:33" s="52" customFormat="1" ht="30" customHeight="1">
      <c r="A25" s="62"/>
      <c r="B25" s="110"/>
      <c r="C25" s="103"/>
      <c r="D25" s="103"/>
      <c r="E25" s="103"/>
      <c r="F25" s="103"/>
      <c r="G25" s="103"/>
      <c r="H25" s="103"/>
      <c r="I25" s="103"/>
      <c r="J25" s="103"/>
      <c r="K25" s="103"/>
      <c r="L25" s="139"/>
      <c r="M25" s="139"/>
      <c r="N25" s="100"/>
      <c r="O25" s="131"/>
      <c r="P25" s="131"/>
      <c r="Q25" s="61"/>
      <c r="R25" s="51"/>
    </row>
    <row r="26" spans="1:33" s="52" customFormat="1" ht="15" customHeight="1">
      <c r="A26" s="62"/>
      <c r="B26" s="110"/>
      <c r="C26" s="103"/>
      <c r="D26" s="103"/>
      <c r="E26" s="103"/>
      <c r="F26" s="103"/>
      <c r="G26" s="103"/>
      <c r="H26" s="103"/>
      <c r="I26" s="103"/>
      <c r="J26" s="103"/>
      <c r="K26" s="103"/>
      <c r="L26" s="137"/>
      <c r="M26" s="137"/>
      <c r="N26" s="103"/>
      <c r="O26" s="103"/>
      <c r="P26" s="103"/>
      <c r="Q26" s="61"/>
      <c r="R26" s="51"/>
    </row>
    <row r="27" spans="1:33" s="52" customFormat="1" ht="30" customHeight="1">
      <c r="A27" s="62"/>
      <c r="B27" s="110"/>
      <c r="C27" s="103"/>
      <c r="D27" s="103"/>
      <c r="E27" s="103"/>
      <c r="F27" s="103"/>
      <c r="G27" s="103"/>
      <c r="H27" s="103"/>
      <c r="I27" s="103"/>
      <c r="J27" s="103"/>
      <c r="K27" s="103"/>
      <c r="L27" s="139"/>
      <c r="M27" s="139"/>
      <c r="N27" s="100"/>
      <c r="O27" s="131"/>
      <c r="P27" s="131"/>
      <c r="Q27" s="61"/>
      <c r="R27" s="61"/>
    </row>
    <row r="28" spans="1:33" s="52" customFormat="1" ht="15" customHeight="1">
      <c r="A28" s="62"/>
      <c r="B28" s="110"/>
      <c r="C28" s="103"/>
      <c r="D28" s="103"/>
      <c r="E28" s="103"/>
      <c r="F28" s="103"/>
      <c r="G28" s="103"/>
      <c r="H28" s="103"/>
      <c r="I28" s="103"/>
      <c r="J28" s="103"/>
      <c r="K28" s="103"/>
      <c r="L28" s="137"/>
      <c r="M28" s="137"/>
      <c r="N28" s="103"/>
      <c r="O28" s="103"/>
      <c r="P28" s="103"/>
      <c r="Q28" s="61"/>
      <c r="R28" s="51"/>
    </row>
    <row r="29" spans="1:33" s="52" customFormat="1" ht="30" customHeight="1">
      <c r="A29" s="62"/>
      <c r="B29" s="110"/>
      <c r="C29" s="103"/>
      <c r="D29" s="103"/>
      <c r="E29" s="103"/>
      <c r="F29" s="103"/>
      <c r="G29" s="103"/>
      <c r="H29" s="103"/>
      <c r="I29" s="103"/>
      <c r="J29" s="103"/>
      <c r="K29" s="103"/>
      <c r="L29" s="139"/>
      <c r="M29" s="139"/>
      <c r="N29" s="100"/>
      <c r="O29" s="131"/>
      <c r="P29" s="131"/>
      <c r="Q29" s="61"/>
      <c r="R29" s="61"/>
    </row>
    <row r="30" spans="1:33" s="52" customFormat="1" ht="15" customHeight="1">
      <c r="A30" s="62"/>
      <c r="B30" s="110"/>
      <c r="C30" s="103"/>
      <c r="D30" s="103"/>
      <c r="E30" s="103"/>
      <c r="F30" s="103"/>
      <c r="G30" s="103"/>
      <c r="H30" s="103"/>
      <c r="I30" s="103"/>
      <c r="J30" s="103"/>
      <c r="K30" s="103"/>
      <c r="L30" s="137"/>
      <c r="M30" s="137"/>
      <c r="N30" s="103"/>
      <c r="O30" s="103"/>
      <c r="P30" s="103"/>
      <c r="Q30" s="61"/>
      <c r="R30" s="51"/>
    </row>
    <row r="31" spans="1:33" s="52" customFormat="1" ht="30" customHeight="1">
      <c r="A31" s="62"/>
      <c r="B31" s="110"/>
      <c r="C31" s="103"/>
      <c r="D31" s="103"/>
      <c r="E31" s="103"/>
      <c r="F31" s="103"/>
      <c r="G31" s="103"/>
      <c r="H31" s="103"/>
      <c r="I31" s="103"/>
      <c r="J31" s="103"/>
      <c r="K31" s="103"/>
      <c r="L31" s="139"/>
      <c r="M31" s="139"/>
      <c r="N31" s="100"/>
      <c r="O31" s="131"/>
      <c r="P31" s="131"/>
      <c r="Q31" s="61"/>
      <c r="R31" s="61"/>
    </row>
    <row r="32" spans="1:33" s="52" customFormat="1" ht="20.100000000000001" customHeight="1">
      <c r="A32" s="62"/>
      <c r="B32" s="110"/>
      <c r="C32" s="103"/>
      <c r="D32" s="103"/>
      <c r="E32" s="103"/>
      <c r="F32" s="103"/>
      <c r="G32" s="103"/>
      <c r="H32" s="103"/>
      <c r="I32" s="103"/>
      <c r="J32" s="103"/>
      <c r="K32" s="103"/>
      <c r="L32" s="137"/>
      <c r="M32" s="137"/>
      <c r="N32" s="103"/>
      <c r="O32" s="103"/>
      <c r="P32" s="103"/>
      <c r="Q32" s="61"/>
      <c r="R32" s="61"/>
    </row>
    <row r="33" spans="1:18" s="52" customFormat="1" ht="30" customHeight="1">
      <c r="A33" s="62"/>
      <c r="B33" s="110"/>
      <c r="C33" s="103"/>
      <c r="D33" s="103"/>
      <c r="E33" s="103"/>
      <c r="F33" s="103"/>
      <c r="G33" s="103"/>
      <c r="H33" s="103"/>
      <c r="I33" s="103"/>
      <c r="J33" s="103"/>
      <c r="K33" s="103"/>
      <c r="L33" s="140"/>
      <c r="M33" s="140"/>
      <c r="N33" s="103"/>
      <c r="O33" s="141"/>
      <c r="P33" s="141"/>
      <c r="Q33" s="61"/>
      <c r="R33" s="61"/>
    </row>
    <row r="34" spans="1:18" s="52" customFormat="1" ht="15" customHeight="1">
      <c r="A34" s="62"/>
      <c r="B34" s="110"/>
      <c r="C34" s="116"/>
      <c r="D34" s="116"/>
      <c r="E34" s="116"/>
      <c r="F34" s="116"/>
      <c r="G34" s="116"/>
      <c r="H34" s="116"/>
      <c r="I34" s="116"/>
      <c r="J34" s="116"/>
      <c r="K34" s="116"/>
      <c r="L34" s="142"/>
      <c r="M34" s="142"/>
      <c r="N34" s="116"/>
      <c r="O34" s="116"/>
      <c r="P34" s="116"/>
      <c r="Q34" s="61"/>
      <c r="R34" s="51"/>
    </row>
    <row r="35" spans="1:18" s="52" customFormat="1" ht="30" customHeight="1">
      <c r="A35" s="62"/>
      <c r="B35" s="110"/>
      <c r="C35" s="103"/>
      <c r="D35" s="103"/>
      <c r="E35" s="103"/>
      <c r="F35" s="103"/>
      <c r="G35" s="103"/>
      <c r="H35" s="103"/>
      <c r="I35" s="103"/>
      <c r="J35" s="103"/>
      <c r="K35" s="103"/>
      <c r="L35" s="140"/>
      <c r="M35" s="140"/>
      <c r="N35" s="103"/>
      <c r="O35" s="103"/>
      <c r="P35" s="103"/>
      <c r="Q35" s="61"/>
      <c r="R35" s="51"/>
    </row>
    <row r="36" spans="1:18" s="52" customFormat="1" ht="15" customHeight="1">
      <c r="A36" s="62"/>
      <c r="B36" s="110"/>
      <c r="C36" s="116"/>
      <c r="D36" s="116"/>
      <c r="E36" s="116"/>
      <c r="F36" s="116"/>
      <c r="G36" s="116"/>
      <c r="H36" s="116"/>
      <c r="I36" s="116"/>
      <c r="J36" s="116"/>
      <c r="K36" s="116"/>
      <c r="L36" s="116"/>
      <c r="M36" s="116"/>
      <c r="N36" s="116"/>
      <c r="O36" s="116"/>
      <c r="P36" s="116"/>
      <c r="Q36" s="61"/>
      <c r="R36" s="51"/>
    </row>
    <row r="37" spans="1:18" s="52" customFormat="1" ht="15" customHeight="1">
      <c r="A37" s="62"/>
      <c r="B37" s="110"/>
      <c r="C37" s="103"/>
      <c r="D37" s="103"/>
      <c r="E37" s="103"/>
      <c r="F37" s="103"/>
      <c r="G37" s="103"/>
      <c r="H37" s="103"/>
      <c r="I37" s="103"/>
      <c r="J37" s="103"/>
      <c r="K37" s="103"/>
      <c r="L37" s="103"/>
      <c r="M37" s="103"/>
      <c r="N37" s="103"/>
      <c r="O37" s="103"/>
      <c r="P37" s="103"/>
      <c r="Q37" s="61"/>
      <c r="R37" s="51"/>
    </row>
    <row r="38" spans="1:18" s="56" customFormat="1" ht="15" customHeight="1">
      <c r="A38" s="66"/>
      <c r="B38" s="143"/>
      <c r="C38" s="144"/>
      <c r="D38" s="144"/>
      <c r="E38" s="144"/>
      <c r="F38" s="144"/>
      <c r="G38" s="144"/>
      <c r="H38" s="144"/>
      <c r="I38" s="144"/>
      <c r="J38" s="144"/>
      <c r="K38" s="144"/>
      <c r="L38" s="144"/>
      <c r="M38" s="144"/>
      <c r="N38" s="144"/>
      <c r="O38" s="144"/>
      <c r="P38" s="144"/>
      <c r="Q38" s="145"/>
      <c r="R38" s="89"/>
    </row>
    <row r="39" spans="1:18" s="56" customFormat="1" ht="50.1" customHeight="1">
      <c r="A39" s="66"/>
      <c r="B39" s="146"/>
      <c r="C39" s="634"/>
      <c r="D39" s="634"/>
      <c r="E39" s="634"/>
      <c r="F39" s="634"/>
      <c r="G39" s="634"/>
      <c r="H39" s="634"/>
      <c r="I39" s="634"/>
      <c r="J39" s="634"/>
      <c r="K39" s="634"/>
      <c r="L39" s="634"/>
      <c r="M39" s="634"/>
      <c r="N39" s="634"/>
      <c r="O39" s="634"/>
      <c r="P39" s="634"/>
      <c r="Q39" s="147"/>
      <c r="R39" s="60"/>
    </row>
    <row r="40" spans="1:18" s="56" customFormat="1" ht="15" customHeight="1">
      <c r="A40" s="66"/>
      <c r="B40" s="66"/>
      <c r="C40" s="635"/>
      <c r="D40" s="635"/>
      <c r="E40" s="635"/>
      <c r="F40" s="635"/>
      <c r="G40" s="635"/>
      <c r="H40" s="635"/>
      <c r="I40" s="635"/>
      <c r="J40" s="635"/>
      <c r="K40" s="635"/>
      <c r="L40" s="635"/>
      <c r="M40" s="635"/>
      <c r="N40" s="635"/>
      <c r="O40" s="635"/>
      <c r="P40" s="635"/>
      <c r="Q40" s="635"/>
      <c r="R40" s="635"/>
    </row>
  </sheetData>
  <sheetProtection algorithmName="SHA-512" hashValue="7Tb0LNp8O5ycjGCuRMEUazunYzvQSJX+Te66C5IYiPOOmaO94ubNvZxUW2GS0M35sU2Jn7tPz75RR5PCzNaNrQ==" saltValue="sgTLl3DK/y3gG/kG4+atsw==" spinCount="100000" sheet="1" formatCells="0" formatColumns="0" formatRows="0" insertColumns="0" insertRows="0" insertHyperlinks="0" deleteColumns="0" deleteRows="0" selectLockedCells="1"/>
  <mergeCells count="15">
    <mergeCell ref="I16:L16"/>
    <mergeCell ref="N16:P16"/>
    <mergeCell ref="B3:Q4"/>
    <mergeCell ref="E6:Q6"/>
    <mergeCell ref="B8:Q8"/>
    <mergeCell ref="C11:G11"/>
    <mergeCell ref="I11:L11"/>
    <mergeCell ref="N11:P11"/>
    <mergeCell ref="C13:P13"/>
    <mergeCell ref="C40:R40"/>
    <mergeCell ref="C19:G19"/>
    <mergeCell ref="I19:L19"/>
    <mergeCell ref="N19:P19"/>
    <mergeCell ref="C21:P23"/>
    <mergeCell ref="C39:P39"/>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tabColor rgb="FF92D050"/>
  </sheetPr>
  <dimension ref="A1:O441"/>
  <sheetViews>
    <sheetView view="pageBreakPreview" topLeftCell="A5" zoomScale="34" zoomScaleNormal="100" zoomScaleSheetLayoutView="115" zoomScalePageLayoutView="10" workbookViewId="0">
      <selection activeCell="C5" sqref="C5:E5"/>
    </sheetView>
  </sheetViews>
  <sheetFormatPr baseColWidth="10" defaultColWidth="11.42578125" defaultRowHeight="14.25"/>
  <cols>
    <col min="1" max="1" width="56.42578125" style="2" customWidth="1"/>
    <col min="2" max="2" width="34.42578125" style="2" customWidth="1"/>
    <col min="3" max="3" width="20" style="2" customWidth="1"/>
    <col min="4" max="4" width="20.42578125" style="2" customWidth="1"/>
    <col min="5" max="5" width="22.42578125" style="2" customWidth="1"/>
    <col min="6" max="16384" width="11.42578125" style="2"/>
  </cols>
  <sheetData>
    <row r="1" spans="1:15" ht="66.75" customHeight="1"/>
    <row r="2" spans="1:15" s="67" customFormat="1" ht="48.75" customHeight="1">
      <c r="A2" s="801" t="str">
        <f>Deckblatt!D3</f>
        <v>Projekt:  Anschluss an das Fernwärmenetz</v>
      </c>
      <c r="B2" s="802"/>
      <c r="C2" s="802"/>
      <c r="D2" s="802"/>
      <c r="E2" s="803"/>
      <c r="F2" s="11"/>
      <c r="G2" s="11"/>
      <c r="H2" s="11"/>
      <c r="I2" s="11"/>
      <c r="J2" s="11"/>
      <c r="K2" s="11"/>
      <c r="L2" s="11"/>
      <c r="M2" s="11"/>
      <c r="N2" s="68"/>
    </row>
    <row r="3" spans="1:15" s="52" customFormat="1" ht="30" customHeight="1">
      <c r="A3" s="804"/>
      <c r="B3" s="805"/>
      <c r="C3" s="805"/>
      <c r="D3" s="805"/>
      <c r="E3" s="806"/>
      <c r="F3" s="11"/>
      <c r="G3" s="11"/>
      <c r="H3" s="11"/>
      <c r="I3" s="11"/>
      <c r="J3" s="11"/>
      <c r="K3" s="11"/>
      <c r="L3" s="11"/>
      <c r="M3" s="11"/>
      <c r="N3" s="51"/>
    </row>
    <row r="4" spans="1:15" s="52" customFormat="1" ht="20.100000000000001" customHeight="1">
      <c r="A4" s="48"/>
      <c r="B4" s="48"/>
      <c r="C4" s="51"/>
      <c r="D4" s="11"/>
      <c r="E4" s="51"/>
      <c r="F4" s="11"/>
      <c r="G4" s="11"/>
      <c r="H4" s="11"/>
      <c r="I4" s="11"/>
      <c r="J4" s="11"/>
      <c r="K4" s="11"/>
      <c r="L4" s="11"/>
      <c r="M4" s="11"/>
      <c r="N4" s="51"/>
    </row>
    <row r="5" spans="1:15" s="52" customFormat="1" ht="20.100000000000001" customHeight="1">
      <c r="A5" s="82" t="s">
        <v>208</v>
      </c>
      <c r="B5" s="82"/>
      <c r="C5" s="584"/>
      <c r="D5" s="585"/>
      <c r="E5" s="586"/>
      <c r="F5" s="11"/>
      <c r="G5" s="11"/>
      <c r="H5" s="11"/>
      <c r="I5" s="11"/>
      <c r="J5" s="11"/>
      <c r="K5" s="11"/>
      <c r="L5" s="11"/>
      <c r="M5" s="11"/>
      <c r="N5" s="51"/>
    </row>
    <row r="6" spans="1:15" s="52" customFormat="1" ht="15" customHeight="1">
      <c r="A6" s="8"/>
      <c r="B6" s="8"/>
      <c r="C6" s="9"/>
      <c r="D6" s="11"/>
      <c r="E6" s="53"/>
      <c r="F6" s="11"/>
      <c r="G6" s="11"/>
      <c r="H6" s="11"/>
      <c r="I6" s="11"/>
      <c r="J6" s="11"/>
      <c r="K6" s="11"/>
      <c r="L6" s="11"/>
      <c r="M6" s="11"/>
      <c r="N6" s="51"/>
    </row>
    <row r="7" spans="1:15" s="9" customFormat="1" ht="30" customHeight="1" thickBot="1">
      <c r="A7" s="339" t="s">
        <v>407</v>
      </c>
      <c r="B7" s="339"/>
      <c r="C7" s="339"/>
      <c r="D7" s="339"/>
      <c r="E7" s="339"/>
      <c r="F7" s="11"/>
      <c r="G7" s="11"/>
      <c r="H7" s="11"/>
      <c r="I7" s="11"/>
      <c r="J7" s="11"/>
      <c r="K7" s="11"/>
      <c r="L7" s="11"/>
      <c r="M7" s="11"/>
      <c r="N7" s="33"/>
      <c r="O7" s="55" t="s">
        <v>6</v>
      </c>
    </row>
    <row r="8" spans="1:15" s="11" customFormat="1" ht="30" customHeight="1" thickTop="1">
      <c r="A8" s="8"/>
      <c r="B8" s="8"/>
      <c r="N8" s="53"/>
      <c r="O8" s="52"/>
    </row>
    <row r="9" spans="1:15" ht="20.25">
      <c r="A9" s="365" t="str">
        <f>'5. Projektteam'!C9</f>
        <v>Projekt:  Anschluss an das Fernwärmenetz</v>
      </c>
      <c r="B9" s="365"/>
    </row>
    <row r="11" spans="1:15">
      <c r="A11" s="357" t="s">
        <v>237</v>
      </c>
    </row>
    <row r="12" spans="1:15" ht="53.25" customHeight="1">
      <c r="A12" s="358" t="s">
        <v>227</v>
      </c>
      <c r="B12" s="359" t="s">
        <v>238</v>
      </c>
      <c r="C12" s="362" t="s">
        <v>228</v>
      </c>
      <c r="D12" s="479" t="s">
        <v>229</v>
      </c>
      <c r="E12" s="480"/>
    </row>
    <row r="13" spans="1:15" ht="63" customHeight="1">
      <c r="A13" s="366" t="s">
        <v>230</v>
      </c>
      <c r="B13" s="367"/>
      <c r="C13" s="368">
        <v>1</v>
      </c>
      <c r="D13" s="807"/>
      <c r="E13" s="810"/>
    </row>
    <row r="14" spans="1:15" ht="67.900000000000006" customHeight="1">
      <c r="A14" s="370" t="s">
        <v>239</v>
      </c>
      <c r="B14" s="371"/>
      <c r="C14" s="372">
        <v>0.5</v>
      </c>
      <c r="D14" s="808"/>
      <c r="E14" s="811"/>
    </row>
    <row r="15" spans="1:15" ht="63.6" customHeight="1">
      <c r="A15" s="370" t="s">
        <v>240</v>
      </c>
      <c r="B15" s="371"/>
      <c r="C15" s="372">
        <v>0.5</v>
      </c>
      <c r="D15" s="809"/>
      <c r="E15" s="812"/>
    </row>
    <row r="16" spans="1:15">
      <c r="A16" s="374"/>
      <c r="B16" s="375"/>
      <c r="C16" s="363">
        <f>SUBTOTAL(9,C13:C15)</f>
        <v>2</v>
      </c>
      <c r="D16" s="460">
        <v>0</v>
      </c>
      <c r="E16" s="361">
        <f>SUBTOTAL(9,E13:E15)</f>
        <v>0</v>
      </c>
    </row>
    <row r="17" spans="1:5">
      <c r="A17" s="7"/>
      <c r="C17" s="377"/>
      <c r="E17" s="377"/>
    </row>
    <row r="18" spans="1:5">
      <c r="A18" s="357" t="s">
        <v>241</v>
      </c>
      <c r="C18" s="377"/>
      <c r="E18" s="377"/>
    </row>
    <row r="19" spans="1:5" ht="57.75" customHeight="1">
      <c r="A19" s="358" t="s">
        <v>227</v>
      </c>
      <c r="B19" s="359" t="s">
        <v>238</v>
      </c>
      <c r="C19" s="362" t="s">
        <v>228</v>
      </c>
      <c r="D19" s="364" t="s">
        <v>229</v>
      </c>
      <c r="E19" s="360"/>
    </row>
    <row r="20" spans="1:5" ht="55.9" customHeight="1">
      <c r="A20" s="366" t="s">
        <v>303</v>
      </c>
      <c r="B20" s="367"/>
      <c r="C20" s="368">
        <v>0.25</v>
      </c>
      <c r="D20" s="369"/>
      <c r="E20" s="369"/>
    </row>
    <row r="21" spans="1:5" ht="274.5" customHeight="1">
      <c r="A21" s="370" t="s">
        <v>242</v>
      </c>
      <c r="B21" s="378" t="s">
        <v>243</v>
      </c>
      <c r="C21" s="372">
        <v>4.25</v>
      </c>
      <c r="D21" s="369"/>
      <c r="E21" s="369"/>
    </row>
    <row r="22" spans="1:5" ht="39" customHeight="1">
      <c r="A22" s="370" t="s">
        <v>244</v>
      </c>
      <c r="B22" s="378"/>
      <c r="C22" s="372">
        <v>2</v>
      </c>
      <c r="D22" s="369"/>
      <c r="E22" s="369"/>
    </row>
    <row r="23" spans="1:5" ht="63.75" customHeight="1">
      <c r="A23" s="370" t="s">
        <v>245</v>
      </c>
      <c r="B23" s="379" t="s">
        <v>246</v>
      </c>
      <c r="C23" s="372">
        <v>1</v>
      </c>
      <c r="D23" s="369"/>
      <c r="E23" s="369"/>
    </row>
    <row r="24" spans="1:5" ht="49.5" customHeight="1">
      <c r="A24" s="370" t="s">
        <v>247</v>
      </c>
      <c r="B24" s="378"/>
      <c r="C24" s="372">
        <v>0.25</v>
      </c>
      <c r="D24" s="369"/>
      <c r="E24" s="369"/>
    </row>
    <row r="25" spans="1:5" ht="39" customHeight="1">
      <c r="A25" s="370" t="s">
        <v>248</v>
      </c>
      <c r="B25" s="378"/>
      <c r="C25" s="372">
        <v>1</v>
      </c>
      <c r="D25" s="369"/>
      <c r="E25" s="369"/>
    </row>
    <row r="26" spans="1:5" ht="33" customHeight="1">
      <c r="A26" s="370" t="s">
        <v>249</v>
      </c>
      <c r="B26" s="379" t="s">
        <v>246</v>
      </c>
      <c r="C26" s="372">
        <v>0.25</v>
      </c>
      <c r="D26" s="369"/>
      <c r="E26" s="369"/>
    </row>
    <row r="27" spans="1:5" ht="18" customHeight="1">
      <c r="A27" s="374"/>
      <c r="B27" s="375"/>
      <c r="C27" s="363">
        <f>SUBTOTAL(9,C20:C26)</f>
        <v>9</v>
      </c>
      <c r="D27" s="376"/>
      <c r="E27" s="361">
        <f>SUBTOTAL(9,E20:E26)</f>
        <v>0</v>
      </c>
    </row>
    <row r="28" spans="1:5">
      <c r="A28" s="7"/>
      <c r="C28" s="377"/>
      <c r="E28" s="377"/>
    </row>
    <row r="29" spans="1:5" ht="48.75" customHeight="1">
      <c r="A29" s="357" t="s">
        <v>250</v>
      </c>
      <c r="C29" s="377"/>
      <c r="E29" s="377"/>
    </row>
    <row r="30" spans="1:5" ht="99.75" customHeight="1">
      <c r="A30" s="358" t="s">
        <v>227</v>
      </c>
      <c r="B30" s="359" t="s">
        <v>238</v>
      </c>
      <c r="C30" s="359" t="s">
        <v>228</v>
      </c>
      <c r="D30" s="362" t="s">
        <v>229</v>
      </c>
      <c r="E30" s="478"/>
    </row>
    <row r="31" spans="1:5" ht="76.5" customHeight="1">
      <c r="A31" s="370" t="s">
        <v>251</v>
      </c>
      <c r="B31" s="371"/>
      <c r="C31" s="380">
        <v>6</v>
      </c>
      <c r="D31" s="369"/>
      <c r="E31" s="369"/>
    </row>
    <row r="32" spans="1:5" ht="25.5" customHeight="1">
      <c r="A32" s="370" t="s">
        <v>252</v>
      </c>
      <c r="B32" s="371"/>
      <c r="C32" s="380">
        <v>1</v>
      </c>
      <c r="D32" s="369"/>
      <c r="E32" s="369"/>
    </row>
    <row r="33" spans="1:5" ht="275.45" customHeight="1">
      <c r="A33" s="463" t="s">
        <v>253</v>
      </c>
      <c r="B33" s="379" t="s">
        <v>254</v>
      </c>
      <c r="C33" s="380">
        <v>5</v>
      </c>
      <c r="D33" s="369"/>
      <c r="E33" s="369"/>
    </row>
    <row r="34" spans="1:5" ht="80.25" customHeight="1">
      <c r="A34" s="370" t="s">
        <v>255</v>
      </c>
      <c r="B34" s="381"/>
      <c r="C34" s="380">
        <v>1</v>
      </c>
      <c r="D34" s="369"/>
      <c r="E34" s="369"/>
    </row>
    <row r="35" spans="1:5" ht="42" customHeight="1">
      <c r="A35" s="370" t="s">
        <v>256</v>
      </c>
      <c r="B35" s="381"/>
      <c r="C35" s="380">
        <v>0.5</v>
      </c>
      <c r="D35" s="369"/>
      <c r="E35" s="369"/>
    </row>
    <row r="36" spans="1:5" ht="39.75" customHeight="1">
      <c r="A36" s="370" t="s">
        <v>257</v>
      </c>
      <c r="B36" s="371"/>
      <c r="C36" s="380">
        <v>2</v>
      </c>
      <c r="D36" s="369"/>
      <c r="E36" s="369"/>
    </row>
    <row r="37" spans="1:5" ht="36" customHeight="1">
      <c r="A37" s="370" t="s">
        <v>258</v>
      </c>
      <c r="B37" s="371"/>
      <c r="C37" s="380">
        <v>1</v>
      </c>
      <c r="D37" s="369"/>
      <c r="E37" s="369"/>
    </row>
    <row r="38" spans="1:5" ht="28.5">
      <c r="A38" s="370" t="s">
        <v>358</v>
      </c>
      <c r="B38" s="371"/>
      <c r="C38" s="380">
        <v>0.5</v>
      </c>
      <c r="D38" s="369"/>
      <c r="E38" s="369"/>
    </row>
    <row r="39" spans="1:5">
      <c r="A39" s="374"/>
      <c r="B39" s="375"/>
      <c r="C39" s="361">
        <f>SUBTOTAL(9,C31:C38)</f>
        <v>17</v>
      </c>
      <c r="D39" s="382"/>
      <c r="E39" s="361">
        <f>SUBTOTAL(9,E31:E38)</f>
        <v>0</v>
      </c>
    </row>
    <row r="40" spans="1:5">
      <c r="A40" s="7"/>
      <c r="C40" s="383"/>
      <c r="E40" s="383"/>
    </row>
    <row r="41" spans="1:5">
      <c r="A41" s="357" t="s">
        <v>259</v>
      </c>
      <c r="C41" s="383"/>
      <c r="E41" s="383"/>
    </row>
    <row r="42" spans="1:5" ht="44.25" customHeight="1">
      <c r="A42" s="358" t="s">
        <v>227</v>
      </c>
      <c r="B42" s="359" t="s">
        <v>238</v>
      </c>
      <c r="C42" s="359" t="s">
        <v>228</v>
      </c>
      <c r="D42" s="360" t="s">
        <v>229</v>
      </c>
      <c r="E42" s="360"/>
    </row>
    <row r="43" spans="1:5" ht="69" customHeight="1">
      <c r="A43" s="370" t="s">
        <v>260</v>
      </c>
      <c r="B43" s="371"/>
      <c r="C43" s="380">
        <v>1</v>
      </c>
      <c r="D43" s="461" t="s">
        <v>363</v>
      </c>
      <c r="E43" s="369"/>
    </row>
    <row r="44" spans="1:5" ht="38.25" customHeight="1">
      <c r="A44" s="370" t="s">
        <v>261</v>
      </c>
      <c r="B44" s="371"/>
      <c r="C44" s="380">
        <v>1</v>
      </c>
      <c r="D44" s="462" t="s">
        <v>363</v>
      </c>
      <c r="E44" s="369"/>
    </row>
    <row r="45" spans="1:5" ht="86.25" customHeight="1">
      <c r="A45" s="374"/>
      <c r="B45" s="375"/>
      <c r="C45" s="361">
        <f>SUBTOTAL(9,C43:C44)</f>
        <v>2</v>
      </c>
      <c r="D45" s="382"/>
      <c r="E45" s="361">
        <f>SUBTOTAL(9,E43:E44)</f>
        <v>0</v>
      </c>
    </row>
    <row r="46" spans="1:5">
      <c r="A46" s="7"/>
      <c r="C46" s="383"/>
      <c r="E46" s="383"/>
    </row>
    <row r="47" spans="1:5" ht="28.5" customHeight="1">
      <c r="A47" s="357" t="s">
        <v>262</v>
      </c>
      <c r="C47" s="383"/>
      <c r="E47" s="383"/>
    </row>
    <row r="48" spans="1:5" ht="41.25" customHeight="1">
      <c r="A48" s="358" t="s">
        <v>227</v>
      </c>
      <c r="B48" s="359" t="s">
        <v>238</v>
      </c>
      <c r="C48" s="359" t="s">
        <v>228</v>
      </c>
      <c r="D48" s="360" t="s">
        <v>229</v>
      </c>
      <c r="E48" s="360"/>
    </row>
    <row r="49" spans="1:5" ht="83.25" customHeight="1">
      <c r="A49" s="370" t="s">
        <v>263</v>
      </c>
      <c r="B49" s="381"/>
      <c r="C49" s="380">
        <v>4</v>
      </c>
      <c r="D49" s="369"/>
      <c r="E49" s="369"/>
    </row>
    <row r="50" spans="1:5" ht="148.5" customHeight="1">
      <c r="A50" s="370" t="s">
        <v>264</v>
      </c>
      <c r="B50" s="381"/>
      <c r="C50" s="380">
        <v>7</v>
      </c>
      <c r="D50" s="369"/>
      <c r="E50" s="369"/>
    </row>
    <row r="51" spans="1:5">
      <c r="A51" s="370" t="s">
        <v>265</v>
      </c>
      <c r="B51" s="381"/>
      <c r="C51" s="380">
        <v>4</v>
      </c>
      <c r="D51" s="369"/>
      <c r="E51" s="369"/>
    </row>
    <row r="52" spans="1:5" ht="26.25" customHeight="1">
      <c r="A52" s="384" t="s">
        <v>266</v>
      </c>
      <c r="B52" s="381"/>
      <c r="C52" s="380">
        <v>1</v>
      </c>
      <c r="D52" s="369"/>
      <c r="E52" s="369"/>
    </row>
    <row r="53" spans="1:5" s="7" customFormat="1" ht="72.75" customHeight="1">
      <c r="A53" s="384" t="s">
        <v>267</v>
      </c>
      <c r="B53" s="381"/>
      <c r="C53" s="380">
        <v>2</v>
      </c>
      <c r="D53" s="369"/>
      <c r="E53" s="369"/>
    </row>
    <row r="54" spans="1:5" s="7" customFormat="1" ht="50.25" customHeight="1">
      <c r="A54" s="384" t="s">
        <v>268</v>
      </c>
      <c r="B54" s="381"/>
      <c r="C54" s="380">
        <v>4</v>
      </c>
      <c r="D54" s="369"/>
      <c r="E54" s="369"/>
    </row>
    <row r="55" spans="1:5" s="7" customFormat="1" ht="73.5" customHeight="1">
      <c r="A55" s="374"/>
      <c r="B55" s="375"/>
      <c r="C55" s="361">
        <f>SUBTOTAL(9,C49:C54)</f>
        <v>22</v>
      </c>
      <c r="D55" s="382"/>
      <c r="E55" s="361">
        <f>SUBTOTAL(9,E49:E54)</f>
        <v>0</v>
      </c>
    </row>
    <row r="56" spans="1:5" s="7" customFormat="1" ht="51.75" customHeight="1">
      <c r="B56" s="2"/>
      <c r="C56" s="383"/>
      <c r="D56" s="2"/>
      <c r="E56" s="383"/>
    </row>
    <row r="57" spans="1:5" s="7" customFormat="1" ht="29.25" customHeight="1">
      <c r="A57" s="357" t="s">
        <v>269</v>
      </c>
      <c r="B57" s="2"/>
      <c r="C57" s="383"/>
      <c r="D57" s="2"/>
      <c r="E57" s="383"/>
    </row>
    <row r="58" spans="1:5" ht="45.75" customHeight="1">
      <c r="A58" s="358" t="s">
        <v>227</v>
      </c>
      <c r="B58" s="359" t="s">
        <v>238</v>
      </c>
      <c r="C58" s="359" t="s">
        <v>228</v>
      </c>
      <c r="D58" s="360" t="s">
        <v>229</v>
      </c>
      <c r="E58" s="360"/>
    </row>
    <row r="59" spans="1:5" ht="54" customHeight="1">
      <c r="A59" s="370" t="s">
        <v>270</v>
      </c>
      <c r="B59" s="371"/>
      <c r="C59" s="380">
        <v>1.5</v>
      </c>
      <c r="D59" s="369"/>
      <c r="E59" s="369"/>
    </row>
    <row r="60" spans="1:5" ht="64.150000000000006" customHeight="1">
      <c r="A60" s="370" t="s">
        <v>271</v>
      </c>
      <c r="B60" s="371"/>
      <c r="C60" s="380">
        <v>3</v>
      </c>
      <c r="D60" s="369"/>
      <c r="E60" s="369"/>
    </row>
    <row r="61" spans="1:5" ht="50.25" customHeight="1">
      <c r="A61" s="370" t="s">
        <v>272</v>
      </c>
      <c r="B61" s="371"/>
      <c r="C61" s="380">
        <v>0.5</v>
      </c>
      <c r="D61" s="369"/>
      <c r="E61" s="369"/>
    </row>
    <row r="62" spans="1:5" ht="39" customHeight="1">
      <c r="A62" s="370" t="s">
        <v>273</v>
      </c>
      <c r="B62" s="371"/>
      <c r="C62" s="380">
        <v>1</v>
      </c>
      <c r="D62" s="369"/>
      <c r="E62" s="369"/>
    </row>
    <row r="63" spans="1:5" ht="45" customHeight="1">
      <c r="A63" s="370" t="s">
        <v>274</v>
      </c>
      <c r="B63" s="371"/>
      <c r="C63" s="380">
        <v>0.5</v>
      </c>
      <c r="D63" s="369"/>
      <c r="E63" s="369"/>
    </row>
    <row r="64" spans="1:5" ht="27.75" customHeight="1">
      <c r="A64" s="370" t="s">
        <v>275</v>
      </c>
      <c r="B64" s="371"/>
      <c r="C64" s="380">
        <v>0.5</v>
      </c>
      <c r="D64" s="369"/>
      <c r="E64" s="369"/>
    </row>
    <row r="65" spans="1:5">
      <c r="A65" s="374"/>
      <c r="B65" s="375"/>
      <c r="C65" s="361">
        <f>SUBTOTAL(9,C59:C64)</f>
        <v>7</v>
      </c>
      <c r="D65" s="382"/>
      <c r="E65" s="361">
        <f>SUBTOTAL(9,E59:E64)</f>
        <v>0</v>
      </c>
    </row>
    <row r="66" spans="1:5" ht="21" customHeight="1">
      <c r="A66" s="7"/>
      <c r="C66" s="383"/>
      <c r="E66" s="383"/>
    </row>
    <row r="67" spans="1:5">
      <c r="A67" s="357" t="s">
        <v>276</v>
      </c>
      <c r="C67" s="383"/>
      <c r="E67" s="383"/>
    </row>
    <row r="68" spans="1:5" ht="44.25" customHeight="1">
      <c r="A68" s="358" t="s">
        <v>227</v>
      </c>
      <c r="B68" s="359" t="s">
        <v>238</v>
      </c>
      <c r="C68" s="359" t="s">
        <v>228</v>
      </c>
      <c r="D68" s="360" t="s">
        <v>229</v>
      </c>
      <c r="E68" s="360"/>
    </row>
    <row r="69" spans="1:5">
      <c r="A69" s="385" t="s">
        <v>277</v>
      </c>
      <c r="B69" s="381"/>
      <c r="C69" s="380">
        <v>0.25</v>
      </c>
      <c r="D69" s="461" t="s">
        <v>363</v>
      </c>
      <c r="E69" s="369"/>
    </row>
    <row r="70" spans="1:5" ht="65.25" customHeight="1">
      <c r="A70" s="370" t="s">
        <v>304</v>
      </c>
      <c r="B70" s="381"/>
      <c r="C70" s="380">
        <v>2.5</v>
      </c>
      <c r="D70" s="373"/>
      <c r="E70" s="369"/>
    </row>
    <row r="71" spans="1:5">
      <c r="A71" s="370" t="s">
        <v>278</v>
      </c>
      <c r="B71" s="381"/>
      <c r="C71" s="380">
        <v>0.5</v>
      </c>
      <c r="D71" s="461" t="s">
        <v>363</v>
      </c>
      <c r="E71" s="369"/>
    </row>
    <row r="72" spans="1:5" ht="39.75" customHeight="1">
      <c r="A72" s="370" t="s">
        <v>279</v>
      </c>
      <c r="B72" s="381"/>
      <c r="C72" s="380">
        <v>1</v>
      </c>
      <c r="D72" s="369"/>
      <c r="E72" s="369"/>
    </row>
    <row r="73" spans="1:5" ht="30" customHeight="1">
      <c r="A73" s="370" t="s">
        <v>280</v>
      </c>
      <c r="B73" s="381"/>
      <c r="C73" s="380">
        <v>0.5</v>
      </c>
      <c r="D73" s="373"/>
      <c r="E73" s="369"/>
    </row>
    <row r="74" spans="1:5" ht="36" customHeight="1">
      <c r="A74" s="370" t="s">
        <v>281</v>
      </c>
      <c r="B74" s="381"/>
      <c r="C74" s="380">
        <v>0.25</v>
      </c>
      <c r="D74" s="461" t="s">
        <v>363</v>
      </c>
      <c r="E74" s="369"/>
    </row>
    <row r="75" spans="1:5">
      <c r="A75" s="374"/>
      <c r="B75" s="375"/>
      <c r="C75" s="361">
        <f>SUBTOTAL(9,C69:C74)</f>
        <v>5</v>
      </c>
      <c r="D75" s="464">
        <v>4</v>
      </c>
      <c r="E75" s="361">
        <f>SUBTOTAL(9,E69:E74)</f>
        <v>0</v>
      </c>
    </row>
    <row r="76" spans="1:5">
      <c r="A76" s="7"/>
      <c r="C76" s="383"/>
      <c r="E76" s="383"/>
    </row>
    <row r="77" spans="1:5">
      <c r="A77" s="357" t="s">
        <v>282</v>
      </c>
      <c r="C77" s="383"/>
      <c r="E77" s="383"/>
    </row>
    <row r="78" spans="1:5" ht="42.75">
      <c r="A78" s="358" t="s">
        <v>227</v>
      </c>
      <c r="B78" s="359" t="s">
        <v>238</v>
      </c>
      <c r="C78" s="359" t="s">
        <v>228</v>
      </c>
      <c r="D78" s="360" t="s">
        <v>229</v>
      </c>
      <c r="E78" s="360"/>
    </row>
    <row r="79" spans="1:5" ht="92.25" customHeight="1">
      <c r="A79" s="366" t="s">
        <v>283</v>
      </c>
      <c r="B79" s="367"/>
      <c r="C79" s="386">
        <v>15</v>
      </c>
      <c r="D79" s="369"/>
      <c r="E79" s="369"/>
    </row>
    <row r="80" spans="1:5">
      <c r="A80" s="370" t="s">
        <v>284</v>
      </c>
      <c r="B80" s="371"/>
      <c r="C80" s="380">
        <v>0.25</v>
      </c>
      <c r="D80" s="369"/>
      <c r="E80" s="369"/>
    </row>
    <row r="81" spans="1:5" ht="37.5" customHeight="1">
      <c r="A81" s="370" t="s">
        <v>285</v>
      </c>
      <c r="B81" s="371"/>
      <c r="C81" s="380">
        <v>1</v>
      </c>
      <c r="D81" s="369"/>
      <c r="E81" s="369"/>
    </row>
    <row r="82" spans="1:5">
      <c r="A82" s="370" t="s">
        <v>286</v>
      </c>
      <c r="B82" s="371"/>
      <c r="C82" s="380">
        <v>1.25</v>
      </c>
      <c r="D82" s="369"/>
      <c r="E82" s="369"/>
    </row>
    <row r="83" spans="1:5" ht="48.75" customHeight="1">
      <c r="A83" s="370" t="s">
        <v>287</v>
      </c>
      <c r="B83" s="371"/>
      <c r="C83" s="380">
        <v>1.5</v>
      </c>
      <c r="D83" s="369"/>
      <c r="E83" s="369"/>
    </row>
    <row r="84" spans="1:5" ht="28.5">
      <c r="A84" s="370" t="s">
        <v>288</v>
      </c>
      <c r="B84" s="371"/>
      <c r="C84" s="380">
        <v>1.5</v>
      </c>
      <c r="D84" s="369"/>
      <c r="E84" s="369"/>
    </row>
    <row r="85" spans="1:5" ht="48" customHeight="1">
      <c r="A85" s="370" t="s">
        <v>289</v>
      </c>
      <c r="B85" s="371"/>
      <c r="C85" s="380">
        <v>5</v>
      </c>
      <c r="D85" s="369"/>
      <c r="E85" s="369"/>
    </row>
    <row r="86" spans="1:5" ht="45" customHeight="1">
      <c r="A86" s="370" t="s">
        <v>290</v>
      </c>
      <c r="B86" s="371"/>
      <c r="C86" s="380">
        <v>1.5</v>
      </c>
      <c r="D86" s="369"/>
      <c r="E86" s="369"/>
    </row>
    <row r="87" spans="1:5">
      <c r="A87" s="370" t="s">
        <v>291</v>
      </c>
      <c r="B87" s="371"/>
      <c r="C87" s="380">
        <v>1</v>
      </c>
      <c r="D87" s="369"/>
      <c r="E87" s="369"/>
    </row>
    <row r="88" spans="1:5">
      <c r="A88" s="370" t="s">
        <v>292</v>
      </c>
      <c r="B88" s="371"/>
      <c r="C88" s="380">
        <v>1</v>
      </c>
      <c r="D88" s="369"/>
      <c r="E88" s="369"/>
    </row>
    <row r="89" spans="1:5" ht="55.5" customHeight="1">
      <c r="A89" s="370" t="s">
        <v>293</v>
      </c>
      <c r="B89" s="371"/>
      <c r="C89" s="380">
        <v>1.5</v>
      </c>
      <c r="D89" s="369"/>
      <c r="E89" s="369"/>
    </row>
    <row r="90" spans="1:5" ht="30.75" customHeight="1">
      <c r="A90" s="370" t="s">
        <v>294</v>
      </c>
      <c r="B90" s="371"/>
      <c r="C90" s="380">
        <v>0.5</v>
      </c>
      <c r="D90" s="369"/>
      <c r="E90" s="369"/>
    </row>
    <row r="91" spans="1:5" ht="45.75" customHeight="1">
      <c r="A91" s="370" t="s">
        <v>295</v>
      </c>
      <c r="B91" s="371"/>
      <c r="C91" s="380">
        <v>1.5</v>
      </c>
      <c r="D91" s="369"/>
      <c r="E91" s="369"/>
    </row>
    <row r="92" spans="1:5" ht="34.5" customHeight="1">
      <c r="A92" s="370" t="s">
        <v>296</v>
      </c>
      <c r="B92" s="371"/>
      <c r="C92" s="380">
        <v>0.5</v>
      </c>
      <c r="D92" s="369"/>
      <c r="E92" s="369"/>
    </row>
    <row r="93" spans="1:5" ht="34.5" customHeight="1">
      <c r="A93" s="370" t="s">
        <v>297</v>
      </c>
      <c r="B93" s="371"/>
      <c r="C93" s="380">
        <v>1</v>
      </c>
      <c r="D93" s="369"/>
      <c r="E93" s="369"/>
    </row>
    <row r="94" spans="1:5" ht="38.25" customHeight="1">
      <c r="A94" s="370" t="s">
        <v>298</v>
      </c>
      <c r="B94" s="371"/>
      <c r="C94" s="380">
        <v>1</v>
      </c>
      <c r="D94" s="369"/>
      <c r="E94" s="369"/>
    </row>
    <row r="95" spans="1:5">
      <c r="A95" s="374"/>
      <c r="B95" s="375"/>
      <c r="C95" s="361">
        <f>SUBTOTAL(9,C79:C94)</f>
        <v>35</v>
      </c>
      <c r="D95" s="382"/>
      <c r="E95" s="361">
        <f>SUBTOTAL(9,E79:E94)</f>
        <v>0</v>
      </c>
    </row>
    <row r="96" spans="1:5">
      <c r="A96" s="7"/>
      <c r="C96" s="383"/>
      <c r="E96" s="383"/>
    </row>
    <row r="97" spans="1:5">
      <c r="A97" s="357" t="s">
        <v>299</v>
      </c>
      <c r="C97" s="383"/>
      <c r="E97" s="383"/>
    </row>
    <row r="98" spans="1:5" ht="42.75">
      <c r="A98" s="358" t="s">
        <v>227</v>
      </c>
      <c r="B98" s="359" t="s">
        <v>238</v>
      </c>
      <c r="C98" s="359" t="s">
        <v>228</v>
      </c>
      <c r="D98" s="360" t="s">
        <v>229</v>
      </c>
      <c r="E98" s="360"/>
    </row>
    <row r="99" spans="1:5" ht="73.5" customHeight="1">
      <c r="A99" s="366" t="s">
        <v>300</v>
      </c>
      <c r="B99" s="367"/>
      <c r="C99" s="386">
        <v>0.5</v>
      </c>
      <c r="D99" s="461" t="s">
        <v>363</v>
      </c>
      <c r="E99" s="369"/>
    </row>
    <row r="100" spans="1:5" ht="48" customHeight="1">
      <c r="A100" s="370" t="s">
        <v>301</v>
      </c>
      <c r="B100" s="371"/>
      <c r="C100" s="380">
        <v>0.25</v>
      </c>
      <c r="D100" s="461" t="s">
        <v>363</v>
      </c>
      <c r="E100" s="369"/>
    </row>
    <row r="101" spans="1:5" ht="36" customHeight="1">
      <c r="A101" s="387" t="s">
        <v>302</v>
      </c>
      <c r="B101" s="388"/>
      <c r="C101" s="389">
        <v>0.25</v>
      </c>
      <c r="D101" s="461" t="s">
        <v>363</v>
      </c>
      <c r="E101" s="369"/>
    </row>
    <row r="102" spans="1:5">
      <c r="A102" s="374"/>
      <c r="B102" s="375"/>
      <c r="C102" s="361">
        <f>SUBTOTAL(9,C99:C101)</f>
        <v>1</v>
      </c>
      <c r="D102" s="465">
        <v>0</v>
      </c>
      <c r="E102" s="361">
        <f>SUBTOTAL(9,E99:E101)</f>
        <v>0</v>
      </c>
    </row>
    <row r="103" spans="1:5">
      <c r="A103" s="7"/>
      <c r="B103" s="7"/>
      <c r="E103" s="383"/>
    </row>
    <row r="104" spans="1:5">
      <c r="E104" s="383"/>
    </row>
    <row r="105" spans="1:5">
      <c r="E105" s="383"/>
    </row>
    <row r="106" spans="1:5">
      <c r="E106" s="383"/>
    </row>
    <row r="107" spans="1:5">
      <c r="E107" s="383"/>
    </row>
    <row r="108" spans="1:5">
      <c r="E108" s="383"/>
    </row>
    <row r="109" spans="1:5">
      <c r="E109" s="383"/>
    </row>
    <row r="110" spans="1:5">
      <c r="E110" s="383"/>
    </row>
    <row r="111" spans="1:5">
      <c r="E111" s="383"/>
    </row>
    <row r="112" spans="1:5">
      <c r="E112" s="383"/>
    </row>
    <row r="113" spans="5:5">
      <c r="E113" s="383"/>
    </row>
    <row r="114" spans="5:5">
      <c r="E114" s="383"/>
    </row>
    <row r="115" spans="5:5">
      <c r="E115" s="383"/>
    </row>
    <row r="116" spans="5:5">
      <c r="E116" s="383"/>
    </row>
    <row r="117" spans="5:5">
      <c r="E117" s="383"/>
    </row>
    <row r="118" spans="5:5">
      <c r="E118" s="383"/>
    </row>
    <row r="119" spans="5:5">
      <c r="E119" s="383"/>
    </row>
    <row r="120" spans="5:5">
      <c r="E120" s="383"/>
    </row>
    <row r="121" spans="5:5">
      <c r="E121" s="383"/>
    </row>
    <row r="122" spans="5:5">
      <c r="E122" s="383"/>
    </row>
    <row r="123" spans="5:5">
      <c r="E123" s="383"/>
    </row>
    <row r="124" spans="5:5">
      <c r="E124" s="383"/>
    </row>
    <row r="125" spans="5:5">
      <c r="E125" s="383"/>
    </row>
    <row r="126" spans="5:5">
      <c r="E126" s="383"/>
    </row>
    <row r="127" spans="5:5">
      <c r="E127" s="383"/>
    </row>
    <row r="128" spans="5:5">
      <c r="E128" s="383"/>
    </row>
    <row r="129" spans="5:5">
      <c r="E129" s="383"/>
    </row>
    <row r="130" spans="5:5">
      <c r="E130" s="383"/>
    </row>
    <row r="131" spans="5:5">
      <c r="E131" s="383"/>
    </row>
    <row r="132" spans="5:5">
      <c r="E132" s="383"/>
    </row>
    <row r="133" spans="5:5">
      <c r="E133" s="383"/>
    </row>
    <row r="134" spans="5:5">
      <c r="E134" s="383"/>
    </row>
    <row r="135" spans="5:5">
      <c r="E135" s="383"/>
    </row>
    <row r="136" spans="5:5">
      <c r="E136" s="383"/>
    </row>
    <row r="137" spans="5:5">
      <c r="E137" s="383"/>
    </row>
    <row r="138" spans="5:5">
      <c r="E138" s="383"/>
    </row>
    <row r="139" spans="5:5">
      <c r="E139" s="383"/>
    </row>
    <row r="140" spans="5:5">
      <c r="E140" s="383"/>
    </row>
    <row r="141" spans="5:5">
      <c r="E141" s="383"/>
    </row>
    <row r="142" spans="5:5">
      <c r="E142" s="383"/>
    </row>
    <row r="143" spans="5:5">
      <c r="E143" s="383"/>
    </row>
    <row r="144" spans="5:5">
      <c r="E144" s="383"/>
    </row>
    <row r="145" spans="5:5">
      <c r="E145" s="383"/>
    </row>
    <row r="146" spans="5:5">
      <c r="E146" s="383"/>
    </row>
    <row r="147" spans="5:5">
      <c r="E147" s="383"/>
    </row>
    <row r="148" spans="5:5">
      <c r="E148" s="383"/>
    </row>
    <row r="149" spans="5:5">
      <c r="E149" s="383"/>
    </row>
    <row r="150" spans="5:5">
      <c r="E150" s="383"/>
    </row>
    <row r="151" spans="5:5">
      <c r="E151" s="383"/>
    </row>
    <row r="152" spans="5:5">
      <c r="E152" s="390"/>
    </row>
    <row r="153" spans="5:5">
      <c r="E153" s="390"/>
    </row>
    <row r="154" spans="5:5">
      <c r="E154" s="390"/>
    </row>
    <row r="155" spans="5:5">
      <c r="E155" s="390"/>
    </row>
    <row r="156" spans="5:5">
      <c r="E156" s="390"/>
    </row>
    <row r="157" spans="5:5">
      <c r="E157" s="390"/>
    </row>
    <row r="158" spans="5:5">
      <c r="E158" s="390"/>
    </row>
    <row r="159" spans="5:5">
      <c r="E159" s="390"/>
    </row>
    <row r="160" spans="5:5">
      <c r="E160" s="390"/>
    </row>
    <row r="161" spans="5:5">
      <c r="E161" s="390"/>
    </row>
    <row r="162" spans="5:5">
      <c r="E162" s="390"/>
    </row>
    <row r="163" spans="5:5">
      <c r="E163" s="390"/>
    </row>
    <row r="164" spans="5:5">
      <c r="E164" s="390"/>
    </row>
    <row r="165" spans="5:5">
      <c r="E165" s="390"/>
    </row>
    <row r="166" spans="5:5">
      <c r="E166" s="390"/>
    </row>
    <row r="167" spans="5:5">
      <c r="E167" s="390"/>
    </row>
    <row r="168" spans="5:5">
      <c r="E168" s="390"/>
    </row>
    <row r="169" spans="5:5">
      <c r="E169" s="390"/>
    </row>
    <row r="170" spans="5:5">
      <c r="E170" s="390"/>
    </row>
    <row r="171" spans="5:5">
      <c r="E171" s="390"/>
    </row>
    <row r="172" spans="5:5">
      <c r="E172" s="390"/>
    </row>
    <row r="173" spans="5:5">
      <c r="E173" s="390"/>
    </row>
    <row r="174" spans="5:5">
      <c r="E174" s="390"/>
    </row>
    <row r="175" spans="5:5">
      <c r="E175" s="390"/>
    </row>
    <row r="176" spans="5:5">
      <c r="E176" s="390"/>
    </row>
    <row r="177" spans="5:5">
      <c r="E177" s="390"/>
    </row>
    <row r="178" spans="5:5">
      <c r="E178" s="390"/>
    </row>
    <row r="179" spans="5:5">
      <c r="E179" s="390"/>
    </row>
    <row r="180" spans="5:5">
      <c r="E180" s="390"/>
    </row>
    <row r="181" spans="5:5">
      <c r="E181" s="390"/>
    </row>
    <row r="182" spans="5:5">
      <c r="E182" s="390"/>
    </row>
    <row r="183" spans="5:5">
      <c r="E183" s="390"/>
    </row>
    <row r="184" spans="5:5">
      <c r="E184" s="390"/>
    </row>
    <row r="185" spans="5:5">
      <c r="E185" s="390"/>
    </row>
    <row r="186" spans="5:5">
      <c r="E186" s="390"/>
    </row>
    <row r="187" spans="5:5">
      <c r="E187" s="390"/>
    </row>
    <row r="188" spans="5:5">
      <c r="E188" s="390"/>
    </row>
    <row r="189" spans="5:5">
      <c r="E189" s="390"/>
    </row>
    <row r="190" spans="5:5">
      <c r="E190" s="390"/>
    </row>
    <row r="191" spans="5:5">
      <c r="E191" s="390"/>
    </row>
    <row r="192" spans="5:5">
      <c r="E192" s="390"/>
    </row>
    <row r="193" spans="5:5">
      <c r="E193" s="390"/>
    </row>
    <row r="194" spans="5:5">
      <c r="E194" s="390"/>
    </row>
    <row r="195" spans="5:5">
      <c r="E195" s="390"/>
    </row>
    <row r="196" spans="5:5">
      <c r="E196" s="390"/>
    </row>
    <row r="197" spans="5:5">
      <c r="E197" s="390"/>
    </row>
    <row r="198" spans="5:5">
      <c r="E198" s="390"/>
    </row>
    <row r="199" spans="5:5">
      <c r="E199" s="390"/>
    </row>
    <row r="200" spans="5:5">
      <c r="E200" s="390"/>
    </row>
    <row r="201" spans="5:5">
      <c r="E201" s="390"/>
    </row>
    <row r="202" spans="5:5">
      <c r="E202" s="390"/>
    </row>
    <row r="203" spans="5:5">
      <c r="E203" s="390"/>
    </row>
    <row r="204" spans="5:5">
      <c r="E204" s="390"/>
    </row>
    <row r="205" spans="5:5">
      <c r="E205" s="390"/>
    </row>
    <row r="206" spans="5:5">
      <c r="E206" s="390"/>
    </row>
    <row r="207" spans="5:5">
      <c r="E207" s="390"/>
    </row>
    <row r="208" spans="5:5">
      <c r="E208" s="390"/>
    </row>
    <row r="209" spans="5:5">
      <c r="E209" s="390"/>
    </row>
    <row r="210" spans="5:5">
      <c r="E210" s="390"/>
    </row>
    <row r="211" spans="5:5">
      <c r="E211" s="390"/>
    </row>
    <row r="212" spans="5:5">
      <c r="E212" s="390"/>
    </row>
    <row r="213" spans="5:5">
      <c r="E213" s="390"/>
    </row>
    <row r="214" spans="5:5">
      <c r="E214" s="390"/>
    </row>
    <row r="215" spans="5:5">
      <c r="E215" s="390"/>
    </row>
    <row r="216" spans="5:5">
      <c r="E216" s="390"/>
    </row>
    <row r="217" spans="5:5">
      <c r="E217" s="390"/>
    </row>
    <row r="218" spans="5:5">
      <c r="E218" s="390"/>
    </row>
    <row r="219" spans="5:5">
      <c r="E219" s="390"/>
    </row>
    <row r="220" spans="5:5">
      <c r="E220" s="390"/>
    </row>
    <row r="221" spans="5:5">
      <c r="E221" s="390"/>
    </row>
    <row r="222" spans="5:5">
      <c r="E222" s="390"/>
    </row>
    <row r="223" spans="5:5">
      <c r="E223" s="390"/>
    </row>
    <row r="224" spans="5:5">
      <c r="E224" s="390"/>
    </row>
    <row r="225" spans="5:5">
      <c r="E225" s="390"/>
    </row>
    <row r="226" spans="5:5">
      <c r="E226" s="390"/>
    </row>
    <row r="227" spans="5:5">
      <c r="E227" s="390"/>
    </row>
    <row r="228" spans="5:5">
      <c r="E228" s="390"/>
    </row>
    <row r="229" spans="5:5">
      <c r="E229" s="390"/>
    </row>
    <row r="230" spans="5:5">
      <c r="E230" s="390"/>
    </row>
    <row r="231" spans="5:5">
      <c r="E231" s="390"/>
    </row>
    <row r="232" spans="5:5">
      <c r="E232" s="390"/>
    </row>
    <row r="233" spans="5:5">
      <c r="E233" s="390"/>
    </row>
    <row r="234" spans="5:5">
      <c r="E234" s="390"/>
    </row>
    <row r="235" spans="5:5">
      <c r="E235" s="390"/>
    </row>
    <row r="236" spans="5:5">
      <c r="E236" s="390"/>
    </row>
    <row r="237" spans="5:5">
      <c r="E237" s="390"/>
    </row>
    <row r="238" spans="5:5">
      <c r="E238" s="390"/>
    </row>
    <row r="239" spans="5:5">
      <c r="E239" s="390"/>
    </row>
    <row r="240" spans="5:5">
      <c r="E240" s="390"/>
    </row>
    <row r="241" spans="5:5">
      <c r="E241" s="390"/>
    </row>
    <row r="242" spans="5:5">
      <c r="E242" s="390"/>
    </row>
    <row r="243" spans="5:5">
      <c r="E243" s="390"/>
    </row>
    <row r="244" spans="5:5">
      <c r="E244" s="390"/>
    </row>
    <row r="245" spans="5:5">
      <c r="E245" s="390"/>
    </row>
    <row r="246" spans="5:5">
      <c r="E246" s="390"/>
    </row>
    <row r="247" spans="5:5">
      <c r="E247" s="390"/>
    </row>
    <row r="248" spans="5:5">
      <c r="E248" s="390"/>
    </row>
    <row r="249" spans="5:5">
      <c r="E249" s="390"/>
    </row>
    <row r="250" spans="5:5">
      <c r="E250" s="390"/>
    </row>
    <row r="251" spans="5:5">
      <c r="E251" s="390"/>
    </row>
    <row r="252" spans="5:5">
      <c r="E252" s="390"/>
    </row>
    <row r="253" spans="5:5">
      <c r="E253" s="390"/>
    </row>
    <row r="254" spans="5:5">
      <c r="E254" s="390"/>
    </row>
    <row r="255" spans="5:5">
      <c r="E255" s="390"/>
    </row>
    <row r="256" spans="5:5">
      <c r="E256" s="390"/>
    </row>
    <row r="257" spans="5:5">
      <c r="E257" s="390"/>
    </row>
    <row r="258" spans="5:5">
      <c r="E258" s="390"/>
    </row>
    <row r="259" spans="5:5">
      <c r="E259" s="390"/>
    </row>
    <row r="260" spans="5:5">
      <c r="E260" s="390"/>
    </row>
    <row r="261" spans="5:5">
      <c r="E261" s="390"/>
    </row>
    <row r="262" spans="5:5">
      <c r="E262" s="390"/>
    </row>
    <row r="263" spans="5:5">
      <c r="E263" s="390"/>
    </row>
    <row r="264" spans="5:5">
      <c r="E264" s="390"/>
    </row>
    <row r="265" spans="5:5">
      <c r="E265" s="390"/>
    </row>
    <row r="266" spans="5:5">
      <c r="E266" s="390"/>
    </row>
    <row r="267" spans="5:5">
      <c r="E267" s="390"/>
    </row>
    <row r="268" spans="5:5">
      <c r="E268" s="390"/>
    </row>
    <row r="269" spans="5:5">
      <c r="E269" s="390"/>
    </row>
    <row r="270" spans="5:5">
      <c r="E270" s="390"/>
    </row>
    <row r="271" spans="5:5">
      <c r="E271" s="390"/>
    </row>
    <row r="272" spans="5:5">
      <c r="E272" s="390"/>
    </row>
    <row r="273" spans="5:5">
      <c r="E273" s="390"/>
    </row>
    <row r="274" spans="5:5">
      <c r="E274" s="390"/>
    </row>
    <row r="275" spans="5:5">
      <c r="E275" s="390"/>
    </row>
    <row r="276" spans="5:5">
      <c r="E276" s="390"/>
    </row>
    <row r="277" spans="5:5">
      <c r="E277" s="390"/>
    </row>
    <row r="278" spans="5:5">
      <c r="E278" s="390"/>
    </row>
    <row r="279" spans="5:5">
      <c r="E279" s="390"/>
    </row>
    <row r="280" spans="5:5">
      <c r="E280" s="390"/>
    </row>
    <row r="281" spans="5:5">
      <c r="E281" s="390"/>
    </row>
    <row r="282" spans="5:5">
      <c r="E282" s="390"/>
    </row>
    <row r="283" spans="5:5">
      <c r="E283" s="390"/>
    </row>
    <row r="284" spans="5:5">
      <c r="E284" s="390"/>
    </row>
    <row r="285" spans="5:5">
      <c r="E285" s="390"/>
    </row>
    <row r="286" spans="5:5">
      <c r="E286" s="390"/>
    </row>
    <row r="287" spans="5:5">
      <c r="E287" s="390"/>
    </row>
    <row r="288" spans="5:5">
      <c r="E288" s="390"/>
    </row>
    <row r="289" spans="5:5">
      <c r="E289" s="390"/>
    </row>
    <row r="290" spans="5:5">
      <c r="E290" s="390"/>
    </row>
    <row r="291" spans="5:5">
      <c r="E291" s="390"/>
    </row>
    <row r="292" spans="5:5">
      <c r="E292" s="390"/>
    </row>
    <row r="293" spans="5:5">
      <c r="E293" s="390"/>
    </row>
    <row r="294" spans="5:5">
      <c r="E294" s="390"/>
    </row>
    <row r="295" spans="5:5">
      <c r="E295" s="390"/>
    </row>
    <row r="296" spans="5:5">
      <c r="E296" s="390"/>
    </row>
    <row r="297" spans="5:5">
      <c r="E297" s="390"/>
    </row>
    <row r="298" spans="5:5">
      <c r="E298" s="390"/>
    </row>
    <row r="299" spans="5:5">
      <c r="E299" s="390"/>
    </row>
    <row r="300" spans="5:5">
      <c r="E300" s="390"/>
    </row>
    <row r="301" spans="5:5">
      <c r="E301" s="390"/>
    </row>
    <row r="302" spans="5:5">
      <c r="E302" s="390"/>
    </row>
    <row r="303" spans="5:5">
      <c r="E303" s="390"/>
    </row>
    <row r="304" spans="5:5">
      <c r="E304" s="390"/>
    </row>
    <row r="305" spans="5:5">
      <c r="E305" s="390"/>
    </row>
    <row r="306" spans="5:5">
      <c r="E306" s="390"/>
    </row>
    <row r="307" spans="5:5">
      <c r="E307" s="390"/>
    </row>
    <row r="308" spans="5:5">
      <c r="E308" s="390"/>
    </row>
    <row r="309" spans="5:5">
      <c r="E309" s="390"/>
    </row>
    <row r="310" spans="5:5">
      <c r="E310" s="390"/>
    </row>
    <row r="311" spans="5:5">
      <c r="E311" s="390"/>
    </row>
    <row r="312" spans="5:5">
      <c r="E312" s="390"/>
    </row>
    <row r="313" spans="5:5">
      <c r="E313" s="390"/>
    </row>
    <row r="314" spans="5:5">
      <c r="E314" s="390"/>
    </row>
    <row r="315" spans="5:5">
      <c r="E315" s="390"/>
    </row>
    <row r="316" spans="5:5">
      <c r="E316" s="390"/>
    </row>
    <row r="317" spans="5:5">
      <c r="E317" s="390"/>
    </row>
    <row r="318" spans="5:5">
      <c r="E318" s="390"/>
    </row>
    <row r="319" spans="5:5">
      <c r="E319" s="390"/>
    </row>
    <row r="320" spans="5:5">
      <c r="E320" s="390"/>
    </row>
    <row r="321" spans="5:5">
      <c r="E321" s="390"/>
    </row>
    <row r="322" spans="5:5">
      <c r="E322" s="390"/>
    </row>
    <row r="323" spans="5:5">
      <c r="E323" s="390"/>
    </row>
    <row r="324" spans="5:5">
      <c r="E324" s="390"/>
    </row>
    <row r="325" spans="5:5">
      <c r="E325" s="390"/>
    </row>
    <row r="326" spans="5:5">
      <c r="E326" s="390"/>
    </row>
    <row r="327" spans="5:5">
      <c r="E327" s="390"/>
    </row>
    <row r="328" spans="5:5">
      <c r="E328" s="390"/>
    </row>
    <row r="329" spans="5:5">
      <c r="E329" s="390"/>
    </row>
    <row r="330" spans="5:5">
      <c r="E330" s="390"/>
    </row>
    <row r="331" spans="5:5">
      <c r="E331" s="390"/>
    </row>
    <row r="332" spans="5:5">
      <c r="E332" s="390"/>
    </row>
    <row r="333" spans="5:5">
      <c r="E333" s="390"/>
    </row>
    <row r="334" spans="5:5">
      <c r="E334" s="390"/>
    </row>
    <row r="335" spans="5:5">
      <c r="E335" s="390"/>
    </row>
    <row r="336" spans="5:5">
      <c r="E336" s="390"/>
    </row>
    <row r="337" spans="5:5">
      <c r="E337" s="390"/>
    </row>
    <row r="338" spans="5:5">
      <c r="E338" s="390"/>
    </row>
    <row r="339" spans="5:5">
      <c r="E339" s="390"/>
    </row>
    <row r="340" spans="5:5">
      <c r="E340" s="390"/>
    </row>
    <row r="341" spans="5:5">
      <c r="E341" s="390"/>
    </row>
    <row r="342" spans="5:5">
      <c r="E342" s="390"/>
    </row>
    <row r="343" spans="5:5">
      <c r="E343" s="390"/>
    </row>
    <row r="344" spans="5:5">
      <c r="E344" s="390"/>
    </row>
    <row r="345" spans="5:5">
      <c r="E345" s="390"/>
    </row>
    <row r="346" spans="5:5">
      <c r="E346" s="390"/>
    </row>
    <row r="347" spans="5:5">
      <c r="E347" s="390"/>
    </row>
    <row r="348" spans="5:5">
      <c r="E348" s="390"/>
    </row>
    <row r="349" spans="5:5">
      <c r="E349" s="390"/>
    </row>
    <row r="350" spans="5:5">
      <c r="E350" s="390"/>
    </row>
    <row r="351" spans="5:5">
      <c r="E351" s="390"/>
    </row>
    <row r="352" spans="5:5">
      <c r="E352" s="390"/>
    </row>
    <row r="353" spans="5:5">
      <c r="E353" s="390"/>
    </row>
    <row r="354" spans="5:5">
      <c r="E354" s="390"/>
    </row>
    <row r="355" spans="5:5">
      <c r="E355" s="390"/>
    </row>
    <row r="356" spans="5:5">
      <c r="E356" s="390"/>
    </row>
    <row r="357" spans="5:5">
      <c r="E357" s="390"/>
    </row>
    <row r="358" spans="5:5">
      <c r="E358" s="390"/>
    </row>
    <row r="359" spans="5:5">
      <c r="E359" s="390"/>
    </row>
    <row r="360" spans="5:5">
      <c r="E360" s="390"/>
    </row>
    <row r="361" spans="5:5">
      <c r="E361" s="390"/>
    </row>
    <row r="362" spans="5:5">
      <c r="E362" s="390"/>
    </row>
    <row r="363" spans="5:5">
      <c r="E363" s="390"/>
    </row>
    <row r="364" spans="5:5">
      <c r="E364" s="390"/>
    </row>
    <row r="365" spans="5:5">
      <c r="E365" s="390"/>
    </row>
    <row r="366" spans="5:5">
      <c r="E366" s="390"/>
    </row>
    <row r="367" spans="5:5">
      <c r="E367" s="390"/>
    </row>
    <row r="368" spans="5:5">
      <c r="E368" s="390"/>
    </row>
    <row r="369" spans="5:5">
      <c r="E369" s="390"/>
    </row>
    <row r="370" spans="5:5">
      <c r="E370" s="390"/>
    </row>
    <row r="371" spans="5:5">
      <c r="E371" s="390"/>
    </row>
    <row r="372" spans="5:5">
      <c r="E372" s="390"/>
    </row>
    <row r="373" spans="5:5">
      <c r="E373" s="390"/>
    </row>
    <row r="374" spans="5:5">
      <c r="E374" s="390"/>
    </row>
    <row r="375" spans="5:5">
      <c r="E375" s="390"/>
    </row>
    <row r="376" spans="5:5">
      <c r="E376" s="390"/>
    </row>
    <row r="377" spans="5:5">
      <c r="E377" s="390"/>
    </row>
    <row r="378" spans="5:5">
      <c r="E378" s="390"/>
    </row>
    <row r="379" spans="5:5">
      <c r="E379" s="390"/>
    </row>
    <row r="380" spans="5:5">
      <c r="E380" s="390"/>
    </row>
    <row r="381" spans="5:5">
      <c r="E381" s="390"/>
    </row>
    <row r="382" spans="5:5">
      <c r="E382" s="390"/>
    </row>
    <row r="383" spans="5:5">
      <c r="E383" s="390"/>
    </row>
    <row r="384" spans="5:5">
      <c r="E384" s="390"/>
    </row>
    <row r="385" spans="5:5">
      <c r="E385" s="390"/>
    </row>
    <row r="386" spans="5:5">
      <c r="E386" s="390"/>
    </row>
    <row r="387" spans="5:5">
      <c r="E387" s="390"/>
    </row>
    <row r="388" spans="5:5">
      <c r="E388" s="390"/>
    </row>
    <row r="389" spans="5:5">
      <c r="E389" s="390"/>
    </row>
    <row r="390" spans="5:5">
      <c r="E390" s="390"/>
    </row>
    <row r="391" spans="5:5">
      <c r="E391" s="390"/>
    </row>
    <row r="392" spans="5:5">
      <c r="E392" s="390"/>
    </row>
    <row r="393" spans="5:5">
      <c r="E393" s="390"/>
    </row>
    <row r="394" spans="5:5">
      <c r="E394" s="390"/>
    </row>
    <row r="395" spans="5:5">
      <c r="E395" s="390"/>
    </row>
    <row r="396" spans="5:5">
      <c r="E396" s="390"/>
    </row>
    <row r="397" spans="5:5">
      <c r="E397" s="390"/>
    </row>
    <row r="398" spans="5:5">
      <c r="E398" s="390"/>
    </row>
    <row r="399" spans="5:5">
      <c r="E399" s="390"/>
    </row>
    <row r="400" spans="5:5">
      <c r="E400" s="390"/>
    </row>
    <row r="401" spans="5:5">
      <c r="E401" s="390"/>
    </row>
    <row r="402" spans="5:5">
      <c r="E402" s="390"/>
    </row>
    <row r="403" spans="5:5">
      <c r="E403" s="390"/>
    </row>
    <row r="404" spans="5:5">
      <c r="E404" s="390"/>
    </row>
    <row r="405" spans="5:5">
      <c r="E405" s="390"/>
    </row>
    <row r="406" spans="5:5">
      <c r="E406" s="390"/>
    </row>
    <row r="407" spans="5:5">
      <c r="E407" s="390"/>
    </row>
    <row r="408" spans="5:5">
      <c r="E408" s="390"/>
    </row>
    <row r="409" spans="5:5">
      <c r="E409" s="390"/>
    </row>
    <row r="410" spans="5:5">
      <c r="E410" s="390"/>
    </row>
    <row r="411" spans="5:5">
      <c r="E411" s="390"/>
    </row>
    <row r="412" spans="5:5">
      <c r="E412" s="390"/>
    </row>
    <row r="413" spans="5:5">
      <c r="E413" s="390"/>
    </row>
    <row r="414" spans="5:5">
      <c r="E414" s="390"/>
    </row>
    <row r="415" spans="5:5">
      <c r="E415" s="390"/>
    </row>
    <row r="416" spans="5:5">
      <c r="E416" s="390"/>
    </row>
    <row r="417" spans="5:5">
      <c r="E417" s="390"/>
    </row>
    <row r="418" spans="5:5">
      <c r="E418" s="390"/>
    </row>
    <row r="419" spans="5:5">
      <c r="E419" s="390"/>
    </row>
    <row r="420" spans="5:5">
      <c r="E420" s="390"/>
    </row>
    <row r="421" spans="5:5">
      <c r="E421" s="390"/>
    </row>
    <row r="422" spans="5:5">
      <c r="E422" s="390"/>
    </row>
    <row r="423" spans="5:5">
      <c r="E423" s="390"/>
    </row>
    <row r="424" spans="5:5">
      <c r="E424" s="390"/>
    </row>
    <row r="425" spans="5:5">
      <c r="E425" s="390"/>
    </row>
    <row r="426" spans="5:5">
      <c r="E426" s="390"/>
    </row>
    <row r="427" spans="5:5">
      <c r="E427" s="390"/>
    </row>
    <row r="428" spans="5:5">
      <c r="E428" s="390"/>
    </row>
    <row r="429" spans="5:5">
      <c r="E429" s="390"/>
    </row>
    <row r="430" spans="5:5">
      <c r="E430" s="390"/>
    </row>
    <row r="431" spans="5:5">
      <c r="E431" s="390"/>
    </row>
    <row r="432" spans="5:5">
      <c r="E432" s="390"/>
    </row>
    <row r="433" spans="5:5">
      <c r="E433" s="390"/>
    </row>
    <row r="434" spans="5:5">
      <c r="E434" s="390"/>
    </row>
    <row r="435" spans="5:5">
      <c r="E435" s="390"/>
    </row>
    <row r="436" spans="5:5">
      <c r="E436" s="390"/>
    </row>
    <row r="437" spans="5:5">
      <c r="E437" s="390"/>
    </row>
    <row r="438" spans="5:5">
      <c r="E438" s="390"/>
    </row>
    <row r="439" spans="5:5">
      <c r="E439" s="390"/>
    </row>
    <row r="440" spans="5:5">
      <c r="E440" s="390"/>
    </row>
    <row r="441" spans="5:5">
      <c r="E441" s="390"/>
    </row>
  </sheetData>
  <sheetProtection algorithmName="SHA-512" hashValue="hj/T9eVnEfG+GObX8D+FZ12eFmemz3AOc8cGevzwsmNbknpRmt/vcaB0DZb9YNUgjGMPcc93F7SsE28DcxCgXA==" saltValue="BBO76Dnz86q3s6+ZFkd93g==" spinCount="100000" sheet="1" formatCells="0" formatColumns="0" formatRows="0" insertColumns="0" insertRows="0" insertHyperlinks="0" deleteColumns="0" deleteRows="0" selectLockedCells="1" sort="0"/>
  <mergeCells count="4">
    <mergeCell ref="A2:E3"/>
    <mergeCell ref="C5:E5"/>
    <mergeCell ref="D13:D15"/>
    <mergeCell ref="E13:E15"/>
  </mergeCells>
  <pageMargins left="0.70866141732283472" right="0.70866141732283472" top="0.78740157480314965" bottom="0.78740157480314965" header="0.31496062992125984" footer="0.31496062992125984"/>
  <pageSetup paperSize="9" scale="50" fitToHeight="2"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tabColor rgb="FF92D050"/>
    <pageSetUpPr fitToPage="1"/>
  </sheetPr>
  <dimension ref="A1:AC45"/>
  <sheetViews>
    <sheetView tabSelected="1" view="pageBreakPreview" topLeftCell="A17" zoomScale="60" zoomScaleNormal="115" workbookViewId="0">
      <selection activeCell="L30" sqref="L30"/>
    </sheetView>
  </sheetViews>
  <sheetFormatPr baseColWidth="10" defaultColWidth="11.42578125" defaultRowHeight="10.5"/>
  <cols>
    <col min="1" max="1" width="8.5703125" style="57" customWidth="1"/>
    <col min="2" max="2" width="5.7109375" style="57" customWidth="1"/>
    <col min="3" max="3" width="52.5703125" style="57" customWidth="1"/>
    <col min="4" max="4" width="3.7109375" style="57" customWidth="1"/>
    <col min="5" max="5" width="3.85546875" style="57" customWidth="1"/>
    <col min="6" max="6" width="0.28515625" style="57" customWidth="1"/>
    <col min="7" max="7" width="2.85546875" style="57" customWidth="1"/>
    <col min="8" max="8" width="7" style="57" bestFit="1" customWidth="1"/>
    <col min="9" max="9" width="5.7109375" style="57" customWidth="1"/>
    <col min="10" max="10" width="33.140625" style="57" customWidth="1"/>
    <col min="11" max="11" width="28.7109375" style="57" customWidth="1"/>
    <col min="12" max="12" width="20.5703125" style="57" customWidth="1"/>
    <col min="13" max="13" width="4.42578125" style="57" customWidth="1"/>
    <col min="14" max="14" width="4.85546875" style="57" customWidth="1"/>
    <col min="15" max="16384" width="11.42578125" style="57"/>
  </cols>
  <sheetData>
    <row r="1" spans="1:29" s="67" customFormat="1" ht="48.75" customHeight="1">
      <c r="A1" s="58"/>
      <c r="B1" s="58"/>
      <c r="D1" s="50"/>
      <c r="E1" s="50"/>
      <c r="F1" s="50"/>
      <c r="G1" s="50"/>
      <c r="H1" s="50"/>
      <c r="I1" s="50"/>
      <c r="J1" s="50"/>
      <c r="K1" s="50"/>
      <c r="L1" s="50"/>
      <c r="M1" s="68"/>
      <c r="N1" s="68"/>
    </row>
    <row r="2" spans="1:29" s="52" customFormat="1" ht="30" customHeight="1">
      <c r="A2" s="51"/>
      <c r="B2" s="51"/>
      <c r="C2" s="51"/>
      <c r="D2" s="51"/>
      <c r="E2" s="51"/>
      <c r="F2" s="51"/>
      <c r="G2" s="51"/>
      <c r="H2" s="51"/>
      <c r="I2" s="51"/>
      <c r="J2" s="51"/>
      <c r="K2" s="51"/>
      <c r="L2" s="51"/>
      <c r="M2" s="51"/>
      <c r="N2" s="51"/>
    </row>
    <row r="3" spans="1:29" s="52" customFormat="1" ht="20.100000000000001" customHeight="1">
      <c r="A3" s="48"/>
      <c r="B3" s="817" t="str">
        <f>Deckblatt!D3</f>
        <v>Projekt:  Anschluss an das Fernwärmenetz</v>
      </c>
      <c r="C3" s="818"/>
      <c r="D3" s="818"/>
      <c r="E3" s="818"/>
      <c r="F3" s="818"/>
      <c r="G3" s="818"/>
      <c r="H3" s="818"/>
      <c r="I3" s="818"/>
      <c r="J3" s="818"/>
      <c r="K3" s="818"/>
      <c r="L3" s="818"/>
      <c r="M3" s="819"/>
      <c r="N3" s="51"/>
    </row>
    <row r="4" spans="1:29" s="52" customFormat="1" ht="20.100000000000001" customHeight="1">
      <c r="A4" s="48"/>
      <c r="B4" s="820"/>
      <c r="C4" s="821"/>
      <c r="D4" s="821"/>
      <c r="E4" s="821"/>
      <c r="F4" s="821"/>
      <c r="G4" s="821"/>
      <c r="H4" s="821"/>
      <c r="I4" s="821"/>
      <c r="J4" s="821"/>
      <c r="K4" s="821"/>
      <c r="L4" s="821"/>
      <c r="M4" s="822"/>
      <c r="N4" s="51"/>
    </row>
    <row r="5" spans="1:29" s="52" customFormat="1" ht="15" customHeight="1">
      <c r="A5" s="48"/>
      <c r="B5" s="48"/>
      <c r="C5" s="51"/>
      <c r="D5" s="51"/>
      <c r="E5" s="51"/>
      <c r="F5" s="51"/>
      <c r="G5" s="51"/>
      <c r="H5" s="51"/>
      <c r="I5" s="51"/>
      <c r="J5" s="51"/>
      <c r="K5" s="51"/>
      <c r="L5" s="51"/>
      <c r="M5" s="51"/>
      <c r="N5" s="51"/>
    </row>
    <row r="6" spans="1:29" s="9" customFormat="1" ht="30" customHeight="1">
      <c r="A6" s="47"/>
      <c r="B6" s="82" t="s">
        <v>208</v>
      </c>
      <c r="E6" s="53"/>
      <c r="F6" s="53"/>
      <c r="G6" s="53"/>
      <c r="H6" s="53"/>
      <c r="I6" s="53"/>
      <c r="J6" s="53"/>
      <c r="K6" s="584"/>
      <c r="L6" s="585"/>
      <c r="M6" s="586"/>
      <c r="N6" s="33"/>
      <c r="O6" s="55" t="s">
        <v>6</v>
      </c>
    </row>
    <row r="7" spans="1:29" s="11" customFormat="1" ht="30" customHeight="1">
      <c r="A7" s="8"/>
      <c r="B7" s="8"/>
      <c r="C7" s="9"/>
      <c r="D7" s="9"/>
      <c r="E7" s="53"/>
      <c r="F7" s="53"/>
      <c r="G7" s="53"/>
      <c r="H7" s="53"/>
      <c r="I7" s="53"/>
      <c r="J7" s="53"/>
      <c r="K7" s="53"/>
      <c r="L7" s="53"/>
      <c r="M7" s="53"/>
      <c r="N7" s="53"/>
      <c r="O7" s="52"/>
    </row>
    <row r="8" spans="1:29" s="30" customFormat="1" ht="50.1" customHeight="1" thickBot="1">
      <c r="A8" s="28"/>
      <c r="B8" s="339" t="s">
        <v>361</v>
      </c>
      <c r="C8" s="339"/>
      <c r="D8" s="339"/>
      <c r="E8" s="339"/>
      <c r="F8" s="339"/>
      <c r="G8" s="339"/>
      <c r="H8" s="339"/>
      <c r="I8" s="339"/>
      <c r="J8" s="339"/>
      <c r="K8" s="339"/>
      <c r="L8" s="339"/>
      <c r="M8" s="339"/>
      <c r="N8" s="28"/>
    </row>
    <row r="9" spans="1:29" s="52" customFormat="1" ht="65.25" customHeight="1" thickTop="1">
      <c r="A9" s="125"/>
      <c r="B9" s="110"/>
      <c r="C9" s="127" t="str">
        <f>'4.2 Stundensätze'!C10</f>
        <v>Projekt:  Anschluss an das Fernwärmenetz</v>
      </c>
      <c r="D9" s="61"/>
      <c r="E9" s="128"/>
      <c r="F9" s="128"/>
      <c r="G9" s="128"/>
      <c r="H9" s="128"/>
      <c r="I9" s="128"/>
      <c r="J9" s="128"/>
      <c r="K9" s="128"/>
      <c r="L9" s="128"/>
      <c r="M9" s="61"/>
      <c r="N9" s="61"/>
    </row>
    <row r="10" spans="1:29" s="52" customFormat="1" ht="20.100000000000001" customHeight="1">
      <c r="A10" s="62"/>
      <c r="B10" s="113"/>
      <c r="C10" s="114"/>
      <c r="D10" s="114"/>
      <c r="E10" s="114"/>
      <c r="F10" s="114"/>
      <c r="G10" s="114"/>
      <c r="H10" s="114"/>
      <c r="I10" s="114"/>
      <c r="J10" s="114"/>
      <c r="K10" s="114"/>
      <c r="L10" s="114"/>
      <c r="M10" s="85"/>
      <c r="N10" s="61"/>
    </row>
    <row r="11" spans="1:29" s="52" customFormat="1" ht="84.75" customHeight="1">
      <c r="A11" s="62"/>
      <c r="B11" s="109"/>
      <c r="C11" s="611" t="s">
        <v>185</v>
      </c>
      <c r="D11" s="616"/>
      <c r="E11" s="616"/>
      <c r="F11" s="616"/>
      <c r="G11" s="612"/>
      <c r="H11" s="312"/>
      <c r="I11" s="823" t="s">
        <v>190</v>
      </c>
      <c r="J11" s="824"/>
      <c r="K11" s="341" t="s">
        <v>210</v>
      </c>
      <c r="L11" s="295" t="s">
        <v>211</v>
      </c>
      <c r="M11" s="81"/>
      <c r="N11" s="61"/>
      <c r="O11" s="61"/>
    </row>
    <row r="12" spans="1:29" s="52" customFormat="1" ht="20.100000000000001" customHeight="1">
      <c r="A12" s="23"/>
      <c r="B12" s="132"/>
      <c r="C12" s="103"/>
      <c r="D12" s="103"/>
      <c r="E12" s="103"/>
      <c r="F12" s="103"/>
      <c r="G12" s="103"/>
      <c r="H12" s="103"/>
      <c r="I12" s="103"/>
      <c r="J12" s="103"/>
      <c r="K12" s="103"/>
      <c r="L12" s="103"/>
      <c r="M12" s="81"/>
      <c r="N12" s="90"/>
      <c r="O12" s="90"/>
    </row>
    <row r="13" spans="1:29" s="52" customFormat="1" ht="15" customHeight="1">
      <c r="A13" s="62"/>
      <c r="B13" s="109"/>
      <c r="C13" s="103"/>
      <c r="D13" s="103"/>
      <c r="E13" s="103"/>
      <c r="F13" s="103"/>
      <c r="G13" s="103"/>
      <c r="H13" s="103"/>
      <c r="I13" s="103"/>
      <c r="J13" s="103"/>
      <c r="K13" s="103"/>
      <c r="L13" s="103"/>
      <c r="M13" s="81"/>
      <c r="N13" s="61"/>
      <c r="O13" s="59"/>
    </row>
    <row r="14" spans="1:29" s="52" customFormat="1" ht="30" customHeight="1">
      <c r="A14" s="62"/>
      <c r="B14" s="109"/>
      <c r="C14" s="611" t="s">
        <v>186</v>
      </c>
      <c r="D14" s="616"/>
      <c r="E14" s="616"/>
      <c r="F14" s="616"/>
      <c r="G14" s="612"/>
      <c r="H14" s="92"/>
      <c r="I14" s="535"/>
      <c r="J14" s="536"/>
      <c r="K14" s="340"/>
      <c r="L14" s="334"/>
      <c r="M14" s="81"/>
      <c r="N14" s="61"/>
      <c r="O14" s="61"/>
      <c r="Q14" s="245"/>
      <c r="R14" s="245"/>
      <c r="S14" s="245"/>
      <c r="T14" s="245"/>
      <c r="U14" s="245"/>
      <c r="V14" s="245"/>
      <c r="W14" s="245"/>
      <c r="X14" s="245"/>
      <c r="Y14" s="245"/>
      <c r="Z14" s="245"/>
      <c r="AA14" s="245"/>
      <c r="AB14" s="245"/>
      <c r="AC14" s="245"/>
    </row>
    <row r="15" spans="1:29" s="52" customFormat="1" ht="15" customHeight="1">
      <c r="A15" s="62"/>
      <c r="B15" s="109"/>
      <c r="C15" s="103"/>
      <c r="D15" s="103"/>
      <c r="E15" s="103"/>
      <c r="F15" s="103"/>
      <c r="G15" s="103"/>
      <c r="H15" s="103"/>
      <c r="I15" s="120"/>
      <c r="J15" s="120"/>
      <c r="K15" s="120"/>
      <c r="L15" s="120"/>
      <c r="M15" s="81"/>
      <c r="N15" s="61"/>
      <c r="O15" s="59"/>
      <c r="Q15" s="245"/>
      <c r="R15" s="245"/>
      <c r="S15" s="245"/>
      <c r="T15" s="245"/>
      <c r="U15" s="245"/>
      <c r="V15" s="245"/>
      <c r="W15" s="245"/>
      <c r="X15" s="245"/>
      <c r="Y15" s="245"/>
      <c r="Z15" s="245"/>
      <c r="AA15" s="245"/>
      <c r="AB15" s="245"/>
      <c r="AC15" s="245"/>
    </row>
    <row r="16" spans="1:29" s="52" customFormat="1" ht="30" customHeight="1">
      <c r="A16" s="62"/>
      <c r="B16" s="109"/>
      <c r="C16" s="611" t="s">
        <v>188</v>
      </c>
      <c r="D16" s="616"/>
      <c r="E16" s="616"/>
      <c r="F16" s="616"/>
      <c r="G16" s="612"/>
      <c r="H16" s="92"/>
      <c r="I16" s="535"/>
      <c r="J16" s="536"/>
      <c r="K16" s="340"/>
      <c r="L16" s="334"/>
      <c r="M16" s="81"/>
      <c r="N16" s="61"/>
      <c r="O16" s="61"/>
      <c r="Q16" s="245"/>
      <c r="R16" s="245"/>
      <c r="S16" s="245"/>
      <c r="T16" s="245"/>
      <c r="U16" s="245"/>
      <c r="V16" s="245"/>
      <c r="W16" s="245"/>
      <c r="X16" s="245"/>
      <c r="Y16" s="245"/>
      <c r="Z16" s="245"/>
      <c r="AA16" s="245"/>
      <c r="AB16" s="245"/>
      <c r="AC16" s="245"/>
    </row>
    <row r="17" spans="1:29" s="52" customFormat="1" ht="15" customHeight="1">
      <c r="A17" s="62"/>
      <c r="B17" s="109"/>
      <c r="C17" s="103"/>
      <c r="D17" s="103"/>
      <c r="E17" s="103"/>
      <c r="F17" s="103"/>
      <c r="G17" s="103"/>
      <c r="H17" s="103"/>
      <c r="I17" s="120"/>
      <c r="J17" s="120"/>
      <c r="K17" s="120"/>
      <c r="L17" s="120"/>
      <c r="M17" s="81"/>
      <c r="N17" s="61"/>
      <c r="O17" s="59"/>
      <c r="Q17" s="245"/>
      <c r="R17" s="245"/>
      <c r="S17" s="245"/>
      <c r="T17" s="245"/>
      <c r="U17" s="245"/>
      <c r="V17" s="245"/>
      <c r="W17" s="245"/>
      <c r="X17" s="245"/>
      <c r="Y17" s="245"/>
      <c r="Z17" s="245"/>
      <c r="AA17" s="245"/>
      <c r="AB17" s="245"/>
      <c r="AC17" s="245"/>
    </row>
    <row r="18" spans="1:29" s="52" customFormat="1" ht="30" customHeight="1">
      <c r="A18" s="62"/>
      <c r="B18" s="109"/>
      <c r="C18" s="611" t="s">
        <v>189</v>
      </c>
      <c r="D18" s="616"/>
      <c r="E18" s="616"/>
      <c r="F18" s="616"/>
      <c r="G18" s="612"/>
      <c r="H18" s="92"/>
      <c r="I18" s="332"/>
      <c r="J18" s="333"/>
      <c r="K18" s="340"/>
      <c r="L18" s="334"/>
      <c r="M18" s="81"/>
      <c r="N18" s="61"/>
      <c r="O18" s="61"/>
      <c r="Q18" s="245"/>
      <c r="R18" s="245"/>
      <c r="S18" s="245"/>
      <c r="T18" s="245"/>
      <c r="U18" s="245"/>
      <c r="V18" s="245"/>
      <c r="W18" s="245"/>
      <c r="X18" s="245"/>
      <c r="Y18" s="245"/>
      <c r="Z18" s="245"/>
      <c r="AA18" s="245"/>
      <c r="AB18" s="245"/>
      <c r="AC18" s="245"/>
    </row>
    <row r="19" spans="1:29" s="52" customFormat="1" ht="15" customHeight="1">
      <c r="A19" s="62"/>
      <c r="B19" s="109"/>
      <c r="C19" s="103"/>
      <c r="D19" s="103"/>
      <c r="E19" s="103"/>
      <c r="F19" s="103"/>
      <c r="G19" s="103"/>
      <c r="H19" s="103"/>
      <c r="I19" s="120"/>
      <c r="J19" s="120"/>
      <c r="K19" s="120"/>
      <c r="L19" s="120"/>
      <c r="M19" s="81"/>
      <c r="N19" s="61"/>
      <c r="O19" s="59"/>
      <c r="Q19" s="245"/>
      <c r="R19" s="245"/>
      <c r="S19" s="245"/>
      <c r="T19" s="245"/>
      <c r="U19" s="245"/>
      <c r="V19" s="245"/>
      <c r="W19" s="245"/>
      <c r="X19" s="245"/>
      <c r="Y19" s="245"/>
      <c r="Z19" s="245"/>
      <c r="AA19" s="245"/>
      <c r="AB19" s="245"/>
      <c r="AC19" s="245"/>
    </row>
    <row r="20" spans="1:29" s="52" customFormat="1" ht="30" customHeight="1">
      <c r="A20" s="62"/>
      <c r="B20" s="109"/>
      <c r="C20" s="611" t="s">
        <v>187</v>
      </c>
      <c r="D20" s="616"/>
      <c r="E20" s="616"/>
      <c r="F20" s="616"/>
      <c r="G20" s="612"/>
      <c r="H20" s="92"/>
      <c r="I20" s="535"/>
      <c r="J20" s="536"/>
      <c r="K20" s="340"/>
      <c r="L20" s="334"/>
      <c r="M20" s="81"/>
      <c r="N20" s="61"/>
      <c r="O20" s="61"/>
      <c r="Q20" s="245"/>
      <c r="R20" s="245"/>
      <c r="S20" s="245"/>
      <c r="T20" s="245"/>
      <c r="U20" s="245"/>
      <c r="V20" s="245"/>
      <c r="W20" s="245"/>
      <c r="X20" s="245"/>
      <c r="Y20" s="245"/>
      <c r="Z20" s="245"/>
      <c r="AA20" s="245"/>
      <c r="AB20" s="245"/>
      <c r="AC20" s="245"/>
    </row>
    <row r="21" spans="1:29" s="52" customFormat="1" ht="15" customHeight="1">
      <c r="A21" s="62"/>
      <c r="B21" s="109"/>
      <c r="C21" s="103"/>
      <c r="D21" s="103"/>
      <c r="E21" s="103"/>
      <c r="F21" s="103"/>
      <c r="G21" s="103"/>
      <c r="H21" s="103"/>
      <c r="I21" s="120"/>
      <c r="J21" s="120"/>
      <c r="K21" s="120"/>
      <c r="L21" s="120"/>
      <c r="M21" s="81"/>
      <c r="N21" s="61"/>
      <c r="O21" s="59"/>
      <c r="Q21" s="245"/>
      <c r="R21" s="245"/>
      <c r="S21" s="245"/>
      <c r="T21" s="245"/>
      <c r="U21" s="245"/>
      <c r="V21" s="245"/>
      <c r="W21" s="245"/>
      <c r="X21" s="245"/>
      <c r="Y21" s="245"/>
      <c r="Z21" s="245"/>
      <c r="AA21" s="245"/>
      <c r="AB21" s="245"/>
      <c r="AC21" s="245"/>
    </row>
    <row r="22" spans="1:29" s="52" customFormat="1" ht="30" customHeight="1">
      <c r="A22" s="62"/>
      <c r="B22" s="109"/>
      <c r="C22" s="813"/>
      <c r="D22" s="813"/>
      <c r="E22" s="813"/>
      <c r="F22" s="813"/>
      <c r="G22" s="813"/>
      <c r="H22" s="92"/>
      <c r="I22" s="535"/>
      <c r="J22" s="537"/>
      <c r="K22" s="340"/>
      <c r="L22" s="334"/>
      <c r="M22" s="81"/>
      <c r="N22" s="61"/>
      <c r="O22" s="61"/>
      <c r="Q22" s="245"/>
      <c r="R22" s="245"/>
      <c r="S22" s="245"/>
      <c r="T22" s="245"/>
      <c r="U22" s="245"/>
      <c r="V22" s="245"/>
      <c r="W22" s="245"/>
      <c r="X22" s="245"/>
      <c r="Y22" s="245"/>
      <c r="Z22" s="245"/>
      <c r="AA22" s="245"/>
      <c r="AB22" s="245"/>
      <c r="AC22" s="245"/>
    </row>
    <row r="23" spans="1:29" s="52" customFormat="1" ht="15" customHeight="1">
      <c r="A23" s="62"/>
      <c r="B23" s="109"/>
      <c r="C23" s="103"/>
      <c r="D23" s="103"/>
      <c r="E23" s="103"/>
      <c r="F23" s="103"/>
      <c r="G23" s="103"/>
      <c r="H23" s="103"/>
      <c r="I23" s="120"/>
      <c r="J23" s="120"/>
      <c r="K23" s="120"/>
      <c r="L23" s="120"/>
      <c r="M23" s="81"/>
      <c r="N23" s="61"/>
      <c r="O23" s="59"/>
      <c r="Q23" s="245"/>
      <c r="R23" s="245"/>
      <c r="S23" s="245"/>
      <c r="T23" s="245"/>
      <c r="U23" s="245"/>
      <c r="V23" s="245"/>
      <c r="W23" s="245"/>
      <c r="X23" s="245"/>
      <c r="Y23" s="245"/>
      <c r="Z23" s="245"/>
      <c r="AA23" s="245"/>
      <c r="AB23" s="245"/>
      <c r="AC23" s="245"/>
    </row>
    <row r="24" spans="1:29" s="52" customFormat="1" ht="30" customHeight="1">
      <c r="A24" s="62"/>
      <c r="B24" s="109"/>
      <c r="C24" s="813"/>
      <c r="D24" s="813"/>
      <c r="E24" s="813"/>
      <c r="F24" s="813"/>
      <c r="G24" s="813"/>
      <c r="H24" s="92"/>
      <c r="I24" s="535"/>
      <c r="J24" s="537"/>
      <c r="K24" s="340"/>
      <c r="L24" s="334"/>
      <c r="M24" s="81"/>
      <c r="N24" s="61"/>
      <c r="O24" s="61"/>
      <c r="Q24" s="245"/>
      <c r="R24" s="245"/>
      <c r="S24" s="245"/>
      <c r="T24" s="245"/>
      <c r="U24" s="245"/>
      <c r="V24" s="245"/>
      <c r="W24" s="245"/>
      <c r="X24" s="245"/>
      <c r="Y24" s="245"/>
      <c r="Z24" s="245"/>
      <c r="AA24" s="245"/>
      <c r="AB24" s="245"/>
      <c r="AC24" s="245"/>
    </row>
    <row r="25" spans="1:29" s="52" customFormat="1" ht="15" customHeight="1">
      <c r="A25" s="62"/>
      <c r="B25" s="109"/>
      <c r="C25" s="103"/>
      <c r="D25" s="103"/>
      <c r="E25" s="103"/>
      <c r="F25" s="103"/>
      <c r="G25" s="103"/>
      <c r="H25" s="103"/>
      <c r="I25" s="120"/>
      <c r="J25" s="120"/>
      <c r="K25" s="120"/>
      <c r="L25" s="120"/>
      <c r="M25" s="81"/>
      <c r="N25" s="61"/>
      <c r="O25" s="59"/>
      <c r="Q25" s="245"/>
      <c r="R25" s="245"/>
      <c r="S25" s="245"/>
      <c r="T25" s="245"/>
      <c r="U25" s="245"/>
      <c r="V25" s="245"/>
      <c r="W25" s="245"/>
      <c r="X25" s="245"/>
      <c r="Y25" s="245"/>
      <c r="Z25" s="245"/>
      <c r="AA25" s="245"/>
      <c r="AB25" s="245"/>
      <c r="AC25" s="245"/>
    </row>
    <row r="26" spans="1:29" s="52" customFormat="1" ht="30" customHeight="1">
      <c r="A26" s="62"/>
      <c r="B26" s="109"/>
      <c r="C26" s="813"/>
      <c r="D26" s="813"/>
      <c r="E26" s="813"/>
      <c r="F26" s="813"/>
      <c r="G26" s="813"/>
      <c r="H26" s="92"/>
      <c r="I26" s="535"/>
      <c r="J26" s="537"/>
      <c r="K26" s="340"/>
      <c r="L26" s="334"/>
      <c r="M26" s="81"/>
      <c r="N26" s="61"/>
      <c r="O26" s="61"/>
      <c r="Q26" s="245"/>
      <c r="R26" s="245"/>
      <c r="S26" s="245"/>
      <c r="T26" s="245"/>
      <c r="U26" s="245"/>
      <c r="V26" s="245"/>
      <c r="W26" s="245"/>
      <c r="X26" s="245"/>
      <c r="Y26" s="245"/>
      <c r="Z26" s="245"/>
      <c r="AA26" s="245"/>
      <c r="AB26" s="245"/>
      <c r="AC26" s="245"/>
    </row>
    <row r="27" spans="1:29" s="52" customFormat="1" ht="39.75" customHeight="1">
      <c r="A27" s="62"/>
      <c r="B27" s="109"/>
      <c r="C27" s="103"/>
      <c r="D27" s="103"/>
      <c r="E27" s="103"/>
      <c r="F27" s="103"/>
      <c r="G27" s="103"/>
      <c r="H27" s="103"/>
      <c r="I27" s="103"/>
      <c r="J27" s="103"/>
      <c r="K27" s="103"/>
      <c r="L27" s="137"/>
      <c r="M27" s="81"/>
      <c r="N27" s="51"/>
    </row>
    <row r="28" spans="1:29" s="52" customFormat="1" ht="261" customHeight="1">
      <c r="A28" s="62"/>
      <c r="B28" s="109"/>
      <c r="C28" s="814" t="s">
        <v>397</v>
      </c>
      <c r="D28" s="815"/>
      <c r="E28" s="815"/>
      <c r="F28" s="815"/>
      <c r="G28" s="815"/>
      <c r="H28" s="815"/>
      <c r="I28" s="815"/>
      <c r="J28" s="815"/>
      <c r="K28" s="815"/>
      <c r="L28" s="816"/>
      <c r="M28" s="81"/>
      <c r="N28" s="61"/>
    </row>
    <row r="29" spans="1:29" s="52" customFormat="1" ht="20.100000000000001" customHeight="1">
      <c r="A29" s="23"/>
      <c r="B29" s="133"/>
      <c r="C29" s="134"/>
      <c r="D29" s="134"/>
      <c r="E29" s="134"/>
      <c r="F29" s="134"/>
      <c r="G29" s="134"/>
      <c r="H29" s="134"/>
      <c r="I29" s="134"/>
      <c r="J29" s="134"/>
      <c r="K29" s="134"/>
      <c r="L29" s="135"/>
      <c r="M29" s="136"/>
      <c r="N29" s="76"/>
    </row>
    <row r="30" spans="1:29" s="52" customFormat="1" ht="30" customHeight="1">
      <c r="A30" s="62"/>
      <c r="B30" s="110"/>
      <c r="C30" s="103"/>
      <c r="D30" s="103"/>
      <c r="E30" s="103"/>
      <c r="F30" s="103"/>
      <c r="G30" s="103"/>
      <c r="H30" s="103"/>
      <c r="I30" s="103"/>
      <c r="J30" s="103"/>
      <c r="K30" s="103"/>
      <c r="L30" s="139"/>
      <c r="M30" s="61"/>
      <c r="N30" s="51"/>
    </row>
    <row r="31" spans="1:29" s="52" customFormat="1" ht="15" customHeight="1">
      <c r="A31" s="62"/>
      <c r="B31" s="110"/>
      <c r="C31" s="103"/>
      <c r="D31" s="103"/>
      <c r="E31" s="103"/>
      <c r="F31" s="103"/>
      <c r="G31" s="103"/>
      <c r="H31" s="103"/>
      <c r="I31" s="103"/>
      <c r="J31" s="103"/>
      <c r="K31" s="103"/>
      <c r="L31" s="137"/>
      <c r="M31" s="61"/>
      <c r="N31" s="51"/>
    </row>
    <row r="32" spans="1:29" s="52" customFormat="1" ht="30" customHeight="1">
      <c r="A32" s="62"/>
      <c r="B32" s="110"/>
      <c r="C32" s="103"/>
      <c r="D32" s="103"/>
      <c r="E32" s="103"/>
      <c r="F32" s="103"/>
      <c r="G32" s="103"/>
      <c r="H32" s="103"/>
      <c r="I32" s="103"/>
      <c r="J32" s="103"/>
      <c r="K32" s="103"/>
      <c r="L32" s="139"/>
      <c r="M32" s="61"/>
      <c r="N32" s="61"/>
    </row>
    <row r="33" spans="1:14" s="52" customFormat="1" ht="15" customHeight="1">
      <c r="A33" s="62"/>
      <c r="B33" s="110"/>
      <c r="C33" s="103"/>
      <c r="D33" s="103"/>
      <c r="E33" s="103"/>
      <c r="F33" s="103"/>
      <c r="G33" s="103"/>
      <c r="H33" s="103"/>
      <c r="I33" s="103"/>
      <c r="J33" s="103"/>
      <c r="K33" s="103"/>
      <c r="L33" s="137"/>
      <c r="M33" s="61"/>
      <c r="N33" s="51"/>
    </row>
    <row r="34" spans="1:14" s="52" customFormat="1" ht="30" customHeight="1">
      <c r="A34" s="62"/>
      <c r="B34" s="110"/>
      <c r="C34" s="103"/>
      <c r="D34" s="103"/>
      <c r="E34" s="103"/>
      <c r="F34" s="103"/>
      <c r="G34" s="103"/>
      <c r="H34" s="103"/>
      <c r="I34" s="103"/>
      <c r="J34" s="103"/>
      <c r="K34" s="103"/>
      <c r="L34" s="139"/>
      <c r="M34" s="61"/>
      <c r="N34" s="61"/>
    </row>
    <row r="35" spans="1:14" s="52" customFormat="1" ht="15" customHeight="1">
      <c r="A35" s="62"/>
      <c r="B35" s="110"/>
      <c r="C35" s="103"/>
      <c r="D35" s="103"/>
      <c r="E35" s="103"/>
      <c r="F35" s="103"/>
      <c r="G35" s="103"/>
      <c r="H35" s="103"/>
      <c r="I35" s="103"/>
      <c r="J35" s="103"/>
      <c r="K35" s="103"/>
      <c r="L35" s="137"/>
      <c r="M35" s="61"/>
      <c r="N35" s="51"/>
    </row>
    <row r="36" spans="1:14" s="52" customFormat="1" ht="30" customHeight="1">
      <c r="A36" s="62"/>
      <c r="B36" s="110"/>
      <c r="C36" s="103"/>
      <c r="D36" s="103"/>
      <c r="E36" s="103"/>
      <c r="F36" s="103"/>
      <c r="G36" s="103"/>
      <c r="H36" s="103"/>
      <c r="I36" s="103"/>
      <c r="J36" s="103"/>
      <c r="K36" s="103"/>
      <c r="L36" s="139"/>
      <c r="M36" s="61"/>
      <c r="N36" s="61"/>
    </row>
    <row r="37" spans="1:14" s="52" customFormat="1" ht="20.100000000000001" customHeight="1">
      <c r="A37" s="62"/>
      <c r="B37" s="110"/>
      <c r="C37" s="103"/>
      <c r="D37" s="103"/>
      <c r="E37" s="103"/>
      <c r="F37" s="103"/>
      <c r="G37" s="103"/>
      <c r="H37" s="103"/>
      <c r="I37" s="103"/>
      <c r="J37" s="103"/>
      <c r="K37" s="103"/>
      <c r="L37" s="137"/>
      <c r="M37" s="61"/>
      <c r="N37" s="61"/>
    </row>
    <row r="38" spans="1:14" s="52" customFormat="1" ht="30" customHeight="1">
      <c r="A38" s="62"/>
      <c r="B38" s="110"/>
      <c r="C38" s="103"/>
      <c r="D38" s="103"/>
      <c r="E38" s="103"/>
      <c r="F38" s="103"/>
      <c r="G38" s="103"/>
      <c r="H38" s="103"/>
      <c r="I38" s="103"/>
      <c r="J38" s="103"/>
      <c r="K38" s="103"/>
      <c r="L38" s="140"/>
      <c r="M38" s="61"/>
      <c r="N38" s="61"/>
    </row>
    <row r="39" spans="1:14" s="52" customFormat="1" ht="15" customHeight="1">
      <c r="A39" s="62"/>
      <c r="B39" s="110"/>
      <c r="C39" s="116"/>
      <c r="D39" s="116"/>
      <c r="E39" s="116"/>
      <c r="F39" s="116"/>
      <c r="G39" s="116"/>
      <c r="H39" s="116"/>
      <c r="I39" s="116"/>
      <c r="J39" s="116"/>
      <c r="K39" s="116"/>
      <c r="L39" s="142"/>
      <c r="M39" s="61"/>
      <c r="N39" s="51"/>
    </row>
    <row r="40" spans="1:14" s="52" customFormat="1" ht="30" customHeight="1">
      <c r="A40" s="62"/>
      <c r="B40" s="110"/>
      <c r="C40" s="103"/>
      <c r="D40" s="103"/>
      <c r="E40" s="103"/>
      <c r="F40" s="103"/>
      <c r="G40" s="103"/>
      <c r="H40" s="103"/>
      <c r="I40" s="103"/>
      <c r="J40" s="103"/>
      <c r="K40" s="103"/>
      <c r="L40" s="140"/>
      <c r="M40" s="61"/>
      <c r="N40" s="51"/>
    </row>
    <row r="41" spans="1:14" s="52" customFormat="1" ht="15" customHeight="1">
      <c r="A41" s="62"/>
      <c r="B41" s="110"/>
      <c r="C41" s="116"/>
      <c r="D41" s="116"/>
      <c r="E41" s="116"/>
      <c r="F41" s="116"/>
      <c r="G41" s="116"/>
      <c r="H41" s="116"/>
      <c r="I41" s="116"/>
      <c r="J41" s="116"/>
      <c r="K41" s="116"/>
      <c r="L41" s="116"/>
      <c r="M41" s="61"/>
      <c r="N41" s="51"/>
    </row>
    <row r="42" spans="1:14" s="52" customFormat="1" ht="15" customHeight="1">
      <c r="A42" s="62"/>
      <c r="B42" s="110"/>
      <c r="C42" s="103"/>
      <c r="D42" s="103"/>
      <c r="E42" s="103"/>
      <c r="F42" s="103"/>
      <c r="G42" s="103"/>
      <c r="H42" s="103"/>
      <c r="I42" s="103"/>
      <c r="J42" s="103"/>
      <c r="K42" s="103"/>
      <c r="L42" s="103"/>
      <c r="M42" s="61"/>
      <c r="N42" s="51"/>
    </row>
    <row r="43" spans="1:14" s="56" customFormat="1" ht="15" customHeight="1">
      <c r="A43" s="66"/>
      <c r="B43" s="143"/>
      <c r="C43" s="144"/>
      <c r="D43" s="144"/>
      <c r="E43" s="144"/>
      <c r="F43" s="144"/>
      <c r="G43" s="144"/>
      <c r="H43" s="144"/>
      <c r="I43" s="144"/>
      <c r="J43" s="144"/>
      <c r="K43" s="144"/>
      <c r="L43" s="144"/>
      <c r="M43" s="145"/>
      <c r="N43" s="89"/>
    </row>
    <row r="44" spans="1:14" s="56" customFormat="1" ht="50.1" customHeight="1">
      <c r="A44" s="66"/>
      <c r="B44" s="146"/>
      <c r="C44" s="634"/>
      <c r="D44" s="634"/>
      <c r="E44" s="634"/>
      <c r="F44" s="634"/>
      <c r="G44" s="634"/>
      <c r="H44" s="634"/>
      <c r="I44" s="634"/>
      <c r="J44" s="634"/>
      <c r="K44" s="634"/>
      <c r="L44" s="634"/>
      <c r="M44" s="147"/>
      <c r="N44" s="60"/>
    </row>
    <row r="45" spans="1:14" s="56" customFormat="1" ht="15" customHeight="1">
      <c r="A45" s="66"/>
      <c r="B45" s="66"/>
      <c r="C45" s="635"/>
      <c r="D45" s="635"/>
      <c r="E45" s="635"/>
      <c r="F45" s="635"/>
      <c r="G45" s="635"/>
      <c r="H45" s="635"/>
      <c r="I45" s="635"/>
      <c r="J45" s="635"/>
      <c r="K45" s="635"/>
      <c r="L45" s="635"/>
      <c r="M45" s="635"/>
      <c r="N45" s="635"/>
    </row>
  </sheetData>
  <sheetProtection algorithmName="SHA-512" hashValue="HsuWrmuJ0uEQP4T1a///q5L0pqRM/QEjqqOWYOF1besVub73VaiRyiCxXrGfdS4FY+CgDaDL8Sw5WcydnpZqFg==" saltValue="cxaMqh3QQSO9wJTk586OQw==" spinCount="100000" sheet="1" formatCells="0" formatColumns="0" formatRows="0" insertColumns="0" insertRows="0" insertHyperlinks="0" deleteColumns="0" deleteRows="0" selectLockedCells="1"/>
  <mergeCells count="20">
    <mergeCell ref="C14:G14"/>
    <mergeCell ref="B3:M4"/>
    <mergeCell ref="C11:G11"/>
    <mergeCell ref="K6:M6"/>
    <mergeCell ref="I14:J14"/>
    <mergeCell ref="I11:J11"/>
    <mergeCell ref="C16:G16"/>
    <mergeCell ref="C18:G18"/>
    <mergeCell ref="I16:J16"/>
    <mergeCell ref="C45:N45"/>
    <mergeCell ref="C20:G20"/>
    <mergeCell ref="C22:G22"/>
    <mergeCell ref="C44:L44"/>
    <mergeCell ref="C24:G24"/>
    <mergeCell ref="C26:G26"/>
    <mergeCell ref="I20:J20"/>
    <mergeCell ref="I26:J26"/>
    <mergeCell ref="I24:J24"/>
    <mergeCell ref="I22:J22"/>
    <mergeCell ref="C28:L28"/>
  </mergeCells>
  <pageMargins left="0.59055118110236227" right="0.39370078740157483" top="0.39370078740157483" bottom="0.31496062992125984" header="0.51181102362204722" footer="0.51181102362204722"/>
  <pageSetup paperSize="9" scale="50" orientation="portrait"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tabColor rgb="FF92D050"/>
    <pageSetUpPr fitToPage="1"/>
  </sheetPr>
  <dimension ref="A1:AC77"/>
  <sheetViews>
    <sheetView view="pageBreakPreview" zoomScale="70" zoomScaleNormal="85" zoomScaleSheetLayoutView="70" zoomScalePageLayoutView="55" workbookViewId="0">
      <selection activeCell="F13" sqref="F13:P14"/>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85546875" style="57" customWidth="1"/>
    <col min="19" max="22" width="11.42578125" style="57"/>
    <col min="23" max="24" width="15.28515625" style="57" bestFit="1" customWidth="1"/>
    <col min="25" max="25" width="11.42578125" style="57"/>
    <col min="26" max="26" width="13.85546875" style="57" bestFit="1" customWidth="1"/>
    <col min="27" max="27" width="20.28515625" style="57" bestFit="1" customWidth="1"/>
    <col min="28" max="16384" width="11.42578125" style="57"/>
  </cols>
  <sheetData>
    <row r="1" spans="1:29" s="67" customFormat="1" ht="48.75" customHeight="1">
      <c r="A1" s="58"/>
      <c r="B1" s="58"/>
      <c r="D1" s="50"/>
      <c r="E1" s="50"/>
      <c r="F1" s="50"/>
      <c r="G1" s="50"/>
      <c r="H1" s="50"/>
      <c r="I1" s="50"/>
      <c r="J1" s="50"/>
      <c r="K1" s="50"/>
      <c r="L1" s="50"/>
      <c r="M1" s="68"/>
      <c r="N1" s="68"/>
      <c r="O1" s="68"/>
      <c r="P1" s="68"/>
      <c r="Q1" s="68"/>
      <c r="R1" s="68"/>
    </row>
    <row r="2" spans="1:29" s="52" customFormat="1" ht="30" customHeight="1">
      <c r="A2" s="51"/>
      <c r="B2" s="51"/>
      <c r="C2" s="51"/>
      <c r="D2" s="51"/>
      <c r="E2" s="51"/>
      <c r="F2" s="51"/>
      <c r="G2" s="51"/>
      <c r="H2" s="51"/>
      <c r="I2" s="51"/>
      <c r="J2" s="51"/>
      <c r="K2" s="51"/>
      <c r="L2" s="51"/>
      <c r="M2" s="51"/>
      <c r="N2" s="51"/>
      <c r="O2" s="51"/>
      <c r="P2" s="49"/>
      <c r="Q2" s="51"/>
      <c r="R2" s="51"/>
    </row>
    <row r="3" spans="1:2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9" s="52" customFormat="1" ht="20.100000000000001" customHeight="1">
      <c r="A4" s="48"/>
      <c r="B4" s="684"/>
      <c r="C4" s="685"/>
      <c r="D4" s="685"/>
      <c r="E4" s="685"/>
      <c r="F4" s="685"/>
      <c r="G4" s="685"/>
      <c r="H4" s="685"/>
      <c r="I4" s="685"/>
      <c r="J4" s="685"/>
      <c r="K4" s="685"/>
      <c r="L4" s="685"/>
      <c r="M4" s="685"/>
      <c r="N4" s="685"/>
      <c r="O4" s="685"/>
      <c r="P4" s="685"/>
      <c r="Q4" s="686"/>
      <c r="R4" s="51"/>
    </row>
    <row r="5" spans="1:29" s="52" customFormat="1" ht="15" customHeight="1">
      <c r="A5" s="48"/>
      <c r="B5" s="48"/>
      <c r="C5" s="51"/>
      <c r="D5" s="51"/>
      <c r="E5" s="51"/>
      <c r="F5" s="51"/>
      <c r="G5" s="51"/>
      <c r="H5" s="51"/>
      <c r="I5" s="51"/>
      <c r="J5" s="51"/>
      <c r="K5" s="51"/>
      <c r="L5" s="51"/>
      <c r="M5" s="51"/>
      <c r="N5" s="51"/>
      <c r="O5" s="51"/>
      <c r="P5" s="51"/>
      <c r="Q5" s="51"/>
      <c r="R5" s="51"/>
    </row>
    <row r="6" spans="1:29" s="9" customFormat="1" ht="30" customHeight="1">
      <c r="A6" s="47"/>
      <c r="B6" s="82" t="s">
        <v>5</v>
      </c>
      <c r="E6" s="599"/>
      <c r="F6" s="687"/>
      <c r="G6" s="687"/>
      <c r="H6" s="687"/>
      <c r="I6" s="687"/>
      <c r="J6" s="687"/>
      <c r="K6" s="687"/>
      <c r="L6" s="687"/>
      <c r="M6" s="687"/>
      <c r="N6" s="687"/>
      <c r="O6" s="687"/>
      <c r="P6" s="687"/>
      <c r="Q6" s="688"/>
      <c r="R6" s="33"/>
      <c r="S6" s="55" t="s">
        <v>6</v>
      </c>
    </row>
    <row r="7" spans="1:29" s="11" customFormat="1" ht="30" customHeight="1">
      <c r="A7" s="8"/>
      <c r="B7" s="8"/>
      <c r="C7" s="9"/>
      <c r="D7" s="9"/>
      <c r="E7" s="53"/>
      <c r="F7" s="53"/>
      <c r="G7" s="53"/>
      <c r="H7" s="53"/>
      <c r="I7" s="53"/>
      <c r="J7" s="53"/>
      <c r="K7" s="53"/>
      <c r="L7" s="53"/>
      <c r="M7" s="53"/>
      <c r="N7" s="53"/>
      <c r="O7" s="53"/>
      <c r="P7" s="53"/>
      <c r="Q7" s="53"/>
      <c r="R7" s="53"/>
      <c r="S7" s="52"/>
    </row>
    <row r="8" spans="1:29" s="30" customFormat="1" ht="50.1" customHeight="1" thickBot="1">
      <c r="A8" s="28"/>
      <c r="B8" s="562" t="s">
        <v>113</v>
      </c>
      <c r="C8" s="562"/>
      <c r="D8" s="562"/>
      <c r="E8" s="562"/>
      <c r="F8" s="562"/>
      <c r="G8" s="562"/>
      <c r="H8" s="562"/>
      <c r="I8" s="562"/>
      <c r="J8" s="562"/>
      <c r="K8" s="562"/>
      <c r="L8" s="562"/>
      <c r="M8" s="562"/>
      <c r="N8" s="562"/>
      <c r="O8" s="562"/>
      <c r="P8" s="562"/>
      <c r="Q8" s="562"/>
      <c r="R8" s="28"/>
      <c r="AC8" s="279">
        <f>AA12+AA13+AA14+AA15+AA16</f>
        <v>0</v>
      </c>
    </row>
    <row r="9" spans="1:29" s="52" customFormat="1" ht="30" customHeight="1" thickTop="1">
      <c r="A9" s="51"/>
      <c r="B9" s="51"/>
      <c r="C9" s="51"/>
      <c r="D9" s="51"/>
      <c r="E9" s="51"/>
      <c r="F9" s="51"/>
      <c r="G9" s="51"/>
      <c r="H9" s="51"/>
      <c r="I9" s="51"/>
      <c r="J9" s="51"/>
      <c r="K9" s="51"/>
      <c r="L9" s="51"/>
      <c r="M9" s="51"/>
      <c r="N9" s="51"/>
      <c r="O9" s="51"/>
      <c r="P9" s="51"/>
      <c r="Q9" s="51"/>
      <c r="R9" s="51"/>
    </row>
    <row r="10" spans="1:29" s="52" customFormat="1" ht="30" customHeight="1">
      <c r="A10" s="51"/>
      <c r="B10" s="86"/>
      <c r="C10" s="91" t="s">
        <v>141</v>
      </c>
      <c r="D10" s="51"/>
      <c r="E10" s="51"/>
      <c r="F10" s="51"/>
      <c r="G10" s="51"/>
      <c r="H10" s="51"/>
      <c r="I10" s="51"/>
      <c r="J10" s="51"/>
      <c r="K10" s="51"/>
      <c r="L10" s="51"/>
      <c r="M10" s="51"/>
      <c r="N10" s="51"/>
      <c r="O10" s="51"/>
      <c r="P10" s="51"/>
      <c r="Q10" s="51"/>
      <c r="R10" s="51"/>
      <c r="Z10" s="275"/>
    </row>
    <row r="11" spans="1:29" s="52" customFormat="1" ht="9.9499999999999993" customHeight="1">
      <c r="A11" s="51"/>
      <c r="B11" s="86"/>
      <c r="C11" s="86"/>
      <c r="D11" s="51"/>
      <c r="E11" s="51"/>
      <c r="F11" s="51"/>
      <c r="G11" s="51"/>
      <c r="H11" s="51"/>
      <c r="I11" s="51"/>
      <c r="J11" s="51"/>
      <c r="K11" s="51"/>
      <c r="L11" s="51"/>
      <c r="M11" s="51"/>
      <c r="N11" s="51"/>
      <c r="O11" s="51"/>
      <c r="P11" s="51"/>
      <c r="Q11" s="51"/>
      <c r="R11" s="51"/>
      <c r="Z11" s="275"/>
    </row>
    <row r="12" spans="1:29" s="52" customFormat="1" ht="20.100000000000001" customHeight="1">
      <c r="A12" s="23"/>
      <c r="B12" s="107"/>
      <c r="C12" s="101"/>
      <c r="D12" s="101"/>
      <c r="E12" s="101"/>
      <c r="F12" s="101"/>
      <c r="G12" s="101"/>
      <c r="H12" s="101"/>
      <c r="I12" s="101"/>
      <c r="J12" s="101"/>
      <c r="K12" s="101"/>
      <c r="L12" s="101"/>
      <c r="M12" s="101"/>
      <c r="N12" s="101"/>
      <c r="O12" s="101"/>
      <c r="P12" s="101"/>
      <c r="Q12" s="102"/>
      <c r="R12" s="76"/>
      <c r="W12" s="280"/>
      <c r="X12" s="280"/>
      <c r="Z12" s="275"/>
      <c r="AA12" s="278"/>
    </row>
    <row r="13" spans="1:29" s="52" customFormat="1" ht="30" customHeight="1">
      <c r="A13" s="62"/>
      <c r="B13" s="109"/>
      <c r="C13" s="689" t="s">
        <v>142</v>
      </c>
      <c r="D13" s="690"/>
      <c r="E13" s="61"/>
      <c r="F13" s="825" t="s">
        <v>149</v>
      </c>
      <c r="G13" s="826"/>
      <c r="H13" s="826"/>
      <c r="I13" s="826"/>
      <c r="J13" s="826"/>
      <c r="K13" s="826"/>
      <c r="L13" s="826"/>
      <c r="M13" s="826"/>
      <c r="N13" s="826"/>
      <c r="O13" s="826"/>
      <c r="P13" s="827"/>
      <c r="Q13" s="697"/>
      <c r="R13" s="61"/>
      <c r="S13" s="59"/>
      <c r="W13" s="280"/>
      <c r="X13" s="280"/>
      <c r="Z13" s="275"/>
      <c r="AA13" s="278"/>
    </row>
    <row r="14" spans="1:29" s="52" customFormat="1" ht="15" customHeight="1">
      <c r="A14" s="62"/>
      <c r="B14" s="109"/>
      <c r="C14" s="691"/>
      <c r="D14" s="692"/>
      <c r="E14" s="61"/>
      <c r="F14" s="828"/>
      <c r="G14" s="829"/>
      <c r="H14" s="829"/>
      <c r="I14" s="829"/>
      <c r="J14" s="829"/>
      <c r="K14" s="829"/>
      <c r="L14" s="829"/>
      <c r="M14" s="829"/>
      <c r="N14" s="829"/>
      <c r="O14" s="829"/>
      <c r="P14" s="830"/>
      <c r="Q14" s="697"/>
      <c r="R14" s="61"/>
      <c r="S14" s="59"/>
      <c r="W14" s="280"/>
      <c r="X14" s="280"/>
      <c r="Z14" s="275"/>
      <c r="AA14" s="278"/>
    </row>
    <row r="15" spans="1:29" s="52" customFormat="1" ht="15" customHeight="1">
      <c r="A15" s="62"/>
      <c r="B15" s="109"/>
      <c r="C15" s="281"/>
      <c r="D15" s="258"/>
      <c r="E15" s="61"/>
      <c r="F15" s="263"/>
      <c r="G15" s="263"/>
      <c r="H15" s="263"/>
      <c r="I15" s="263"/>
      <c r="J15" s="263"/>
      <c r="K15" s="263"/>
      <c r="L15" s="263"/>
      <c r="M15" s="263"/>
      <c r="N15" s="263"/>
      <c r="O15" s="263"/>
      <c r="P15" s="263"/>
      <c r="Q15" s="253"/>
      <c r="R15" s="61"/>
      <c r="S15" s="59"/>
      <c r="W15" s="280"/>
      <c r="X15" s="280"/>
      <c r="Z15" s="275"/>
      <c r="AA15" s="278"/>
    </row>
    <row r="16" spans="1:29" s="52" customFormat="1" ht="30" customHeight="1">
      <c r="A16" s="62"/>
      <c r="B16" s="109"/>
      <c r="C16" s="611" t="s">
        <v>144</v>
      </c>
      <c r="D16" s="612"/>
      <c r="E16" s="61"/>
      <c r="F16" s="613">
        <v>33800000</v>
      </c>
      <c r="G16" s="614"/>
      <c r="H16" s="614"/>
      <c r="I16" s="614"/>
      <c r="J16" s="614"/>
      <c r="K16" s="614"/>
      <c r="L16" s="614"/>
      <c r="M16" s="614"/>
      <c r="N16" s="614"/>
      <c r="O16" s="614"/>
      <c r="P16" s="615"/>
      <c r="Q16" s="254"/>
      <c r="R16" s="61"/>
      <c r="S16" s="61"/>
      <c r="W16" s="280"/>
      <c r="X16" s="280"/>
      <c r="Z16" s="275"/>
      <c r="AA16" s="278"/>
    </row>
    <row r="17" spans="1:27" s="52" customFormat="1" ht="15" customHeight="1">
      <c r="A17" s="62"/>
      <c r="B17" s="109"/>
      <c r="C17" s="96"/>
      <c r="D17" s="120"/>
      <c r="E17" s="61"/>
      <c r="F17" s="264"/>
      <c r="G17" s="264"/>
      <c r="H17" s="264"/>
      <c r="I17" s="264"/>
      <c r="J17" s="264"/>
      <c r="K17" s="264"/>
      <c r="L17" s="264"/>
      <c r="M17" s="264"/>
      <c r="N17" s="264"/>
      <c r="O17" s="264"/>
      <c r="P17" s="264"/>
      <c r="Q17" s="255"/>
      <c r="R17" s="61"/>
      <c r="S17" s="59"/>
      <c r="W17" s="280"/>
      <c r="X17" s="280"/>
      <c r="Z17" s="275"/>
      <c r="AA17" s="279"/>
    </row>
    <row r="18" spans="1:27" s="52" customFormat="1" ht="30" customHeight="1">
      <c r="A18" s="62"/>
      <c r="B18" s="109"/>
      <c r="C18" s="611" t="s">
        <v>45</v>
      </c>
      <c r="D18" s="612"/>
      <c r="E18" s="61"/>
      <c r="F18" s="608" t="s">
        <v>147</v>
      </c>
      <c r="G18" s="609"/>
      <c r="H18" s="609"/>
      <c r="I18" s="609"/>
      <c r="J18" s="609"/>
      <c r="K18" s="609"/>
      <c r="L18" s="609"/>
      <c r="M18" s="609"/>
      <c r="N18" s="609"/>
      <c r="O18" s="609"/>
      <c r="P18" s="610"/>
      <c r="Q18" s="256"/>
      <c r="R18" s="61"/>
      <c r="S18" s="61"/>
    </row>
    <row r="19" spans="1:27" s="52" customFormat="1" ht="20.100000000000001" customHeight="1">
      <c r="A19" s="62"/>
      <c r="B19" s="109"/>
      <c r="C19" s="92"/>
      <c r="D19" s="103"/>
      <c r="E19" s="61"/>
      <c r="F19" s="103"/>
      <c r="G19" s="103"/>
      <c r="H19" s="103"/>
      <c r="I19" s="103"/>
      <c r="J19" s="103"/>
      <c r="K19" s="103"/>
      <c r="L19" s="103"/>
      <c r="M19" s="103"/>
      <c r="N19" s="103"/>
      <c r="O19" s="103"/>
      <c r="P19" s="103"/>
      <c r="Q19" s="255"/>
      <c r="R19" s="61"/>
      <c r="S19" s="61"/>
    </row>
    <row r="20" spans="1:27" s="52" customFormat="1" ht="30" customHeight="1">
      <c r="A20" s="62"/>
      <c r="B20" s="109"/>
      <c r="C20" s="677" t="s">
        <v>58</v>
      </c>
      <c r="D20" s="678"/>
      <c r="E20" s="61"/>
      <c r="F20" s="831"/>
      <c r="G20" s="832"/>
      <c r="H20" s="832"/>
      <c r="I20" s="832"/>
      <c r="J20" s="832"/>
      <c r="K20" s="832"/>
      <c r="L20" s="832"/>
      <c r="M20" s="832"/>
      <c r="N20" s="832"/>
      <c r="O20" s="832"/>
      <c r="P20" s="833"/>
      <c r="Q20" s="696"/>
      <c r="R20" s="61"/>
      <c r="S20" s="59"/>
    </row>
    <row r="21" spans="1:27" s="52" customFormat="1" ht="15" customHeight="1">
      <c r="A21" s="62"/>
      <c r="B21" s="109"/>
      <c r="C21" s="679"/>
      <c r="D21" s="680"/>
      <c r="E21" s="61"/>
      <c r="F21" s="834"/>
      <c r="G21" s="835"/>
      <c r="H21" s="835"/>
      <c r="I21" s="835"/>
      <c r="J21" s="835"/>
      <c r="K21" s="835"/>
      <c r="L21" s="835"/>
      <c r="M21" s="835"/>
      <c r="N21" s="835"/>
      <c r="O21" s="835"/>
      <c r="P21" s="836"/>
      <c r="Q21" s="696"/>
      <c r="R21" s="61"/>
      <c r="S21" s="59"/>
    </row>
    <row r="22" spans="1:27" s="52" customFormat="1" ht="15" customHeight="1">
      <c r="A22" s="62"/>
      <c r="B22" s="109"/>
      <c r="C22" s="92"/>
      <c r="D22" s="103"/>
      <c r="E22" s="61"/>
      <c r="F22" s="103"/>
      <c r="G22" s="103"/>
      <c r="H22" s="103"/>
      <c r="I22" s="103"/>
      <c r="J22" s="103"/>
      <c r="K22" s="103"/>
      <c r="L22" s="103"/>
      <c r="M22" s="103"/>
      <c r="N22" s="103"/>
      <c r="O22" s="103"/>
      <c r="P22" s="103"/>
      <c r="Q22" s="255"/>
      <c r="R22" s="61"/>
      <c r="S22" s="59"/>
    </row>
    <row r="23" spans="1:27" s="52" customFormat="1" ht="30" customHeight="1">
      <c r="A23" s="62"/>
      <c r="B23" s="109"/>
      <c r="C23" s="611" t="s">
        <v>46</v>
      </c>
      <c r="D23" s="612"/>
      <c r="E23" s="61"/>
      <c r="F23" s="654"/>
      <c r="G23" s="655"/>
      <c r="H23" s="655"/>
      <c r="I23" s="655"/>
      <c r="J23" s="655"/>
      <c r="K23" s="655"/>
      <c r="L23" s="655"/>
      <c r="M23" s="655"/>
      <c r="N23" s="655"/>
      <c r="O23" s="655"/>
      <c r="P23" s="656"/>
      <c r="Q23" s="254"/>
      <c r="R23" s="61"/>
      <c r="S23" s="61"/>
    </row>
    <row r="24" spans="1:27" s="52" customFormat="1" ht="15" customHeight="1">
      <c r="A24" s="62"/>
      <c r="B24" s="108"/>
      <c r="C24" s="105"/>
      <c r="D24" s="105"/>
      <c r="E24" s="105"/>
      <c r="F24" s="105"/>
      <c r="G24" s="105"/>
      <c r="H24" s="105"/>
      <c r="I24" s="105"/>
      <c r="J24" s="105"/>
      <c r="K24" s="105"/>
      <c r="L24" s="105"/>
      <c r="M24" s="105"/>
      <c r="N24" s="105"/>
      <c r="O24" s="105"/>
      <c r="P24" s="105"/>
      <c r="Q24" s="106"/>
      <c r="R24" s="51"/>
    </row>
    <row r="25" spans="1:27" s="52" customFormat="1" ht="30" customHeight="1">
      <c r="A25" s="62"/>
      <c r="B25" s="110"/>
      <c r="C25" s="111"/>
      <c r="D25" s="61"/>
      <c r="E25" s="112"/>
      <c r="F25" s="112"/>
      <c r="G25" s="112"/>
      <c r="H25" s="112"/>
      <c r="I25" s="112"/>
      <c r="J25" s="112"/>
      <c r="K25" s="112"/>
      <c r="L25" s="112"/>
      <c r="M25" s="112"/>
      <c r="N25" s="112"/>
      <c r="O25" s="112"/>
      <c r="P25" s="112"/>
      <c r="Q25" s="61"/>
      <c r="R25" s="61"/>
    </row>
    <row r="26" spans="1:27" s="52" customFormat="1" ht="20.100000000000001" customHeight="1">
      <c r="A26" s="62"/>
      <c r="B26" s="113"/>
      <c r="C26" s="114"/>
      <c r="D26" s="114"/>
      <c r="E26" s="114"/>
      <c r="F26" s="114"/>
      <c r="G26" s="114"/>
      <c r="H26" s="114"/>
      <c r="I26" s="114"/>
      <c r="J26" s="114"/>
      <c r="K26" s="114"/>
      <c r="L26" s="114"/>
      <c r="M26" s="114"/>
      <c r="N26" s="114"/>
      <c r="O26" s="114"/>
      <c r="P26" s="114"/>
      <c r="Q26" s="85"/>
      <c r="R26" s="61"/>
    </row>
    <row r="27" spans="1:27" s="52" customFormat="1" ht="30" customHeight="1">
      <c r="A27" s="62"/>
      <c r="B27" s="109"/>
      <c r="C27" s="657" t="s">
        <v>47</v>
      </c>
      <c r="D27" s="658"/>
      <c r="E27" s="658"/>
      <c r="F27" s="658"/>
      <c r="G27" s="658"/>
      <c r="H27" s="658"/>
      <c r="I27" s="658"/>
      <c r="J27" s="659"/>
      <c r="K27" s="103"/>
      <c r="L27" s="666" t="s">
        <v>43</v>
      </c>
      <c r="M27" s="667"/>
      <c r="N27" s="667"/>
      <c r="O27" s="667"/>
      <c r="P27" s="668"/>
      <c r="Q27" s="81"/>
      <c r="R27" s="61"/>
      <c r="T27" s="245" t="s">
        <v>90</v>
      </c>
    </row>
    <row r="28" spans="1:27" s="52" customFormat="1" ht="20.100000000000001" customHeight="1">
      <c r="A28" s="23"/>
      <c r="B28" s="132"/>
      <c r="C28" s="660"/>
      <c r="D28" s="661"/>
      <c r="E28" s="661"/>
      <c r="F28" s="661"/>
      <c r="G28" s="661"/>
      <c r="H28" s="661"/>
      <c r="I28" s="661"/>
      <c r="J28" s="662"/>
      <c r="K28" s="103"/>
      <c r="L28" s="115"/>
      <c r="M28" s="115"/>
      <c r="N28" s="115"/>
      <c r="O28" s="115"/>
      <c r="P28" s="115"/>
      <c r="Q28" s="129"/>
      <c r="R28" s="76"/>
      <c r="T28" s="245"/>
    </row>
    <row r="29" spans="1:27" s="52" customFormat="1" ht="30" customHeight="1">
      <c r="A29" s="62"/>
      <c r="B29" s="109"/>
      <c r="C29" s="663"/>
      <c r="D29" s="664"/>
      <c r="E29" s="664"/>
      <c r="F29" s="664"/>
      <c r="G29" s="664"/>
      <c r="H29" s="664"/>
      <c r="I29" s="664"/>
      <c r="J29" s="665"/>
      <c r="K29" s="103"/>
      <c r="L29" s="669" t="s">
        <v>49</v>
      </c>
      <c r="M29" s="670"/>
      <c r="N29" s="100"/>
      <c r="O29" s="608" t="s">
        <v>48</v>
      </c>
      <c r="P29" s="610"/>
      <c r="Q29" s="81"/>
      <c r="R29" s="51"/>
      <c r="T29" s="245" t="s">
        <v>92</v>
      </c>
    </row>
    <row r="30" spans="1:27" s="52" customFormat="1" ht="15" customHeight="1">
      <c r="A30" s="62"/>
      <c r="B30" s="109"/>
      <c r="C30" s="103"/>
      <c r="D30" s="103"/>
      <c r="E30" s="103"/>
      <c r="F30" s="103"/>
      <c r="G30" s="103"/>
      <c r="H30" s="103"/>
      <c r="I30" s="103"/>
      <c r="J30" s="103"/>
      <c r="K30" s="103"/>
      <c r="L30" s="103"/>
      <c r="M30" s="103"/>
      <c r="N30" s="103"/>
      <c r="O30" s="103"/>
      <c r="P30" s="103"/>
      <c r="Q30" s="81"/>
      <c r="R30" s="51"/>
    </row>
    <row r="31" spans="1:27" s="52" customFormat="1" ht="30" customHeight="1">
      <c r="A31" s="62"/>
      <c r="B31" s="109"/>
      <c r="C31" s="624" t="s">
        <v>50</v>
      </c>
      <c r="D31" s="625"/>
      <c r="E31" s="625"/>
      <c r="F31" s="625"/>
      <c r="G31" s="625"/>
      <c r="H31" s="625"/>
      <c r="I31" s="625"/>
      <c r="J31" s="626"/>
      <c r="K31" s="103"/>
      <c r="L31" s="694"/>
      <c r="M31" s="695"/>
      <c r="N31" s="103"/>
      <c r="O31" s="648">
        <f>L31*F23</f>
        <v>0</v>
      </c>
      <c r="P31" s="649"/>
      <c r="Q31" s="81"/>
      <c r="R31" s="61"/>
    </row>
    <row r="32" spans="1:27" s="52" customFormat="1" ht="15" customHeight="1">
      <c r="A32" s="62"/>
      <c r="B32" s="109"/>
      <c r="C32" s="103"/>
      <c r="D32" s="103"/>
      <c r="E32" s="103"/>
      <c r="F32" s="103"/>
      <c r="G32" s="103"/>
      <c r="H32" s="103"/>
      <c r="I32" s="103"/>
      <c r="J32" s="103"/>
      <c r="K32" s="103"/>
      <c r="L32" s="137"/>
      <c r="M32" s="137"/>
      <c r="N32" s="103"/>
      <c r="O32" s="276"/>
      <c r="P32" s="276"/>
      <c r="Q32" s="81"/>
      <c r="R32" s="51"/>
    </row>
    <row r="33" spans="1:18" s="52" customFormat="1" ht="30" customHeight="1">
      <c r="A33" s="62"/>
      <c r="B33" s="109"/>
      <c r="C33" s="624" t="s">
        <v>51</v>
      </c>
      <c r="D33" s="625"/>
      <c r="E33" s="625"/>
      <c r="F33" s="625"/>
      <c r="G33" s="625"/>
      <c r="H33" s="625"/>
      <c r="I33" s="625"/>
      <c r="J33" s="626"/>
      <c r="K33" s="103"/>
      <c r="L33" s="694"/>
      <c r="M33" s="695"/>
      <c r="N33" s="103"/>
      <c r="O33" s="648">
        <f>L33*F23</f>
        <v>0</v>
      </c>
      <c r="P33" s="649"/>
      <c r="Q33" s="81"/>
      <c r="R33" s="61"/>
    </row>
    <row r="34" spans="1:18" s="52" customFormat="1" ht="15" customHeight="1">
      <c r="A34" s="62"/>
      <c r="B34" s="109"/>
      <c r="C34" s="103"/>
      <c r="D34" s="103"/>
      <c r="E34" s="103"/>
      <c r="F34" s="103"/>
      <c r="G34" s="103"/>
      <c r="H34" s="103"/>
      <c r="I34" s="103"/>
      <c r="J34" s="103"/>
      <c r="K34" s="103"/>
      <c r="L34" s="137"/>
      <c r="M34" s="137"/>
      <c r="N34" s="103"/>
      <c r="O34" s="276"/>
      <c r="P34" s="276"/>
      <c r="Q34" s="81"/>
      <c r="R34" s="51"/>
    </row>
    <row r="35" spans="1:18" s="52" customFormat="1" ht="30" customHeight="1">
      <c r="A35" s="62"/>
      <c r="B35" s="109"/>
      <c r="C35" s="624" t="s">
        <v>52</v>
      </c>
      <c r="D35" s="625"/>
      <c r="E35" s="625"/>
      <c r="F35" s="625"/>
      <c r="G35" s="625"/>
      <c r="H35" s="625"/>
      <c r="I35" s="625"/>
      <c r="J35" s="626"/>
      <c r="K35" s="103"/>
      <c r="L35" s="694"/>
      <c r="M35" s="695"/>
      <c r="N35" s="103"/>
      <c r="O35" s="648">
        <f>L35*F23</f>
        <v>0</v>
      </c>
      <c r="P35" s="649"/>
      <c r="Q35" s="81"/>
      <c r="R35" s="61"/>
    </row>
    <row r="36" spans="1:18" s="52" customFormat="1" ht="20.100000000000001" customHeight="1">
      <c r="A36" s="62"/>
      <c r="B36" s="109"/>
      <c r="C36" s="103"/>
      <c r="D36" s="103"/>
      <c r="E36" s="103"/>
      <c r="F36" s="103"/>
      <c r="G36" s="103"/>
      <c r="H36" s="103"/>
      <c r="I36" s="103"/>
      <c r="J36" s="103"/>
      <c r="K36" s="103"/>
      <c r="L36" s="137"/>
      <c r="M36" s="137"/>
      <c r="N36" s="103"/>
      <c r="O36" s="276"/>
      <c r="P36" s="276"/>
      <c r="Q36" s="81"/>
      <c r="R36" s="61"/>
    </row>
    <row r="37" spans="1:18" s="52" customFormat="1" ht="30" customHeight="1">
      <c r="A37" s="62"/>
      <c r="B37" s="109"/>
      <c r="C37" s="624" t="s">
        <v>53</v>
      </c>
      <c r="D37" s="625"/>
      <c r="E37" s="625"/>
      <c r="F37" s="625"/>
      <c r="G37" s="625"/>
      <c r="H37" s="625"/>
      <c r="I37" s="625"/>
      <c r="J37" s="626"/>
      <c r="K37" s="103"/>
      <c r="L37" s="627" t="s">
        <v>127</v>
      </c>
      <c r="M37" s="628"/>
      <c r="N37" s="103"/>
      <c r="O37" s="648" t="s">
        <v>127</v>
      </c>
      <c r="P37" s="649"/>
      <c r="Q37" s="81"/>
      <c r="R37" s="61"/>
    </row>
    <row r="38" spans="1:18" s="52" customFormat="1" ht="20.100000000000001" customHeight="1">
      <c r="A38" s="23"/>
      <c r="B38" s="132"/>
      <c r="C38" s="115"/>
      <c r="D38" s="115"/>
      <c r="E38" s="115"/>
      <c r="F38" s="115"/>
      <c r="G38" s="115"/>
      <c r="H38" s="115"/>
      <c r="I38" s="115"/>
      <c r="J38" s="115"/>
      <c r="K38" s="115"/>
      <c r="L38" s="137"/>
      <c r="M38" s="137"/>
      <c r="N38" s="115"/>
      <c r="O38" s="277"/>
      <c r="P38" s="277"/>
      <c r="Q38" s="129"/>
      <c r="R38" s="76"/>
    </row>
    <row r="39" spans="1:18" s="52" customFormat="1" ht="30" customHeight="1">
      <c r="A39" s="62"/>
      <c r="B39" s="109"/>
      <c r="C39" s="624" t="s">
        <v>54</v>
      </c>
      <c r="D39" s="625"/>
      <c r="E39" s="625"/>
      <c r="F39" s="625"/>
      <c r="G39" s="625"/>
      <c r="H39" s="625"/>
      <c r="I39" s="625"/>
      <c r="J39" s="626"/>
      <c r="K39" s="103"/>
      <c r="L39" s="627" t="s">
        <v>127</v>
      </c>
      <c r="M39" s="628"/>
      <c r="N39" s="100"/>
      <c r="O39" s="648" t="s">
        <v>127</v>
      </c>
      <c r="P39" s="649"/>
      <c r="Q39" s="81"/>
      <c r="R39" s="51"/>
    </row>
    <row r="40" spans="1:18" s="52" customFormat="1" ht="15" customHeight="1">
      <c r="A40" s="62"/>
      <c r="B40" s="109"/>
      <c r="C40" s="103"/>
      <c r="D40" s="103"/>
      <c r="E40" s="103"/>
      <c r="F40" s="103"/>
      <c r="G40" s="103"/>
      <c r="H40" s="103"/>
      <c r="I40" s="103"/>
      <c r="J40" s="103"/>
      <c r="K40" s="103"/>
      <c r="L40" s="137"/>
      <c r="M40" s="137"/>
      <c r="N40" s="103"/>
      <c r="O40" s="276"/>
      <c r="P40" s="276"/>
      <c r="Q40" s="81"/>
      <c r="R40" s="51"/>
    </row>
    <row r="41" spans="1:18" s="52" customFormat="1" ht="30" customHeight="1">
      <c r="A41" s="62"/>
      <c r="B41" s="109"/>
      <c r="C41" s="624" t="s">
        <v>133</v>
      </c>
      <c r="D41" s="625"/>
      <c r="E41" s="625"/>
      <c r="F41" s="625"/>
      <c r="G41" s="625"/>
      <c r="H41" s="625"/>
      <c r="I41" s="625"/>
      <c r="J41" s="626"/>
      <c r="K41" s="103"/>
      <c r="L41" s="627" t="s">
        <v>127</v>
      </c>
      <c r="M41" s="628"/>
      <c r="N41" s="100"/>
      <c r="O41" s="648" t="s">
        <v>127</v>
      </c>
      <c r="P41" s="649"/>
      <c r="Q41" s="81"/>
      <c r="R41" s="61"/>
    </row>
    <row r="42" spans="1:18" s="52" customFormat="1" ht="15" customHeight="1">
      <c r="A42" s="62"/>
      <c r="B42" s="109"/>
      <c r="C42" s="103"/>
      <c r="D42" s="103"/>
      <c r="E42" s="103"/>
      <c r="F42" s="103"/>
      <c r="G42" s="103"/>
      <c r="H42" s="103"/>
      <c r="I42" s="103"/>
      <c r="J42" s="103"/>
      <c r="K42" s="103"/>
      <c r="L42" s="137"/>
      <c r="M42" s="137"/>
      <c r="N42" s="103"/>
      <c r="O42" s="276"/>
      <c r="P42" s="276"/>
      <c r="Q42" s="81"/>
      <c r="R42" s="51"/>
    </row>
    <row r="43" spans="1:18" s="52" customFormat="1" ht="30" customHeight="1">
      <c r="A43" s="62"/>
      <c r="B43" s="109"/>
      <c r="C43" s="624" t="s">
        <v>134</v>
      </c>
      <c r="D43" s="625"/>
      <c r="E43" s="625"/>
      <c r="F43" s="625"/>
      <c r="G43" s="625"/>
      <c r="H43" s="625"/>
      <c r="I43" s="625"/>
      <c r="J43" s="626"/>
      <c r="K43" s="103"/>
      <c r="L43" s="627" t="s">
        <v>127</v>
      </c>
      <c r="M43" s="628"/>
      <c r="N43" s="100"/>
      <c r="O43" s="648" t="s">
        <v>127</v>
      </c>
      <c r="P43" s="649"/>
      <c r="Q43" s="81"/>
      <c r="R43" s="61"/>
    </row>
    <row r="44" spans="1:18" s="52" customFormat="1" ht="15" customHeight="1">
      <c r="A44" s="62"/>
      <c r="B44" s="109"/>
      <c r="C44" s="103"/>
      <c r="D44" s="103"/>
      <c r="E44" s="103"/>
      <c r="F44" s="103"/>
      <c r="G44" s="103"/>
      <c r="H44" s="103"/>
      <c r="I44" s="103"/>
      <c r="J44" s="103"/>
      <c r="K44" s="103"/>
      <c r="L44" s="137"/>
      <c r="M44" s="137"/>
      <c r="N44" s="103"/>
      <c r="O44" s="276"/>
      <c r="P44" s="276"/>
      <c r="Q44" s="81"/>
      <c r="R44" s="51"/>
    </row>
    <row r="45" spans="1:18" s="52" customFormat="1" ht="30" customHeight="1">
      <c r="A45" s="62"/>
      <c r="B45" s="109"/>
      <c r="C45" s="624" t="s">
        <v>135</v>
      </c>
      <c r="D45" s="625"/>
      <c r="E45" s="625"/>
      <c r="F45" s="625"/>
      <c r="G45" s="625"/>
      <c r="H45" s="625"/>
      <c r="I45" s="625"/>
      <c r="J45" s="626"/>
      <c r="K45" s="103"/>
      <c r="L45" s="627" t="s">
        <v>127</v>
      </c>
      <c r="M45" s="628"/>
      <c r="N45" s="100"/>
      <c r="O45" s="648" t="s">
        <v>127</v>
      </c>
      <c r="P45" s="649"/>
      <c r="Q45" s="81"/>
      <c r="R45" s="61"/>
    </row>
    <row r="46" spans="1:18" s="52" customFormat="1" ht="20.100000000000001" customHeight="1">
      <c r="A46" s="62"/>
      <c r="B46" s="109"/>
      <c r="C46" s="103"/>
      <c r="D46" s="103"/>
      <c r="E46" s="103"/>
      <c r="F46" s="103"/>
      <c r="G46" s="103"/>
      <c r="H46" s="103"/>
      <c r="I46" s="103"/>
      <c r="J46" s="103"/>
      <c r="K46" s="103"/>
      <c r="L46" s="137"/>
      <c r="M46" s="137"/>
      <c r="N46" s="103"/>
      <c r="O46" s="276"/>
      <c r="P46" s="276"/>
      <c r="Q46" s="81"/>
      <c r="R46" s="61"/>
    </row>
    <row r="47" spans="1:18" s="52" customFormat="1" ht="30" customHeight="1">
      <c r="A47" s="62"/>
      <c r="B47" s="109"/>
      <c r="C47" s="624" t="s">
        <v>56</v>
      </c>
      <c r="D47" s="625"/>
      <c r="E47" s="625"/>
      <c r="F47" s="625"/>
      <c r="G47" s="625"/>
      <c r="H47" s="625"/>
      <c r="I47" s="625"/>
      <c r="J47" s="626"/>
      <c r="K47" s="103"/>
      <c r="L47" s="627" t="s">
        <v>127</v>
      </c>
      <c r="M47" s="628"/>
      <c r="N47" s="103"/>
      <c r="O47" s="648" t="s">
        <v>127</v>
      </c>
      <c r="P47" s="649"/>
      <c r="Q47" s="81"/>
      <c r="R47" s="61"/>
    </row>
    <row r="48" spans="1:18" s="52" customFormat="1" ht="15" customHeight="1">
      <c r="A48" s="62"/>
      <c r="B48" s="109"/>
      <c r="C48" s="116"/>
      <c r="D48" s="116"/>
      <c r="E48" s="116"/>
      <c r="F48" s="116"/>
      <c r="G48" s="116"/>
      <c r="H48" s="116"/>
      <c r="I48" s="116"/>
      <c r="J48" s="116"/>
      <c r="K48" s="116"/>
      <c r="L48" s="142"/>
      <c r="M48" s="142"/>
      <c r="N48" s="116"/>
      <c r="O48" s="116"/>
      <c r="P48" s="116"/>
      <c r="Q48" s="81"/>
      <c r="R48" s="51"/>
    </row>
    <row r="49" spans="1:20" s="52" customFormat="1" ht="30" customHeight="1">
      <c r="A49" s="62"/>
      <c r="B49" s="109"/>
      <c r="C49" s="631" t="s">
        <v>57</v>
      </c>
      <c r="D49" s="632"/>
      <c r="E49" s="632"/>
      <c r="F49" s="632"/>
      <c r="G49" s="632"/>
      <c r="H49" s="632"/>
      <c r="I49" s="632"/>
      <c r="J49" s="633"/>
      <c r="K49" s="103"/>
      <c r="L49" s="627">
        <f>L31+L33+L35</f>
        <v>0</v>
      </c>
      <c r="M49" s="628"/>
      <c r="N49" s="103"/>
      <c r="O49" s="648">
        <f>O31+O33+O35</f>
        <v>0</v>
      </c>
      <c r="P49" s="649"/>
      <c r="Q49" s="81"/>
      <c r="R49" s="51"/>
    </row>
    <row r="50" spans="1:20" s="52" customFormat="1" ht="15" customHeight="1">
      <c r="A50" s="62"/>
      <c r="B50" s="80"/>
      <c r="C50" s="116"/>
      <c r="D50" s="116"/>
      <c r="E50" s="116"/>
      <c r="F50" s="116"/>
      <c r="G50" s="116"/>
      <c r="H50" s="116"/>
      <c r="I50" s="116"/>
      <c r="J50" s="116"/>
      <c r="K50" s="116"/>
      <c r="L50" s="116"/>
      <c r="M50" s="116"/>
      <c r="N50" s="116"/>
      <c r="O50" s="116"/>
      <c r="P50" s="116"/>
      <c r="Q50" s="81"/>
      <c r="R50" s="51"/>
    </row>
    <row r="51" spans="1:20" s="52" customFormat="1" ht="30" customHeight="1">
      <c r="A51" s="62"/>
      <c r="B51" s="109"/>
      <c r="C51" s="650" t="s">
        <v>65</v>
      </c>
      <c r="D51" s="651"/>
      <c r="E51" s="651"/>
      <c r="F51" s="651"/>
      <c r="G51" s="652"/>
      <c r="H51" s="96"/>
      <c r="I51" s="617">
        <f>O49</f>
        <v>0</v>
      </c>
      <c r="J51" s="618"/>
      <c r="K51" s="618"/>
      <c r="L51" s="618"/>
      <c r="M51" s="618"/>
      <c r="N51" s="618"/>
      <c r="O51" s="618"/>
      <c r="P51" s="619"/>
      <c r="Q51" s="81"/>
      <c r="R51" s="61"/>
      <c r="S51" s="59"/>
    </row>
    <row r="52" spans="1:20" s="52" customFormat="1" ht="15" customHeight="1">
      <c r="A52" s="62"/>
      <c r="B52" s="109"/>
      <c r="C52" s="116"/>
      <c r="D52" s="116"/>
      <c r="E52" s="61"/>
      <c r="F52" s="120"/>
      <c r="G52" s="120"/>
      <c r="H52" s="120"/>
      <c r="I52" s="121"/>
      <c r="J52" s="121"/>
      <c r="K52" s="121"/>
      <c r="L52" s="121"/>
      <c r="M52" s="121"/>
      <c r="N52" s="121"/>
      <c r="O52" s="121"/>
      <c r="P52" s="121"/>
      <c r="Q52" s="81"/>
      <c r="R52" s="61"/>
      <c r="S52" s="59"/>
    </row>
    <row r="53" spans="1:20" s="52" customFormat="1" ht="30" customHeight="1">
      <c r="A53" s="62"/>
      <c r="B53" s="109"/>
      <c r="C53" s="620" t="s">
        <v>62</v>
      </c>
      <c r="D53" s="621"/>
      <c r="E53" s="97"/>
      <c r="F53" s="622">
        <v>0</v>
      </c>
      <c r="G53" s="623"/>
      <c r="H53" s="246"/>
      <c r="I53" s="617">
        <f>I51*F53</f>
        <v>0</v>
      </c>
      <c r="J53" s="618"/>
      <c r="K53" s="618"/>
      <c r="L53" s="618"/>
      <c r="M53" s="618"/>
      <c r="N53" s="618"/>
      <c r="O53" s="618"/>
      <c r="P53" s="619"/>
      <c r="Q53" s="81"/>
      <c r="R53" s="61"/>
      <c r="S53" s="59"/>
    </row>
    <row r="54" spans="1:20" s="52" customFormat="1" ht="15" customHeight="1">
      <c r="A54" s="62"/>
      <c r="B54" s="109"/>
      <c r="C54" s="103"/>
      <c r="D54" s="103"/>
      <c r="E54" s="61"/>
      <c r="F54" s="120"/>
      <c r="G54" s="120"/>
      <c r="H54" s="120"/>
      <c r="I54" s="121"/>
      <c r="J54" s="121"/>
      <c r="K54" s="121"/>
      <c r="L54" s="121"/>
      <c r="M54" s="121"/>
      <c r="N54" s="121"/>
      <c r="O54" s="121"/>
      <c r="P54" s="121"/>
      <c r="Q54" s="81"/>
      <c r="R54" s="61"/>
      <c r="S54" s="61"/>
    </row>
    <row r="55" spans="1:20" s="52" customFormat="1" ht="30" customHeight="1">
      <c r="A55" s="62"/>
      <c r="B55" s="109"/>
      <c r="C55" s="611" t="s">
        <v>59</v>
      </c>
      <c r="D55" s="616"/>
      <c r="E55" s="616"/>
      <c r="F55" s="616"/>
      <c r="G55" s="612"/>
      <c r="H55" s="92"/>
      <c r="I55" s="617">
        <f>I53+I51</f>
        <v>0</v>
      </c>
      <c r="J55" s="618"/>
      <c r="K55" s="618"/>
      <c r="L55" s="618"/>
      <c r="M55" s="618"/>
      <c r="N55" s="618"/>
      <c r="O55" s="618"/>
      <c r="P55" s="619"/>
      <c r="Q55" s="81"/>
      <c r="R55" s="61"/>
      <c r="S55" s="59"/>
    </row>
    <row r="56" spans="1:20" s="52" customFormat="1" ht="15" hidden="1" customHeight="1">
      <c r="A56" s="62"/>
      <c r="B56" s="80"/>
      <c r="C56" s="93"/>
      <c r="D56" s="93"/>
      <c r="E56" s="93"/>
      <c r="F56" s="93"/>
      <c r="G56" s="93"/>
      <c r="H56" s="93"/>
      <c r="I56" s="93"/>
      <c r="J56" s="93"/>
      <c r="K56" s="93"/>
      <c r="L56" s="93"/>
      <c r="M56" s="93"/>
      <c r="N56" s="93"/>
      <c r="O56" s="93"/>
      <c r="P56" s="93"/>
      <c r="Q56" s="81"/>
      <c r="R56" s="51"/>
    </row>
    <row r="57" spans="1:20" s="52" customFormat="1" ht="30" hidden="1" customHeight="1">
      <c r="A57" s="62"/>
      <c r="B57" s="80"/>
      <c r="C57" s="636" t="s">
        <v>101</v>
      </c>
      <c r="D57" s="637"/>
      <c r="E57" s="637"/>
      <c r="F57" s="637"/>
      <c r="G57" s="637"/>
      <c r="H57" s="637"/>
      <c r="I57" s="637"/>
      <c r="J57" s="637"/>
      <c r="K57" s="637"/>
      <c r="L57" s="637"/>
      <c r="M57" s="637"/>
      <c r="N57" s="637"/>
      <c r="O57" s="637"/>
      <c r="P57" s="638"/>
      <c r="Q57" s="81"/>
      <c r="R57" s="61"/>
      <c r="T57" s="245" t="s">
        <v>88</v>
      </c>
    </row>
    <row r="58" spans="1:20" s="52" customFormat="1" ht="106.5" hidden="1" customHeight="1">
      <c r="A58" s="62"/>
      <c r="B58" s="80"/>
      <c r="C58" s="639"/>
      <c r="D58" s="640"/>
      <c r="E58" s="640"/>
      <c r="F58" s="640"/>
      <c r="G58" s="640"/>
      <c r="H58" s="640"/>
      <c r="I58" s="640"/>
      <c r="J58" s="640"/>
      <c r="K58" s="640"/>
      <c r="L58" s="640"/>
      <c r="M58" s="640"/>
      <c r="N58" s="640"/>
      <c r="O58" s="640"/>
      <c r="P58" s="641"/>
      <c r="Q58" s="71"/>
      <c r="R58" s="51"/>
      <c r="T58" s="245" t="s">
        <v>89</v>
      </c>
    </row>
    <row r="59" spans="1:20" s="52" customFormat="1" ht="15" hidden="1" customHeight="1">
      <c r="A59" s="62"/>
      <c r="B59" s="109"/>
      <c r="C59" s="168"/>
      <c r="D59" s="168"/>
      <c r="E59" s="168"/>
      <c r="F59" s="168"/>
      <c r="G59" s="168"/>
      <c r="H59" s="168"/>
      <c r="I59" s="168"/>
      <c r="J59" s="168"/>
      <c r="K59" s="168"/>
      <c r="L59" s="168"/>
      <c r="M59" s="168"/>
      <c r="N59" s="168"/>
      <c r="O59" s="168"/>
      <c r="P59" s="168"/>
      <c r="Q59" s="81"/>
      <c r="R59" s="51"/>
    </row>
    <row r="60" spans="1:20" s="52" customFormat="1" ht="30" hidden="1" customHeight="1">
      <c r="A60" s="62"/>
      <c r="B60" s="80"/>
      <c r="C60" s="636" t="s">
        <v>67</v>
      </c>
      <c r="D60" s="642"/>
      <c r="E60" s="642"/>
      <c r="F60" s="642"/>
      <c r="G60" s="642"/>
      <c r="H60" s="642"/>
      <c r="I60" s="642"/>
      <c r="J60" s="642"/>
      <c r="K60" s="642"/>
      <c r="L60" s="642"/>
      <c r="M60" s="642"/>
      <c r="N60" s="642"/>
      <c r="O60" s="642"/>
      <c r="P60" s="643"/>
      <c r="Q60" s="71"/>
      <c r="R60" s="51"/>
    </row>
    <row r="61" spans="1:20" s="52" customFormat="1" ht="33" hidden="1" customHeight="1">
      <c r="A61" s="62"/>
      <c r="B61" s="80"/>
      <c r="C61" s="644"/>
      <c r="D61" s="645"/>
      <c r="E61" s="645"/>
      <c r="F61" s="645"/>
      <c r="G61" s="645"/>
      <c r="H61" s="645"/>
      <c r="I61" s="645"/>
      <c r="J61" s="645"/>
      <c r="K61" s="645"/>
      <c r="L61" s="645"/>
      <c r="M61" s="645"/>
      <c r="N61" s="645"/>
      <c r="O61" s="645"/>
      <c r="P61" s="646"/>
      <c r="Q61" s="71"/>
      <c r="R61" s="51"/>
    </row>
    <row r="62" spans="1:20" s="52" customFormat="1" ht="15" customHeight="1">
      <c r="A62" s="62"/>
      <c r="B62" s="109"/>
      <c r="C62" s="116"/>
      <c r="D62" s="116"/>
      <c r="E62" s="61"/>
      <c r="F62" s="120"/>
      <c r="G62" s="120"/>
      <c r="H62" s="120"/>
      <c r="I62" s="121"/>
      <c r="J62" s="121"/>
      <c r="K62" s="121"/>
      <c r="L62" s="121"/>
      <c r="M62" s="121"/>
      <c r="N62" s="121"/>
      <c r="O62" s="121"/>
      <c r="P62" s="121"/>
      <c r="Q62" s="81"/>
      <c r="R62" s="61"/>
      <c r="S62" s="59"/>
    </row>
    <row r="63" spans="1:20" s="52" customFormat="1" ht="30" customHeight="1">
      <c r="A63" s="62"/>
      <c r="B63" s="109"/>
      <c r="C63" s="620" t="s">
        <v>60</v>
      </c>
      <c r="D63" s="647"/>
      <c r="E63" s="647"/>
      <c r="F63" s="647"/>
      <c r="G63" s="621"/>
      <c r="H63" s="246"/>
      <c r="I63" s="617">
        <f>I55*0.19</f>
        <v>0</v>
      </c>
      <c r="J63" s="618"/>
      <c r="K63" s="618"/>
      <c r="L63" s="618"/>
      <c r="M63" s="618"/>
      <c r="N63" s="618"/>
      <c r="O63" s="618"/>
      <c r="P63" s="619"/>
      <c r="Q63" s="81"/>
      <c r="R63" s="61"/>
      <c r="S63" s="59"/>
    </row>
    <row r="64" spans="1:20" s="52" customFormat="1" ht="15" customHeight="1">
      <c r="A64" s="62"/>
      <c r="B64" s="109"/>
      <c r="C64" s="103"/>
      <c r="D64" s="103"/>
      <c r="E64" s="61"/>
      <c r="F64" s="120"/>
      <c r="G64" s="120"/>
      <c r="H64" s="120"/>
      <c r="I64" s="121"/>
      <c r="J64" s="121"/>
      <c r="K64" s="121"/>
      <c r="L64" s="121"/>
      <c r="M64" s="121"/>
      <c r="N64" s="121"/>
      <c r="O64" s="121"/>
      <c r="P64" s="121"/>
      <c r="Q64" s="81"/>
      <c r="R64" s="61"/>
      <c r="S64" s="61"/>
    </row>
    <row r="65" spans="1:20" s="52" customFormat="1" ht="30" customHeight="1">
      <c r="A65" s="62"/>
      <c r="B65" s="109"/>
      <c r="C65" s="611" t="s">
        <v>61</v>
      </c>
      <c r="D65" s="616"/>
      <c r="E65" s="616"/>
      <c r="F65" s="616"/>
      <c r="G65" s="612"/>
      <c r="H65" s="92"/>
      <c r="I65" s="741">
        <f>I63+I55</f>
        <v>0</v>
      </c>
      <c r="J65" s="742"/>
      <c r="K65" s="742"/>
      <c r="L65" s="742"/>
      <c r="M65" s="742"/>
      <c r="N65" s="742"/>
      <c r="O65" s="742"/>
      <c r="P65" s="743"/>
      <c r="Q65" s="81"/>
      <c r="R65" s="61"/>
      <c r="S65" s="59"/>
    </row>
    <row r="66" spans="1:20" s="52" customFormat="1" ht="30" customHeight="1">
      <c r="A66" s="62"/>
      <c r="B66" s="83"/>
      <c r="C66" s="148"/>
      <c r="D66" s="148"/>
      <c r="E66" s="169"/>
      <c r="F66" s="169"/>
      <c r="G66" s="169"/>
      <c r="H66" s="169"/>
      <c r="I66" s="169"/>
      <c r="J66" s="169"/>
      <c r="K66" s="169"/>
      <c r="L66" s="169"/>
      <c r="M66" s="169"/>
      <c r="N66" s="169"/>
      <c r="O66" s="169"/>
      <c r="P66" s="169"/>
      <c r="Q66" s="84"/>
      <c r="R66" s="61"/>
    </row>
    <row r="67" spans="1:20" s="52" customFormat="1" ht="15" customHeight="1">
      <c r="A67" s="170"/>
      <c r="B67" s="171"/>
      <c r="C67" s="103"/>
      <c r="D67" s="103"/>
      <c r="E67" s="103"/>
      <c r="F67" s="103"/>
      <c r="G67" s="103"/>
      <c r="H67" s="103"/>
      <c r="I67" s="103"/>
      <c r="J67" s="103"/>
      <c r="K67" s="103"/>
      <c r="L67" s="103"/>
      <c r="M67" s="103"/>
      <c r="N67" s="103"/>
      <c r="O67" s="103"/>
      <c r="P67" s="103"/>
      <c r="Q67" s="59"/>
      <c r="R67" s="51"/>
      <c r="T67" s="12"/>
    </row>
    <row r="68" spans="1:20" s="52" customFormat="1" ht="30" customHeight="1">
      <c r="A68" s="170"/>
      <c r="B68" s="171"/>
      <c r="C68" s="103"/>
      <c r="D68" s="103"/>
      <c r="E68" s="100"/>
      <c r="F68" s="100"/>
      <c r="G68" s="100"/>
      <c r="H68" s="100"/>
      <c r="I68" s="100"/>
      <c r="J68" s="100"/>
      <c r="K68" s="100"/>
      <c r="L68" s="100"/>
      <c r="M68" s="100"/>
      <c r="N68" s="100"/>
      <c r="O68" s="100"/>
      <c r="P68" s="100"/>
      <c r="Q68" s="59"/>
      <c r="R68" s="51"/>
      <c r="T68" s="29"/>
    </row>
    <row r="69" spans="1:20" s="52" customFormat="1" ht="15" customHeight="1">
      <c r="A69" s="170"/>
      <c r="B69" s="171"/>
      <c r="C69" s="103"/>
      <c r="D69" s="103"/>
      <c r="E69" s="103"/>
      <c r="F69" s="103"/>
      <c r="G69" s="103"/>
      <c r="H69" s="103"/>
      <c r="I69" s="103"/>
      <c r="J69" s="103"/>
      <c r="K69" s="103"/>
      <c r="L69" s="103"/>
      <c r="M69" s="103"/>
      <c r="N69" s="103"/>
      <c r="O69" s="103"/>
      <c r="P69" s="103"/>
      <c r="Q69" s="59"/>
      <c r="R69" s="51"/>
      <c r="T69" s="29"/>
    </row>
    <row r="70" spans="1:20" s="52" customFormat="1" ht="30" customHeight="1">
      <c r="A70" s="170"/>
      <c r="B70" s="171"/>
      <c r="C70" s="103"/>
      <c r="D70" s="103"/>
      <c r="E70" s="100"/>
      <c r="F70" s="100"/>
      <c r="G70" s="100"/>
      <c r="H70" s="100"/>
      <c r="I70" s="100"/>
      <c r="J70" s="100"/>
      <c r="K70" s="100"/>
      <c r="L70" s="100"/>
      <c r="M70" s="100"/>
      <c r="N70" s="100"/>
      <c r="O70" s="100"/>
      <c r="P70" s="100"/>
      <c r="Q70" s="59"/>
      <c r="R70" s="51"/>
      <c r="T70" s="12"/>
    </row>
    <row r="71" spans="1:20" s="52" customFormat="1" ht="15" customHeight="1">
      <c r="A71" s="170"/>
      <c r="B71" s="171"/>
      <c r="C71" s="103"/>
      <c r="D71" s="103"/>
      <c r="E71" s="103"/>
      <c r="F71" s="103"/>
      <c r="G71" s="103"/>
      <c r="H71" s="103"/>
      <c r="I71" s="103"/>
      <c r="J71" s="103"/>
      <c r="K71" s="103"/>
      <c r="L71" s="103"/>
      <c r="M71" s="103"/>
      <c r="N71" s="103"/>
      <c r="O71" s="103"/>
      <c r="P71" s="103"/>
      <c r="Q71" s="59"/>
      <c r="R71" s="51"/>
      <c r="T71" s="12"/>
    </row>
    <row r="72" spans="1:20" s="52" customFormat="1" ht="30" customHeight="1">
      <c r="A72" s="170"/>
      <c r="B72" s="171"/>
      <c r="C72" s="103"/>
      <c r="D72" s="103"/>
      <c r="E72" s="100"/>
      <c r="F72" s="100"/>
      <c r="G72" s="100"/>
      <c r="H72" s="100"/>
      <c r="I72" s="100"/>
      <c r="J72" s="100"/>
      <c r="K72" s="100"/>
      <c r="L72" s="100"/>
      <c r="M72" s="100"/>
      <c r="N72" s="100"/>
      <c r="O72" s="100"/>
      <c r="P72" s="100"/>
      <c r="Q72" s="59"/>
      <c r="R72" s="51"/>
      <c r="T72" s="29"/>
    </row>
    <row r="73" spans="1:20" s="52" customFormat="1" ht="20.100000000000001" customHeight="1">
      <c r="A73" s="170"/>
      <c r="B73" s="171"/>
      <c r="C73" s="103"/>
      <c r="D73" s="103"/>
      <c r="E73" s="103"/>
      <c r="F73" s="103"/>
      <c r="G73" s="103"/>
      <c r="H73" s="103"/>
      <c r="I73" s="103"/>
      <c r="J73" s="103"/>
      <c r="K73" s="103"/>
      <c r="L73" s="103"/>
      <c r="M73" s="103"/>
      <c r="N73" s="103"/>
      <c r="O73" s="103"/>
      <c r="P73" s="103"/>
      <c r="Q73" s="59"/>
      <c r="R73" s="51"/>
      <c r="T73" s="12"/>
    </row>
    <row r="74" spans="1:20" s="56" customFormat="1" ht="30" customHeight="1">
      <c r="A74" s="143"/>
      <c r="B74" s="172"/>
      <c r="C74" s="144"/>
      <c r="D74" s="144"/>
      <c r="E74" s="144"/>
      <c r="F74" s="144"/>
      <c r="G74" s="144"/>
      <c r="H74" s="144"/>
      <c r="I74" s="144"/>
      <c r="J74" s="144"/>
      <c r="K74" s="144"/>
      <c r="L74" s="144"/>
      <c r="M74" s="144"/>
      <c r="N74" s="144"/>
      <c r="O74" s="144"/>
      <c r="P74" s="144"/>
      <c r="Q74" s="60"/>
      <c r="R74" s="60"/>
    </row>
    <row r="75" spans="1:20" s="56" customFormat="1" ht="15" customHeight="1">
      <c r="A75" s="143"/>
      <c r="B75" s="143"/>
      <c r="C75" s="144"/>
      <c r="D75" s="144"/>
      <c r="E75" s="144"/>
      <c r="F75" s="144"/>
      <c r="G75" s="144"/>
      <c r="H75" s="144"/>
      <c r="I75" s="144"/>
      <c r="J75" s="144"/>
      <c r="K75" s="144"/>
      <c r="L75" s="144"/>
      <c r="M75" s="144"/>
      <c r="N75" s="144"/>
      <c r="O75" s="144"/>
      <c r="P75" s="144"/>
      <c r="Q75" s="89"/>
      <c r="R75" s="89"/>
    </row>
    <row r="76" spans="1:20" s="56" customFormat="1" ht="50.1" customHeight="1">
      <c r="A76" s="143"/>
      <c r="B76" s="146"/>
      <c r="C76" s="634"/>
      <c r="D76" s="634"/>
      <c r="E76" s="634"/>
      <c r="F76" s="634"/>
      <c r="G76" s="634"/>
      <c r="H76" s="634"/>
      <c r="I76" s="634"/>
      <c r="J76" s="634"/>
      <c r="K76" s="634"/>
      <c r="L76" s="634"/>
      <c r="M76" s="634"/>
      <c r="N76" s="634"/>
      <c r="O76" s="634"/>
      <c r="P76" s="634"/>
      <c r="Q76" s="60"/>
      <c r="R76" s="60"/>
    </row>
    <row r="77" spans="1:20" s="56" customFormat="1" ht="15" customHeight="1">
      <c r="A77" s="66"/>
      <c r="B77" s="66"/>
      <c r="C77" s="635"/>
      <c r="D77" s="635"/>
      <c r="E77" s="635"/>
      <c r="F77" s="635"/>
      <c r="G77" s="635"/>
      <c r="H77" s="635"/>
      <c r="I77" s="635"/>
      <c r="J77" s="635"/>
      <c r="K77" s="635"/>
      <c r="L77" s="635"/>
      <c r="M77" s="635"/>
      <c r="N77" s="635"/>
      <c r="O77" s="635"/>
      <c r="P77" s="635"/>
      <c r="Q77" s="635"/>
      <c r="R77" s="635"/>
    </row>
  </sheetData>
  <sheetProtection formatCells="0" selectLockedCells="1"/>
  <mergeCells count="64">
    <mergeCell ref="C76:P76"/>
    <mergeCell ref="C77:R77"/>
    <mergeCell ref="C57:P58"/>
    <mergeCell ref="C60:P61"/>
    <mergeCell ref="C63:G63"/>
    <mergeCell ref="I63:P63"/>
    <mergeCell ref="C65:G65"/>
    <mergeCell ref="I65:P65"/>
    <mergeCell ref="C55:G55"/>
    <mergeCell ref="I55:P55"/>
    <mergeCell ref="C47:J47"/>
    <mergeCell ref="L47:M47"/>
    <mergeCell ref="O47:P47"/>
    <mergeCell ref="C49:J49"/>
    <mergeCell ref="L49:M49"/>
    <mergeCell ref="O49:P49"/>
    <mergeCell ref="C51:G51"/>
    <mergeCell ref="I51:P51"/>
    <mergeCell ref="C53:D53"/>
    <mergeCell ref="F53:G53"/>
    <mergeCell ref="I53:P53"/>
    <mergeCell ref="C43:J43"/>
    <mergeCell ref="L43:M43"/>
    <mergeCell ref="O43:P43"/>
    <mergeCell ref="C45:J45"/>
    <mergeCell ref="L45:M45"/>
    <mergeCell ref="O45:P45"/>
    <mergeCell ref="C39:J39"/>
    <mergeCell ref="L39:M39"/>
    <mergeCell ref="O39:P39"/>
    <mergeCell ref="C41:J41"/>
    <mergeCell ref="L41:M41"/>
    <mergeCell ref="O41:P41"/>
    <mergeCell ref="C35:J35"/>
    <mergeCell ref="L35:M35"/>
    <mergeCell ref="O35:P35"/>
    <mergeCell ref="C37:J37"/>
    <mergeCell ref="L37:M37"/>
    <mergeCell ref="O37:P37"/>
    <mergeCell ref="C31:J31"/>
    <mergeCell ref="L31:M31"/>
    <mergeCell ref="O31:P31"/>
    <mergeCell ref="C33:J33"/>
    <mergeCell ref="L33:M33"/>
    <mergeCell ref="O33:P33"/>
    <mergeCell ref="Q20:Q21"/>
    <mergeCell ref="C23:D23"/>
    <mergeCell ref="F23:P23"/>
    <mergeCell ref="C27:J29"/>
    <mergeCell ref="L27:P27"/>
    <mergeCell ref="L29:M29"/>
    <mergeCell ref="O29:P29"/>
    <mergeCell ref="C16:D16"/>
    <mergeCell ref="F16:P16"/>
    <mergeCell ref="C18:D18"/>
    <mergeCell ref="F18:P18"/>
    <mergeCell ref="C20:D21"/>
    <mergeCell ref="F20:P21"/>
    <mergeCell ref="B3:Q4"/>
    <mergeCell ref="E6:Q6"/>
    <mergeCell ref="B8:Q8"/>
    <mergeCell ref="C13:D14"/>
    <mergeCell ref="F13:P14"/>
    <mergeCell ref="Q13:Q14"/>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tabColor rgb="FF92D050"/>
    <pageSetUpPr fitToPage="1"/>
  </sheetPr>
  <dimension ref="A1:AC77"/>
  <sheetViews>
    <sheetView view="pageBreakPreview" zoomScale="55" zoomScaleNormal="85" zoomScaleSheetLayoutView="55" zoomScalePageLayoutView="55" workbookViewId="0">
      <selection activeCell="F13" sqref="F13:P14"/>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85546875" style="57" customWidth="1"/>
    <col min="19" max="22" width="11.42578125" style="57"/>
    <col min="23" max="24" width="15.28515625" style="57" bestFit="1" customWidth="1"/>
    <col min="25" max="25" width="11.42578125" style="57"/>
    <col min="26" max="26" width="13.85546875" style="57" bestFit="1" customWidth="1"/>
    <col min="27" max="27" width="20.28515625" style="57" bestFit="1" customWidth="1"/>
    <col min="28" max="16384" width="11.42578125" style="57"/>
  </cols>
  <sheetData>
    <row r="1" spans="1:29" s="67" customFormat="1" ht="48.75" customHeight="1">
      <c r="A1" s="58"/>
      <c r="B1" s="58"/>
      <c r="D1" s="50"/>
      <c r="E1" s="50"/>
      <c r="F1" s="50"/>
      <c r="G1" s="50"/>
      <c r="H1" s="50"/>
      <c r="I1" s="50"/>
      <c r="J1" s="50"/>
      <c r="K1" s="50"/>
      <c r="L1" s="50"/>
      <c r="M1" s="68"/>
      <c r="N1" s="68"/>
      <c r="O1" s="68"/>
      <c r="P1" s="68"/>
      <c r="Q1" s="68"/>
      <c r="R1" s="68"/>
    </row>
    <row r="2" spans="1:29" s="52" customFormat="1" ht="30" customHeight="1">
      <c r="A2" s="51"/>
      <c r="B2" s="51"/>
      <c r="C2" s="51"/>
      <c r="D2" s="51"/>
      <c r="E2" s="51"/>
      <c r="F2" s="51"/>
      <c r="G2" s="51"/>
      <c r="H2" s="51"/>
      <c r="I2" s="51"/>
      <c r="J2" s="51"/>
      <c r="K2" s="51"/>
      <c r="L2" s="51"/>
      <c r="M2" s="51"/>
      <c r="N2" s="51"/>
      <c r="O2" s="51"/>
      <c r="P2" s="49"/>
      <c r="Q2" s="51"/>
      <c r="R2" s="51"/>
    </row>
    <row r="3" spans="1:2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9" s="52" customFormat="1" ht="20.100000000000001" customHeight="1">
      <c r="A4" s="48"/>
      <c r="B4" s="684"/>
      <c r="C4" s="685"/>
      <c r="D4" s="685"/>
      <c r="E4" s="685"/>
      <c r="F4" s="685"/>
      <c r="G4" s="685"/>
      <c r="H4" s="685"/>
      <c r="I4" s="685"/>
      <c r="J4" s="685"/>
      <c r="K4" s="685"/>
      <c r="L4" s="685"/>
      <c r="M4" s="685"/>
      <c r="N4" s="685"/>
      <c r="O4" s="685"/>
      <c r="P4" s="685"/>
      <c r="Q4" s="686"/>
      <c r="R4" s="51"/>
    </row>
    <row r="5" spans="1:29" s="52" customFormat="1" ht="15" customHeight="1">
      <c r="A5" s="48"/>
      <c r="B5" s="48"/>
      <c r="C5" s="51"/>
      <c r="D5" s="51"/>
      <c r="E5" s="51"/>
      <c r="F5" s="51"/>
      <c r="G5" s="51"/>
      <c r="H5" s="51"/>
      <c r="I5" s="51"/>
      <c r="J5" s="51"/>
      <c r="K5" s="51"/>
      <c r="L5" s="51"/>
      <c r="M5" s="51"/>
      <c r="N5" s="51"/>
      <c r="O5" s="51"/>
      <c r="P5" s="51"/>
      <c r="Q5" s="51"/>
      <c r="R5" s="51"/>
    </row>
    <row r="6" spans="1:29" s="9" customFormat="1" ht="30" customHeight="1">
      <c r="A6" s="47"/>
      <c r="B6" s="82" t="s">
        <v>5</v>
      </c>
      <c r="E6" s="599"/>
      <c r="F6" s="687"/>
      <c r="G6" s="687"/>
      <c r="H6" s="687"/>
      <c r="I6" s="687"/>
      <c r="J6" s="687"/>
      <c r="K6" s="687"/>
      <c r="L6" s="687"/>
      <c r="M6" s="687"/>
      <c r="N6" s="687"/>
      <c r="O6" s="687"/>
      <c r="P6" s="687"/>
      <c r="Q6" s="688"/>
      <c r="R6" s="33"/>
      <c r="S6" s="55" t="s">
        <v>6</v>
      </c>
    </row>
    <row r="7" spans="1:29" s="11" customFormat="1" ht="30" customHeight="1">
      <c r="A7" s="8"/>
      <c r="B7" s="8"/>
      <c r="C7" s="9"/>
      <c r="D7" s="9"/>
      <c r="E7" s="53"/>
      <c r="F7" s="53"/>
      <c r="G7" s="53"/>
      <c r="H7" s="53"/>
      <c r="I7" s="53"/>
      <c r="J7" s="53"/>
      <c r="K7" s="53"/>
      <c r="L7" s="53"/>
      <c r="M7" s="53"/>
      <c r="N7" s="53"/>
      <c r="O7" s="53"/>
      <c r="P7" s="53"/>
      <c r="Q7" s="53"/>
      <c r="R7" s="53"/>
      <c r="S7" s="52"/>
    </row>
    <row r="8" spans="1:29" s="30" customFormat="1" ht="50.1" customHeight="1" thickBot="1">
      <c r="A8" s="28"/>
      <c r="B8" s="562" t="s">
        <v>152</v>
      </c>
      <c r="C8" s="562"/>
      <c r="D8" s="562"/>
      <c r="E8" s="562"/>
      <c r="F8" s="562"/>
      <c r="G8" s="562"/>
      <c r="H8" s="562"/>
      <c r="I8" s="562"/>
      <c r="J8" s="562"/>
      <c r="K8" s="562"/>
      <c r="L8" s="562"/>
      <c r="M8" s="562"/>
      <c r="N8" s="562"/>
      <c r="O8" s="562"/>
      <c r="P8" s="562"/>
      <c r="Q8" s="562"/>
      <c r="R8" s="28"/>
      <c r="AC8" s="279">
        <f>AA12+AA13+AA14+AA15+AA16</f>
        <v>0</v>
      </c>
    </row>
    <row r="9" spans="1:29" s="52" customFormat="1" ht="30" customHeight="1" thickTop="1">
      <c r="A9" s="51"/>
      <c r="B9" s="51"/>
      <c r="C9" s="51"/>
      <c r="D9" s="51"/>
      <c r="E9" s="51"/>
      <c r="F9" s="51"/>
      <c r="G9" s="51"/>
      <c r="H9" s="51"/>
      <c r="I9" s="51"/>
      <c r="J9" s="51"/>
      <c r="K9" s="51"/>
      <c r="L9" s="51"/>
      <c r="M9" s="51"/>
      <c r="N9" s="51"/>
      <c r="O9" s="51"/>
      <c r="P9" s="51"/>
      <c r="Q9" s="51"/>
      <c r="R9" s="51"/>
    </row>
    <row r="10" spans="1:29" s="52" customFormat="1" ht="30" customHeight="1">
      <c r="A10" s="51"/>
      <c r="B10" s="86"/>
      <c r="C10" s="91" t="s">
        <v>130</v>
      </c>
      <c r="D10" s="51"/>
      <c r="E10" s="51"/>
      <c r="F10" s="51"/>
      <c r="G10" s="51"/>
      <c r="H10" s="51"/>
      <c r="I10" s="51"/>
      <c r="J10" s="51"/>
      <c r="K10" s="51"/>
      <c r="L10" s="51"/>
      <c r="M10" s="51"/>
      <c r="N10" s="51"/>
      <c r="O10" s="51"/>
      <c r="P10" s="51"/>
      <c r="Q10" s="51"/>
      <c r="R10" s="51"/>
      <c r="Z10" s="275"/>
    </row>
    <row r="11" spans="1:29" s="52" customFormat="1" ht="9.9499999999999993" customHeight="1">
      <c r="A11" s="51"/>
      <c r="B11" s="86"/>
      <c r="C11" s="86"/>
      <c r="D11" s="51"/>
      <c r="E11" s="51"/>
      <c r="F11" s="51"/>
      <c r="G11" s="51"/>
      <c r="H11" s="51"/>
      <c r="I11" s="51"/>
      <c r="J11" s="51"/>
      <c r="K11" s="51"/>
      <c r="L11" s="51"/>
      <c r="M11" s="51"/>
      <c r="N11" s="51"/>
      <c r="O11" s="51"/>
      <c r="P11" s="51"/>
      <c r="Q11" s="51"/>
      <c r="R11" s="51"/>
      <c r="Z11" s="275"/>
    </row>
    <row r="12" spans="1:29" s="52" customFormat="1" ht="20.100000000000001" customHeight="1">
      <c r="A12" s="23"/>
      <c r="B12" s="107"/>
      <c r="C12" s="101"/>
      <c r="D12" s="101"/>
      <c r="E12" s="101"/>
      <c r="F12" s="101"/>
      <c r="G12" s="101"/>
      <c r="H12" s="101"/>
      <c r="I12" s="101"/>
      <c r="J12" s="101"/>
      <c r="K12" s="101"/>
      <c r="L12" s="101"/>
      <c r="M12" s="101"/>
      <c r="N12" s="101"/>
      <c r="O12" s="101"/>
      <c r="P12" s="101"/>
      <c r="Q12" s="102"/>
      <c r="R12" s="76"/>
      <c r="W12" s="280"/>
      <c r="X12" s="280"/>
      <c r="Z12" s="275"/>
      <c r="AA12" s="278"/>
    </row>
    <row r="13" spans="1:29" s="52" customFormat="1" ht="30" customHeight="1">
      <c r="A13" s="62"/>
      <c r="B13" s="109"/>
      <c r="C13" s="689" t="s">
        <v>142</v>
      </c>
      <c r="D13" s="690"/>
      <c r="E13" s="61"/>
      <c r="F13" s="671" t="s">
        <v>148</v>
      </c>
      <c r="G13" s="672"/>
      <c r="H13" s="672"/>
      <c r="I13" s="672"/>
      <c r="J13" s="672"/>
      <c r="K13" s="672"/>
      <c r="L13" s="672"/>
      <c r="M13" s="672"/>
      <c r="N13" s="672"/>
      <c r="O13" s="672"/>
      <c r="P13" s="673"/>
      <c r="Q13" s="697"/>
      <c r="R13" s="61"/>
      <c r="S13" s="59"/>
      <c r="W13" s="280"/>
      <c r="X13" s="280"/>
      <c r="Z13" s="275"/>
      <c r="AA13" s="278"/>
    </row>
    <row r="14" spans="1:29" s="52" customFormat="1" ht="15" customHeight="1">
      <c r="A14" s="62"/>
      <c r="B14" s="109"/>
      <c r="C14" s="691"/>
      <c r="D14" s="692"/>
      <c r="E14" s="61"/>
      <c r="F14" s="674"/>
      <c r="G14" s="675"/>
      <c r="H14" s="675"/>
      <c r="I14" s="675"/>
      <c r="J14" s="675"/>
      <c r="K14" s="675"/>
      <c r="L14" s="675"/>
      <c r="M14" s="675"/>
      <c r="N14" s="675"/>
      <c r="O14" s="675"/>
      <c r="P14" s="676"/>
      <c r="Q14" s="697"/>
      <c r="R14" s="61"/>
      <c r="S14" s="59"/>
      <c r="W14" s="280"/>
      <c r="X14" s="280"/>
      <c r="Z14" s="275"/>
      <c r="AA14" s="278"/>
    </row>
    <row r="15" spans="1:29" s="52" customFormat="1" ht="15" customHeight="1">
      <c r="A15" s="62"/>
      <c r="B15" s="109"/>
      <c r="C15" s="281"/>
      <c r="D15" s="258"/>
      <c r="E15" s="61"/>
      <c r="F15" s="263"/>
      <c r="G15" s="263"/>
      <c r="H15" s="263"/>
      <c r="I15" s="263"/>
      <c r="J15" s="263"/>
      <c r="K15" s="263"/>
      <c r="L15" s="263"/>
      <c r="M15" s="263"/>
      <c r="N15" s="263"/>
      <c r="O15" s="263"/>
      <c r="P15" s="263"/>
      <c r="Q15" s="253"/>
      <c r="R15" s="61"/>
      <c r="S15" s="59"/>
      <c r="W15" s="280"/>
      <c r="X15" s="280"/>
      <c r="Z15" s="275"/>
      <c r="AA15" s="278"/>
    </row>
    <row r="16" spans="1:29" s="52" customFormat="1" ht="30" customHeight="1">
      <c r="A16" s="62"/>
      <c r="B16" s="109"/>
      <c r="C16" s="611" t="s">
        <v>144</v>
      </c>
      <c r="D16" s="612"/>
      <c r="E16" s="61"/>
      <c r="F16" s="613">
        <v>11500000</v>
      </c>
      <c r="G16" s="614"/>
      <c r="H16" s="614"/>
      <c r="I16" s="614"/>
      <c r="J16" s="614"/>
      <c r="K16" s="614"/>
      <c r="L16" s="614"/>
      <c r="M16" s="614"/>
      <c r="N16" s="614"/>
      <c r="O16" s="614"/>
      <c r="P16" s="615"/>
      <c r="Q16" s="254"/>
      <c r="R16" s="61"/>
      <c r="S16" s="61"/>
      <c r="W16" s="280"/>
      <c r="X16" s="280"/>
      <c r="Z16" s="275"/>
      <c r="AA16" s="278"/>
    </row>
    <row r="17" spans="1:27" s="52" customFormat="1" ht="15" customHeight="1">
      <c r="A17" s="62"/>
      <c r="B17" s="109"/>
      <c r="C17" s="96"/>
      <c r="D17" s="120"/>
      <c r="E17" s="61"/>
      <c r="F17" s="264"/>
      <c r="G17" s="264"/>
      <c r="H17" s="264"/>
      <c r="I17" s="264"/>
      <c r="J17" s="264"/>
      <c r="K17" s="264"/>
      <c r="L17" s="264"/>
      <c r="M17" s="264"/>
      <c r="N17" s="264"/>
      <c r="O17" s="264"/>
      <c r="P17" s="264"/>
      <c r="Q17" s="255"/>
      <c r="R17" s="61"/>
      <c r="S17" s="59"/>
      <c r="W17" s="280"/>
      <c r="X17" s="280"/>
      <c r="Z17" s="275"/>
      <c r="AA17" s="279"/>
    </row>
    <row r="18" spans="1:27" s="52" customFormat="1" ht="30" customHeight="1">
      <c r="A18" s="62"/>
      <c r="B18" s="109"/>
      <c r="C18" s="611" t="s">
        <v>45</v>
      </c>
      <c r="D18" s="612"/>
      <c r="E18" s="61"/>
      <c r="F18" s="608" t="s">
        <v>147</v>
      </c>
      <c r="G18" s="609"/>
      <c r="H18" s="609"/>
      <c r="I18" s="609"/>
      <c r="J18" s="609"/>
      <c r="K18" s="609"/>
      <c r="L18" s="609"/>
      <c r="M18" s="609"/>
      <c r="N18" s="609"/>
      <c r="O18" s="609"/>
      <c r="P18" s="610"/>
      <c r="Q18" s="256"/>
      <c r="R18" s="61"/>
      <c r="S18" s="61"/>
    </row>
    <row r="19" spans="1:27" s="52" customFormat="1" ht="20.100000000000001" customHeight="1">
      <c r="A19" s="62"/>
      <c r="B19" s="109"/>
      <c r="C19" s="96"/>
      <c r="D19" s="120"/>
      <c r="E19" s="61"/>
      <c r="F19" s="103"/>
      <c r="G19" s="103"/>
      <c r="H19" s="103"/>
      <c r="I19" s="103"/>
      <c r="J19" s="103"/>
      <c r="K19" s="103"/>
      <c r="L19" s="103"/>
      <c r="M19" s="103"/>
      <c r="N19" s="103"/>
      <c r="O19" s="103"/>
      <c r="P19" s="103"/>
      <c r="Q19" s="255"/>
      <c r="R19" s="61"/>
      <c r="S19" s="61"/>
    </row>
    <row r="20" spans="1:27" s="52" customFormat="1" ht="30" customHeight="1">
      <c r="A20" s="62"/>
      <c r="B20" s="109"/>
      <c r="C20" s="677" t="s">
        <v>58</v>
      </c>
      <c r="D20" s="678"/>
      <c r="E20" s="61"/>
      <c r="F20" s="831"/>
      <c r="G20" s="832"/>
      <c r="H20" s="832"/>
      <c r="I20" s="832"/>
      <c r="J20" s="832"/>
      <c r="K20" s="832"/>
      <c r="L20" s="832"/>
      <c r="M20" s="832"/>
      <c r="N20" s="832"/>
      <c r="O20" s="832"/>
      <c r="P20" s="833"/>
      <c r="Q20" s="696"/>
      <c r="R20" s="61"/>
      <c r="S20" s="59"/>
    </row>
    <row r="21" spans="1:27" s="52" customFormat="1" ht="15" customHeight="1">
      <c r="A21" s="62"/>
      <c r="B21" s="109"/>
      <c r="C21" s="679"/>
      <c r="D21" s="680"/>
      <c r="E21" s="61"/>
      <c r="F21" s="834"/>
      <c r="G21" s="835"/>
      <c r="H21" s="835"/>
      <c r="I21" s="835"/>
      <c r="J21" s="835"/>
      <c r="K21" s="835"/>
      <c r="L21" s="835"/>
      <c r="M21" s="835"/>
      <c r="N21" s="835"/>
      <c r="O21" s="835"/>
      <c r="P21" s="836"/>
      <c r="Q21" s="696"/>
      <c r="R21" s="61"/>
      <c r="S21" s="59"/>
    </row>
    <row r="22" spans="1:27" s="52" customFormat="1" ht="15" customHeight="1">
      <c r="A22" s="62"/>
      <c r="B22" s="109"/>
      <c r="C22" s="92"/>
      <c r="D22" s="103"/>
      <c r="E22" s="61"/>
      <c r="F22" s="103"/>
      <c r="G22" s="103"/>
      <c r="H22" s="103"/>
      <c r="I22" s="103"/>
      <c r="J22" s="103"/>
      <c r="K22" s="103"/>
      <c r="L22" s="103"/>
      <c r="M22" s="103"/>
      <c r="N22" s="103"/>
      <c r="O22" s="103"/>
      <c r="P22" s="103"/>
      <c r="Q22" s="255"/>
      <c r="R22" s="61"/>
      <c r="S22" s="59"/>
    </row>
    <row r="23" spans="1:27" s="52" customFormat="1" ht="30" customHeight="1">
      <c r="A23" s="62"/>
      <c r="B23" s="109"/>
      <c r="C23" s="611" t="s">
        <v>46</v>
      </c>
      <c r="D23" s="612"/>
      <c r="E23" s="61"/>
      <c r="F23" s="654"/>
      <c r="G23" s="655"/>
      <c r="H23" s="655"/>
      <c r="I23" s="655"/>
      <c r="J23" s="655"/>
      <c r="K23" s="655"/>
      <c r="L23" s="655"/>
      <c r="M23" s="655"/>
      <c r="N23" s="655"/>
      <c r="O23" s="655"/>
      <c r="P23" s="656"/>
      <c r="Q23" s="254"/>
      <c r="R23" s="61"/>
      <c r="S23" s="61"/>
    </row>
    <row r="24" spans="1:27" s="52" customFormat="1" ht="15" customHeight="1">
      <c r="A24" s="62"/>
      <c r="B24" s="108"/>
      <c r="C24" s="105"/>
      <c r="D24" s="105"/>
      <c r="E24" s="105"/>
      <c r="F24" s="105"/>
      <c r="G24" s="105"/>
      <c r="H24" s="105"/>
      <c r="I24" s="105"/>
      <c r="J24" s="105"/>
      <c r="K24" s="105"/>
      <c r="L24" s="105"/>
      <c r="M24" s="105"/>
      <c r="N24" s="105"/>
      <c r="O24" s="105"/>
      <c r="P24" s="105"/>
      <c r="Q24" s="106"/>
      <c r="R24" s="51"/>
    </row>
    <row r="25" spans="1:27" s="52" customFormat="1" ht="30" customHeight="1">
      <c r="A25" s="62"/>
      <c r="B25" s="110"/>
      <c r="C25" s="111"/>
      <c r="D25" s="61"/>
      <c r="E25" s="112"/>
      <c r="F25" s="112"/>
      <c r="G25" s="112"/>
      <c r="H25" s="112"/>
      <c r="I25" s="112"/>
      <c r="J25" s="112"/>
      <c r="K25" s="112"/>
      <c r="L25" s="112"/>
      <c r="M25" s="112"/>
      <c r="N25" s="112"/>
      <c r="O25" s="112"/>
      <c r="P25" s="112"/>
      <c r="Q25" s="61"/>
      <c r="R25" s="61"/>
    </row>
    <row r="26" spans="1:27" s="52" customFormat="1" ht="20.100000000000001" customHeight="1">
      <c r="A26" s="62"/>
      <c r="B26" s="113"/>
      <c r="C26" s="114"/>
      <c r="D26" s="114"/>
      <c r="E26" s="114"/>
      <c r="F26" s="114"/>
      <c r="G26" s="114"/>
      <c r="H26" s="114"/>
      <c r="I26" s="114"/>
      <c r="J26" s="114"/>
      <c r="K26" s="114"/>
      <c r="L26" s="114"/>
      <c r="M26" s="114"/>
      <c r="N26" s="114"/>
      <c r="O26" s="114"/>
      <c r="P26" s="114"/>
      <c r="Q26" s="85"/>
      <c r="R26" s="61"/>
    </row>
    <row r="27" spans="1:27" s="52" customFormat="1" ht="30" customHeight="1">
      <c r="A27" s="62"/>
      <c r="B27" s="109"/>
      <c r="C27" s="657" t="s">
        <v>47</v>
      </c>
      <c r="D27" s="658"/>
      <c r="E27" s="658"/>
      <c r="F27" s="658"/>
      <c r="G27" s="658"/>
      <c r="H27" s="658"/>
      <c r="I27" s="658"/>
      <c r="J27" s="659"/>
      <c r="K27" s="103"/>
      <c r="L27" s="666" t="s">
        <v>43</v>
      </c>
      <c r="M27" s="667"/>
      <c r="N27" s="667"/>
      <c r="O27" s="667"/>
      <c r="P27" s="668"/>
      <c r="Q27" s="81"/>
      <c r="R27" s="61"/>
      <c r="T27" s="245" t="s">
        <v>90</v>
      </c>
    </row>
    <row r="28" spans="1:27" s="52" customFormat="1" ht="20.100000000000001" customHeight="1">
      <c r="A28" s="23"/>
      <c r="B28" s="132"/>
      <c r="C28" s="660"/>
      <c r="D28" s="661"/>
      <c r="E28" s="661"/>
      <c r="F28" s="661"/>
      <c r="G28" s="661"/>
      <c r="H28" s="661"/>
      <c r="I28" s="661"/>
      <c r="J28" s="662"/>
      <c r="K28" s="103"/>
      <c r="L28" s="115"/>
      <c r="M28" s="115"/>
      <c r="N28" s="115"/>
      <c r="O28" s="115"/>
      <c r="P28" s="115"/>
      <c r="Q28" s="129"/>
      <c r="R28" s="76"/>
      <c r="T28" s="245"/>
    </row>
    <row r="29" spans="1:27" s="52" customFormat="1" ht="30" customHeight="1">
      <c r="A29" s="62"/>
      <c r="B29" s="109"/>
      <c r="C29" s="663"/>
      <c r="D29" s="664"/>
      <c r="E29" s="664"/>
      <c r="F29" s="664"/>
      <c r="G29" s="664"/>
      <c r="H29" s="664"/>
      <c r="I29" s="664"/>
      <c r="J29" s="665"/>
      <c r="K29" s="103"/>
      <c r="L29" s="669" t="s">
        <v>49</v>
      </c>
      <c r="M29" s="670"/>
      <c r="N29" s="100"/>
      <c r="O29" s="608" t="s">
        <v>48</v>
      </c>
      <c r="P29" s="610"/>
      <c r="Q29" s="81"/>
      <c r="R29" s="51"/>
      <c r="T29" s="245" t="s">
        <v>92</v>
      </c>
    </row>
    <row r="30" spans="1:27" s="52" customFormat="1" ht="15" customHeight="1">
      <c r="A30" s="62"/>
      <c r="B30" s="109"/>
      <c r="C30" s="103"/>
      <c r="D30" s="103"/>
      <c r="E30" s="103"/>
      <c r="F30" s="103"/>
      <c r="G30" s="103"/>
      <c r="H30" s="103"/>
      <c r="I30" s="103"/>
      <c r="J30" s="103"/>
      <c r="K30" s="103"/>
      <c r="L30" s="103"/>
      <c r="M30" s="103"/>
      <c r="N30" s="103"/>
      <c r="O30" s="103"/>
      <c r="P30" s="103"/>
      <c r="Q30" s="81"/>
      <c r="R30" s="51"/>
    </row>
    <row r="31" spans="1:27" s="52" customFormat="1" ht="30" customHeight="1">
      <c r="A31" s="62"/>
      <c r="B31" s="109"/>
      <c r="C31" s="624" t="s">
        <v>50</v>
      </c>
      <c r="D31" s="625"/>
      <c r="E31" s="625"/>
      <c r="F31" s="625"/>
      <c r="G31" s="625"/>
      <c r="H31" s="625"/>
      <c r="I31" s="625"/>
      <c r="J31" s="626"/>
      <c r="K31" s="103"/>
      <c r="L31" s="627" t="s">
        <v>127</v>
      </c>
      <c r="M31" s="628"/>
      <c r="N31" s="103"/>
      <c r="O31" s="648" t="s">
        <v>127</v>
      </c>
      <c r="P31" s="649"/>
      <c r="Q31" s="81"/>
      <c r="R31" s="61"/>
    </row>
    <row r="32" spans="1:27" s="52" customFormat="1" ht="15" customHeight="1">
      <c r="A32" s="62"/>
      <c r="B32" s="109"/>
      <c r="C32" s="103"/>
      <c r="D32" s="103"/>
      <c r="E32" s="103"/>
      <c r="F32" s="103"/>
      <c r="G32" s="103"/>
      <c r="H32" s="103"/>
      <c r="I32" s="103"/>
      <c r="J32" s="103"/>
      <c r="K32" s="103"/>
      <c r="L32" s="137"/>
      <c r="M32" s="137"/>
      <c r="N32" s="103"/>
      <c r="O32" s="276"/>
      <c r="P32" s="276"/>
      <c r="Q32" s="81"/>
      <c r="R32" s="51"/>
    </row>
    <row r="33" spans="1:18" s="52" customFormat="1" ht="30" customHeight="1">
      <c r="A33" s="62"/>
      <c r="B33" s="109"/>
      <c r="C33" s="624" t="s">
        <v>51</v>
      </c>
      <c r="D33" s="625"/>
      <c r="E33" s="625"/>
      <c r="F33" s="625"/>
      <c r="G33" s="625"/>
      <c r="H33" s="625"/>
      <c r="I33" s="625"/>
      <c r="J33" s="626"/>
      <c r="K33" s="103"/>
      <c r="L33" s="627" t="s">
        <v>127</v>
      </c>
      <c r="M33" s="628"/>
      <c r="N33" s="103"/>
      <c r="O33" s="648" t="s">
        <v>127</v>
      </c>
      <c r="P33" s="649"/>
      <c r="Q33" s="81"/>
      <c r="R33" s="61"/>
    </row>
    <row r="34" spans="1:18" s="52" customFormat="1" ht="15" customHeight="1">
      <c r="A34" s="62"/>
      <c r="B34" s="109"/>
      <c r="C34" s="103"/>
      <c r="D34" s="103"/>
      <c r="E34" s="103"/>
      <c r="F34" s="103"/>
      <c r="G34" s="103"/>
      <c r="H34" s="103"/>
      <c r="I34" s="103"/>
      <c r="J34" s="103"/>
      <c r="K34" s="103"/>
      <c r="L34" s="137"/>
      <c r="M34" s="137"/>
      <c r="N34" s="103"/>
      <c r="O34" s="276"/>
      <c r="P34" s="276"/>
      <c r="Q34" s="81"/>
      <c r="R34" s="51"/>
    </row>
    <row r="35" spans="1:18" s="52" customFormat="1" ht="30" customHeight="1">
      <c r="A35" s="62"/>
      <c r="B35" s="109"/>
      <c r="C35" s="624" t="s">
        <v>52</v>
      </c>
      <c r="D35" s="625"/>
      <c r="E35" s="625"/>
      <c r="F35" s="625"/>
      <c r="G35" s="625"/>
      <c r="H35" s="625"/>
      <c r="I35" s="625"/>
      <c r="J35" s="626"/>
      <c r="K35" s="103"/>
      <c r="L35" s="627" t="s">
        <v>127</v>
      </c>
      <c r="M35" s="628"/>
      <c r="N35" s="103"/>
      <c r="O35" s="648" t="s">
        <v>127</v>
      </c>
      <c r="P35" s="649"/>
      <c r="Q35" s="81"/>
      <c r="R35" s="61"/>
    </row>
    <row r="36" spans="1:18" s="52" customFormat="1" ht="20.100000000000001" customHeight="1">
      <c r="A36" s="62"/>
      <c r="B36" s="109"/>
      <c r="C36" s="103"/>
      <c r="D36" s="103"/>
      <c r="E36" s="103"/>
      <c r="F36" s="103"/>
      <c r="G36" s="103"/>
      <c r="H36" s="103"/>
      <c r="I36" s="103"/>
      <c r="J36" s="103"/>
      <c r="K36" s="103"/>
      <c r="L36" s="137"/>
      <c r="M36" s="137"/>
      <c r="N36" s="103"/>
      <c r="O36" s="276"/>
      <c r="P36" s="276"/>
      <c r="Q36" s="81"/>
      <c r="R36" s="61"/>
    </row>
    <row r="37" spans="1:18" s="52" customFormat="1" ht="30" customHeight="1">
      <c r="A37" s="62"/>
      <c r="B37" s="109"/>
      <c r="C37" s="624" t="s">
        <v>53</v>
      </c>
      <c r="D37" s="625"/>
      <c r="E37" s="625"/>
      <c r="F37" s="625"/>
      <c r="G37" s="625"/>
      <c r="H37" s="625"/>
      <c r="I37" s="625"/>
      <c r="J37" s="626"/>
      <c r="K37" s="103"/>
      <c r="L37" s="694"/>
      <c r="M37" s="695"/>
      <c r="N37" s="103"/>
      <c r="O37" s="648">
        <f>L37*F23</f>
        <v>0</v>
      </c>
      <c r="P37" s="649"/>
      <c r="Q37" s="81"/>
      <c r="R37" s="61"/>
    </row>
    <row r="38" spans="1:18" s="52" customFormat="1" ht="20.100000000000001" customHeight="1">
      <c r="A38" s="23"/>
      <c r="B38" s="132"/>
      <c r="C38" s="115"/>
      <c r="D38" s="115"/>
      <c r="E38" s="115"/>
      <c r="F38" s="115"/>
      <c r="G38" s="115"/>
      <c r="H38" s="115"/>
      <c r="I38" s="115"/>
      <c r="J38" s="115"/>
      <c r="K38" s="115"/>
      <c r="L38" s="157"/>
      <c r="M38" s="157"/>
      <c r="N38" s="115"/>
      <c r="O38" s="277"/>
      <c r="P38" s="277"/>
      <c r="Q38" s="129"/>
      <c r="R38" s="76"/>
    </row>
    <row r="39" spans="1:18" s="52" customFormat="1" ht="30" customHeight="1">
      <c r="A39" s="62"/>
      <c r="B39" s="109"/>
      <c r="C39" s="624" t="s">
        <v>54</v>
      </c>
      <c r="D39" s="625"/>
      <c r="E39" s="625"/>
      <c r="F39" s="625"/>
      <c r="G39" s="625"/>
      <c r="H39" s="625"/>
      <c r="I39" s="625"/>
      <c r="J39" s="626"/>
      <c r="K39" s="103"/>
      <c r="L39" s="837"/>
      <c r="M39" s="838"/>
      <c r="N39" s="100"/>
      <c r="O39" s="839">
        <f>F23*L39</f>
        <v>0</v>
      </c>
      <c r="P39" s="840"/>
      <c r="Q39" s="81"/>
      <c r="R39" s="51"/>
    </row>
    <row r="40" spans="1:18" s="52" customFormat="1" ht="15" customHeight="1">
      <c r="A40" s="62"/>
      <c r="B40" s="109"/>
      <c r="C40" s="103"/>
      <c r="D40" s="103"/>
      <c r="E40" s="103"/>
      <c r="F40" s="103"/>
      <c r="G40" s="103"/>
      <c r="H40" s="103"/>
      <c r="I40" s="103"/>
      <c r="J40" s="103"/>
      <c r="K40" s="103"/>
      <c r="L40" s="137"/>
      <c r="M40" s="137"/>
      <c r="N40" s="103"/>
      <c r="O40" s="276"/>
      <c r="P40" s="276"/>
      <c r="Q40" s="81"/>
      <c r="R40" s="51"/>
    </row>
    <row r="41" spans="1:18" s="52" customFormat="1" ht="30" customHeight="1">
      <c r="A41" s="62"/>
      <c r="B41" s="109"/>
      <c r="C41" s="624" t="s">
        <v>133</v>
      </c>
      <c r="D41" s="625"/>
      <c r="E41" s="625"/>
      <c r="F41" s="625"/>
      <c r="G41" s="625"/>
      <c r="H41" s="625"/>
      <c r="I41" s="625"/>
      <c r="J41" s="626"/>
      <c r="K41" s="103"/>
      <c r="L41" s="837"/>
      <c r="M41" s="838"/>
      <c r="N41" s="100"/>
      <c r="O41" s="839">
        <f>F23*L41</f>
        <v>0</v>
      </c>
      <c r="P41" s="840"/>
      <c r="Q41" s="81"/>
      <c r="R41" s="61"/>
    </row>
    <row r="42" spans="1:18" s="52" customFormat="1" ht="15" customHeight="1">
      <c r="A42" s="62"/>
      <c r="B42" s="109"/>
      <c r="C42" s="103"/>
      <c r="D42" s="103"/>
      <c r="E42" s="103"/>
      <c r="F42" s="103"/>
      <c r="G42" s="103"/>
      <c r="H42" s="103"/>
      <c r="I42" s="103"/>
      <c r="J42" s="103"/>
      <c r="K42" s="103"/>
      <c r="L42" s="137"/>
      <c r="M42" s="137"/>
      <c r="N42" s="103"/>
      <c r="O42" s="276"/>
      <c r="P42" s="276"/>
      <c r="Q42" s="81"/>
      <c r="R42" s="51"/>
    </row>
    <row r="43" spans="1:18" s="52" customFormat="1" ht="30" customHeight="1">
      <c r="A43" s="62"/>
      <c r="B43" s="109"/>
      <c r="C43" s="624" t="s">
        <v>134</v>
      </c>
      <c r="D43" s="625"/>
      <c r="E43" s="625"/>
      <c r="F43" s="625"/>
      <c r="G43" s="625"/>
      <c r="H43" s="625"/>
      <c r="I43" s="625"/>
      <c r="J43" s="626"/>
      <c r="K43" s="103"/>
      <c r="L43" s="837"/>
      <c r="M43" s="838"/>
      <c r="N43" s="100"/>
      <c r="O43" s="839">
        <f>F23*L43</f>
        <v>0</v>
      </c>
      <c r="P43" s="840"/>
      <c r="Q43" s="81"/>
      <c r="R43" s="61"/>
    </row>
    <row r="44" spans="1:18" s="52" customFormat="1" ht="15" customHeight="1">
      <c r="A44" s="62"/>
      <c r="B44" s="109"/>
      <c r="C44" s="103"/>
      <c r="D44" s="103"/>
      <c r="E44" s="103"/>
      <c r="F44" s="103"/>
      <c r="G44" s="103"/>
      <c r="H44" s="103"/>
      <c r="I44" s="103"/>
      <c r="J44" s="103"/>
      <c r="K44" s="103"/>
      <c r="L44" s="137"/>
      <c r="M44" s="137"/>
      <c r="N44" s="103"/>
      <c r="O44" s="276"/>
      <c r="P44" s="276"/>
      <c r="Q44" s="81"/>
      <c r="R44" s="51"/>
    </row>
    <row r="45" spans="1:18" s="52" customFormat="1" ht="30" customHeight="1">
      <c r="A45" s="62"/>
      <c r="B45" s="109"/>
      <c r="C45" s="624" t="s">
        <v>135</v>
      </c>
      <c r="D45" s="625"/>
      <c r="E45" s="625"/>
      <c r="F45" s="625"/>
      <c r="G45" s="625"/>
      <c r="H45" s="625"/>
      <c r="I45" s="625"/>
      <c r="J45" s="626"/>
      <c r="K45" s="103"/>
      <c r="L45" s="837"/>
      <c r="M45" s="838"/>
      <c r="N45" s="100"/>
      <c r="O45" s="839">
        <f>F23*L45</f>
        <v>0</v>
      </c>
      <c r="P45" s="840"/>
      <c r="Q45" s="81"/>
      <c r="R45" s="61"/>
    </row>
    <row r="46" spans="1:18" s="52" customFormat="1" ht="20.100000000000001" customHeight="1">
      <c r="A46" s="62"/>
      <c r="B46" s="109"/>
      <c r="C46" s="103"/>
      <c r="D46" s="103"/>
      <c r="E46" s="103"/>
      <c r="F46" s="103"/>
      <c r="G46" s="103"/>
      <c r="H46" s="103"/>
      <c r="I46" s="103"/>
      <c r="J46" s="103"/>
      <c r="K46" s="103"/>
      <c r="L46" s="137"/>
      <c r="M46" s="137"/>
      <c r="N46" s="103"/>
      <c r="O46" s="276"/>
      <c r="P46" s="276"/>
      <c r="Q46" s="81"/>
      <c r="R46" s="61"/>
    </row>
    <row r="47" spans="1:18" s="52" customFormat="1" ht="30" customHeight="1">
      <c r="A47" s="62"/>
      <c r="B47" s="109"/>
      <c r="C47" s="624" t="s">
        <v>56</v>
      </c>
      <c r="D47" s="625"/>
      <c r="E47" s="625"/>
      <c r="F47" s="625"/>
      <c r="G47" s="625"/>
      <c r="H47" s="625"/>
      <c r="I47" s="625"/>
      <c r="J47" s="626"/>
      <c r="K47" s="103"/>
      <c r="L47" s="627" t="s">
        <v>127</v>
      </c>
      <c r="M47" s="628"/>
      <c r="N47" s="103"/>
      <c r="O47" s="648" t="s">
        <v>127</v>
      </c>
      <c r="P47" s="649"/>
      <c r="Q47" s="81"/>
      <c r="R47" s="61"/>
    </row>
    <row r="48" spans="1:18" s="52" customFormat="1" ht="15" customHeight="1">
      <c r="A48" s="62"/>
      <c r="B48" s="109"/>
      <c r="C48" s="116"/>
      <c r="D48" s="116"/>
      <c r="E48" s="116"/>
      <c r="F48" s="116"/>
      <c r="G48" s="116"/>
      <c r="H48" s="116"/>
      <c r="I48" s="116"/>
      <c r="J48" s="116"/>
      <c r="K48" s="116"/>
      <c r="L48" s="142"/>
      <c r="M48" s="142"/>
      <c r="N48" s="116"/>
      <c r="O48" s="116"/>
      <c r="P48" s="116"/>
      <c r="Q48" s="81"/>
      <c r="R48" s="51"/>
    </row>
    <row r="49" spans="1:20" s="52" customFormat="1" ht="30" customHeight="1">
      <c r="A49" s="62"/>
      <c r="B49" s="109"/>
      <c r="C49" s="631" t="s">
        <v>57</v>
      </c>
      <c r="D49" s="632"/>
      <c r="E49" s="632"/>
      <c r="F49" s="632"/>
      <c r="G49" s="632"/>
      <c r="H49" s="632"/>
      <c r="I49" s="632"/>
      <c r="J49" s="633"/>
      <c r="K49" s="103"/>
      <c r="L49" s="627">
        <f>L37+L39+L41+L43+L45</f>
        <v>0</v>
      </c>
      <c r="M49" s="628"/>
      <c r="N49" s="103"/>
      <c r="O49" s="648">
        <f>O37+O39+O41+O43+O45</f>
        <v>0</v>
      </c>
      <c r="P49" s="649"/>
      <c r="Q49" s="81"/>
      <c r="R49" s="51"/>
    </row>
    <row r="50" spans="1:20" s="52" customFormat="1" ht="15" customHeight="1">
      <c r="A50" s="62"/>
      <c r="B50" s="80"/>
      <c r="C50" s="116"/>
      <c r="D50" s="116"/>
      <c r="E50" s="116"/>
      <c r="F50" s="116"/>
      <c r="G50" s="116"/>
      <c r="H50" s="116"/>
      <c r="I50" s="116"/>
      <c r="J50" s="116"/>
      <c r="K50" s="116"/>
      <c r="L50" s="116"/>
      <c r="M50" s="116"/>
      <c r="N50" s="116"/>
      <c r="O50" s="116"/>
      <c r="P50" s="116"/>
      <c r="Q50" s="81"/>
      <c r="R50" s="51"/>
    </row>
    <row r="51" spans="1:20" s="52" customFormat="1" ht="30" customHeight="1">
      <c r="A51" s="62"/>
      <c r="B51" s="109"/>
      <c r="C51" s="650" t="s">
        <v>65</v>
      </c>
      <c r="D51" s="651"/>
      <c r="E51" s="651"/>
      <c r="F51" s="651"/>
      <c r="G51" s="652"/>
      <c r="H51" s="96"/>
      <c r="I51" s="617">
        <f>O49</f>
        <v>0</v>
      </c>
      <c r="J51" s="618"/>
      <c r="K51" s="618"/>
      <c r="L51" s="618"/>
      <c r="M51" s="618"/>
      <c r="N51" s="618"/>
      <c r="O51" s="618"/>
      <c r="P51" s="619"/>
      <c r="Q51" s="81"/>
      <c r="R51" s="61"/>
      <c r="S51" s="59"/>
    </row>
    <row r="52" spans="1:20" s="52" customFormat="1" ht="15" customHeight="1">
      <c r="A52" s="62"/>
      <c r="B52" s="109"/>
      <c r="C52" s="116"/>
      <c r="D52" s="116"/>
      <c r="E52" s="61"/>
      <c r="F52" s="120"/>
      <c r="G52" s="120"/>
      <c r="H52" s="120"/>
      <c r="I52" s="121"/>
      <c r="J52" s="121"/>
      <c r="K52" s="121"/>
      <c r="L52" s="121"/>
      <c r="M52" s="121"/>
      <c r="N52" s="121"/>
      <c r="O52" s="121"/>
      <c r="P52" s="121"/>
      <c r="Q52" s="81"/>
      <c r="R52" s="61"/>
      <c r="S52" s="59"/>
    </row>
    <row r="53" spans="1:20" s="52" customFormat="1" ht="30" customHeight="1">
      <c r="A53" s="62"/>
      <c r="B53" s="109"/>
      <c r="C53" s="620" t="s">
        <v>62</v>
      </c>
      <c r="D53" s="621"/>
      <c r="E53" s="97"/>
      <c r="F53" s="622">
        <v>0</v>
      </c>
      <c r="G53" s="623"/>
      <c r="H53" s="246"/>
      <c r="I53" s="617">
        <f>I51*F53</f>
        <v>0</v>
      </c>
      <c r="J53" s="618"/>
      <c r="K53" s="618"/>
      <c r="L53" s="618"/>
      <c r="M53" s="618"/>
      <c r="N53" s="618"/>
      <c r="O53" s="618"/>
      <c r="P53" s="619"/>
      <c r="Q53" s="81"/>
      <c r="R53" s="61"/>
      <c r="S53" s="59"/>
    </row>
    <row r="54" spans="1:20" s="52" customFormat="1" ht="15" customHeight="1">
      <c r="A54" s="62"/>
      <c r="B54" s="109"/>
      <c r="C54" s="103"/>
      <c r="D54" s="103"/>
      <c r="E54" s="61"/>
      <c r="F54" s="120"/>
      <c r="G54" s="120"/>
      <c r="H54" s="120"/>
      <c r="I54" s="121"/>
      <c r="J54" s="121"/>
      <c r="K54" s="121"/>
      <c r="L54" s="121"/>
      <c r="M54" s="121"/>
      <c r="N54" s="121"/>
      <c r="O54" s="121"/>
      <c r="P54" s="121"/>
      <c r="Q54" s="81"/>
      <c r="R54" s="61"/>
      <c r="S54" s="61"/>
    </row>
    <row r="55" spans="1:20" s="52" customFormat="1" ht="30" customHeight="1">
      <c r="A55" s="62"/>
      <c r="B55" s="109"/>
      <c r="C55" s="611" t="s">
        <v>59</v>
      </c>
      <c r="D55" s="616"/>
      <c r="E55" s="616"/>
      <c r="F55" s="616"/>
      <c r="G55" s="612"/>
      <c r="H55" s="92"/>
      <c r="I55" s="617">
        <f>I53+I51</f>
        <v>0</v>
      </c>
      <c r="J55" s="618"/>
      <c r="K55" s="618"/>
      <c r="L55" s="618"/>
      <c r="M55" s="618"/>
      <c r="N55" s="618"/>
      <c r="O55" s="618"/>
      <c r="P55" s="619"/>
      <c r="Q55" s="81"/>
      <c r="R55" s="61"/>
      <c r="S55" s="59"/>
    </row>
    <row r="56" spans="1:20" s="52" customFormat="1" ht="15" hidden="1" customHeight="1">
      <c r="A56" s="62"/>
      <c r="B56" s="80"/>
      <c r="C56" s="93"/>
      <c r="D56" s="93"/>
      <c r="E56" s="93"/>
      <c r="F56" s="93"/>
      <c r="G56" s="93"/>
      <c r="H56" s="93"/>
      <c r="I56" s="93"/>
      <c r="J56" s="93"/>
      <c r="K56" s="93"/>
      <c r="L56" s="93"/>
      <c r="M56" s="93"/>
      <c r="N56" s="93"/>
      <c r="O56" s="93"/>
      <c r="P56" s="93"/>
      <c r="Q56" s="81"/>
      <c r="R56" s="51"/>
    </row>
    <row r="57" spans="1:20" s="52" customFormat="1" ht="30" hidden="1" customHeight="1">
      <c r="A57" s="62"/>
      <c r="B57" s="80"/>
      <c r="C57" s="636" t="s">
        <v>101</v>
      </c>
      <c r="D57" s="637"/>
      <c r="E57" s="637"/>
      <c r="F57" s="637"/>
      <c r="G57" s="637"/>
      <c r="H57" s="637"/>
      <c r="I57" s="637"/>
      <c r="J57" s="637"/>
      <c r="K57" s="637"/>
      <c r="L57" s="637"/>
      <c r="M57" s="637"/>
      <c r="N57" s="637"/>
      <c r="O57" s="637"/>
      <c r="P57" s="638"/>
      <c r="Q57" s="81"/>
      <c r="R57" s="61"/>
      <c r="T57" s="245" t="s">
        <v>88</v>
      </c>
    </row>
    <row r="58" spans="1:20" s="52" customFormat="1" ht="106.5" hidden="1" customHeight="1">
      <c r="A58" s="62"/>
      <c r="B58" s="80"/>
      <c r="C58" s="639"/>
      <c r="D58" s="640"/>
      <c r="E58" s="640"/>
      <c r="F58" s="640"/>
      <c r="G58" s="640"/>
      <c r="H58" s="640"/>
      <c r="I58" s="640"/>
      <c r="J58" s="640"/>
      <c r="K58" s="640"/>
      <c r="L58" s="640"/>
      <c r="M58" s="640"/>
      <c r="N58" s="640"/>
      <c r="O58" s="640"/>
      <c r="P58" s="641"/>
      <c r="Q58" s="71"/>
      <c r="R58" s="51"/>
      <c r="T58" s="245" t="s">
        <v>89</v>
      </c>
    </row>
    <row r="59" spans="1:20" s="52" customFormat="1" ht="15" hidden="1" customHeight="1">
      <c r="A59" s="62"/>
      <c r="B59" s="109"/>
      <c r="C59" s="168"/>
      <c r="D59" s="168"/>
      <c r="E59" s="168"/>
      <c r="F59" s="168"/>
      <c r="G59" s="168"/>
      <c r="H59" s="168"/>
      <c r="I59" s="168"/>
      <c r="J59" s="168"/>
      <c r="K59" s="168"/>
      <c r="L59" s="168"/>
      <c r="M59" s="168"/>
      <c r="N59" s="168"/>
      <c r="O59" s="168"/>
      <c r="P59" s="168"/>
      <c r="Q59" s="81"/>
      <c r="R59" s="51"/>
    </row>
    <row r="60" spans="1:20" s="52" customFormat="1" ht="30" hidden="1" customHeight="1">
      <c r="A60" s="62"/>
      <c r="B60" s="80"/>
      <c r="C60" s="636" t="s">
        <v>67</v>
      </c>
      <c r="D60" s="642"/>
      <c r="E60" s="642"/>
      <c r="F60" s="642"/>
      <c r="G60" s="642"/>
      <c r="H60" s="642"/>
      <c r="I60" s="642"/>
      <c r="J60" s="642"/>
      <c r="K60" s="642"/>
      <c r="L60" s="642"/>
      <c r="M60" s="642"/>
      <c r="N60" s="642"/>
      <c r="O60" s="642"/>
      <c r="P60" s="643"/>
      <c r="Q60" s="71"/>
      <c r="R60" s="51"/>
    </row>
    <row r="61" spans="1:20" s="52" customFormat="1" ht="33" hidden="1" customHeight="1">
      <c r="A61" s="62"/>
      <c r="B61" s="80"/>
      <c r="C61" s="644"/>
      <c r="D61" s="645"/>
      <c r="E61" s="645"/>
      <c r="F61" s="645"/>
      <c r="G61" s="645"/>
      <c r="H61" s="645"/>
      <c r="I61" s="645"/>
      <c r="J61" s="645"/>
      <c r="K61" s="645"/>
      <c r="L61" s="645"/>
      <c r="M61" s="645"/>
      <c r="N61" s="645"/>
      <c r="O61" s="645"/>
      <c r="P61" s="646"/>
      <c r="Q61" s="71"/>
      <c r="R61" s="51"/>
    </row>
    <row r="62" spans="1:20" s="52" customFormat="1" ht="15" customHeight="1">
      <c r="A62" s="62"/>
      <c r="B62" s="109"/>
      <c r="C62" s="116"/>
      <c r="D62" s="116"/>
      <c r="E62" s="61"/>
      <c r="F62" s="120"/>
      <c r="G62" s="120"/>
      <c r="H62" s="120"/>
      <c r="I62" s="121"/>
      <c r="J62" s="121"/>
      <c r="K62" s="121"/>
      <c r="L62" s="121"/>
      <c r="M62" s="121"/>
      <c r="N62" s="121"/>
      <c r="O62" s="121"/>
      <c r="P62" s="121"/>
      <c r="Q62" s="81"/>
      <c r="R62" s="61"/>
      <c r="S62" s="59"/>
    </row>
    <row r="63" spans="1:20" s="52" customFormat="1" ht="30" customHeight="1">
      <c r="A63" s="62"/>
      <c r="B63" s="109"/>
      <c r="C63" s="620" t="s">
        <v>60</v>
      </c>
      <c r="D63" s="647"/>
      <c r="E63" s="647"/>
      <c r="F63" s="647"/>
      <c r="G63" s="621"/>
      <c r="H63" s="246"/>
      <c r="I63" s="617">
        <f>I55*0.19</f>
        <v>0</v>
      </c>
      <c r="J63" s="618"/>
      <c r="K63" s="618"/>
      <c r="L63" s="618"/>
      <c r="M63" s="618"/>
      <c r="N63" s="618"/>
      <c r="O63" s="618"/>
      <c r="P63" s="619"/>
      <c r="Q63" s="81"/>
      <c r="R63" s="61"/>
      <c r="S63" s="59"/>
    </row>
    <row r="64" spans="1:20" s="52" customFormat="1" ht="15" customHeight="1">
      <c r="A64" s="62"/>
      <c r="B64" s="109"/>
      <c r="C64" s="103"/>
      <c r="D64" s="103"/>
      <c r="E64" s="61"/>
      <c r="F64" s="120"/>
      <c r="G64" s="120"/>
      <c r="H64" s="120"/>
      <c r="I64" s="121"/>
      <c r="J64" s="121"/>
      <c r="K64" s="121"/>
      <c r="L64" s="121"/>
      <c r="M64" s="121"/>
      <c r="N64" s="121"/>
      <c r="O64" s="121"/>
      <c r="P64" s="121"/>
      <c r="Q64" s="81"/>
      <c r="R64" s="61"/>
      <c r="S64" s="61"/>
    </row>
    <row r="65" spans="1:20" s="52" customFormat="1" ht="30" customHeight="1">
      <c r="A65" s="62"/>
      <c r="B65" s="109"/>
      <c r="C65" s="611" t="s">
        <v>61</v>
      </c>
      <c r="D65" s="616"/>
      <c r="E65" s="616"/>
      <c r="F65" s="616"/>
      <c r="G65" s="612"/>
      <c r="H65" s="92"/>
      <c r="I65" s="741">
        <f>I63+I55</f>
        <v>0</v>
      </c>
      <c r="J65" s="742"/>
      <c r="K65" s="742"/>
      <c r="L65" s="742"/>
      <c r="M65" s="742"/>
      <c r="N65" s="742"/>
      <c r="O65" s="742"/>
      <c r="P65" s="743"/>
      <c r="Q65" s="81"/>
      <c r="R65" s="61"/>
      <c r="S65" s="59"/>
    </row>
    <row r="66" spans="1:20" s="52" customFormat="1" ht="30" customHeight="1">
      <c r="A66" s="62"/>
      <c r="B66" s="83"/>
      <c r="C66" s="148"/>
      <c r="D66" s="148"/>
      <c r="E66" s="169"/>
      <c r="F66" s="169"/>
      <c r="G66" s="169"/>
      <c r="H66" s="169"/>
      <c r="I66" s="169"/>
      <c r="J66" s="169"/>
      <c r="K66" s="169"/>
      <c r="L66" s="169"/>
      <c r="M66" s="169"/>
      <c r="N66" s="169"/>
      <c r="O66" s="169"/>
      <c r="P66" s="169"/>
      <c r="Q66" s="84"/>
      <c r="R66" s="61"/>
    </row>
    <row r="67" spans="1:20" s="52" customFormat="1" ht="15" customHeight="1">
      <c r="A67" s="170"/>
      <c r="B67" s="171"/>
      <c r="C67" s="103"/>
      <c r="D67" s="103"/>
      <c r="E67" s="103"/>
      <c r="F67" s="103"/>
      <c r="G67" s="103"/>
      <c r="H67" s="103"/>
      <c r="I67" s="103"/>
      <c r="J67" s="103"/>
      <c r="K67" s="103"/>
      <c r="L67" s="103"/>
      <c r="M67" s="103"/>
      <c r="N67" s="103"/>
      <c r="O67" s="103"/>
      <c r="P67" s="103"/>
      <c r="Q67" s="59"/>
      <c r="R67" s="51"/>
      <c r="T67" s="12"/>
    </row>
    <row r="68" spans="1:20" s="52" customFormat="1" ht="30" customHeight="1">
      <c r="A68" s="170"/>
      <c r="B68" s="171"/>
      <c r="C68" s="103"/>
      <c r="D68" s="103"/>
      <c r="E68" s="100"/>
      <c r="F68" s="100"/>
      <c r="G68" s="100"/>
      <c r="H68" s="100"/>
      <c r="I68" s="100"/>
      <c r="J68" s="100"/>
      <c r="K68" s="100"/>
      <c r="L68" s="100"/>
      <c r="M68" s="100"/>
      <c r="N68" s="100"/>
      <c r="O68" s="100"/>
      <c r="P68" s="100"/>
      <c r="Q68" s="59"/>
      <c r="R68" s="51"/>
      <c r="T68" s="29"/>
    </row>
    <row r="69" spans="1:20" s="52" customFormat="1" ht="15" customHeight="1">
      <c r="A69" s="170"/>
      <c r="B69" s="171"/>
      <c r="C69" s="103"/>
      <c r="D69" s="103"/>
      <c r="E69" s="103"/>
      <c r="F69" s="103"/>
      <c r="G69" s="103"/>
      <c r="H69" s="103"/>
      <c r="I69" s="103"/>
      <c r="J69" s="103"/>
      <c r="K69" s="103"/>
      <c r="L69" s="103"/>
      <c r="M69" s="103"/>
      <c r="N69" s="103"/>
      <c r="O69" s="103"/>
      <c r="P69" s="103"/>
      <c r="Q69" s="59"/>
      <c r="R69" s="51"/>
      <c r="T69" s="29"/>
    </row>
    <row r="70" spans="1:20" s="52" customFormat="1" ht="30" customHeight="1">
      <c r="A70" s="170"/>
      <c r="B70" s="171"/>
      <c r="C70" s="103"/>
      <c r="D70" s="103"/>
      <c r="E70" s="100"/>
      <c r="F70" s="100"/>
      <c r="G70" s="100"/>
      <c r="H70" s="100"/>
      <c r="I70" s="100"/>
      <c r="J70" s="100"/>
      <c r="K70" s="100"/>
      <c r="L70" s="100"/>
      <c r="M70" s="100"/>
      <c r="N70" s="100"/>
      <c r="O70" s="100"/>
      <c r="P70" s="100"/>
      <c r="Q70" s="59"/>
      <c r="R70" s="51"/>
      <c r="T70" s="12"/>
    </row>
    <row r="71" spans="1:20" s="52" customFormat="1" ht="15" customHeight="1">
      <c r="A71" s="170"/>
      <c r="B71" s="171"/>
      <c r="C71" s="103"/>
      <c r="D71" s="103"/>
      <c r="E71" s="103"/>
      <c r="F71" s="103"/>
      <c r="G71" s="103"/>
      <c r="H71" s="103"/>
      <c r="I71" s="103"/>
      <c r="J71" s="103"/>
      <c r="K71" s="103"/>
      <c r="L71" s="103"/>
      <c r="M71" s="103"/>
      <c r="N71" s="103"/>
      <c r="O71" s="103"/>
      <c r="P71" s="103"/>
      <c r="Q71" s="59"/>
      <c r="R71" s="51"/>
      <c r="T71" s="12"/>
    </row>
    <row r="72" spans="1:20" s="52" customFormat="1" ht="30" customHeight="1">
      <c r="A72" s="170"/>
      <c r="B72" s="171"/>
      <c r="C72" s="103"/>
      <c r="D72" s="103"/>
      <c r="E72" s="100"/>
      <c r="F72" s="100"/>
      <c r="G72" s="100"/>
      <c r="H72" s="100"/>
      <c r="I72" s="100"/>
      <c r="J72" s="100"/>
      <c r="K72" s="100"/>
      <c r="L72" s="100"/>
      <c r="M72" s="100"/>
      <c r="N72" s="100"/>
      <c r="O72" s="100"/>
      <c r="P72" s="100"/>
      <c r="Q72" s="59"/>
      <c r="R72" s="51"/>
      <c r="T72" s="29"/>
    </row>
    <row r="73" spans="1:20" s="52" customFormat="1" ht="20.100000000000001" customHeight="1">
      <c r="A73" s="170"/>
      <c r="B73" s="171"/>
      <c r="C73" s="103"/>
      <c r="D73" s="103"/>
      <c r="E73" s="103"/>
      <c r="F73" s="103"/>
      <c r="G73" s="103"/>
      <c r="H73" s="103"/>
      <c r="I73" s="103"/>
      <c r="J73" s="103"/>
      <c r="K73" s="103"/>
      <c r="L73" s="103"/>
      <c r="M73" s="103"/>
      <c r="N73" s="103"/>
      <c r="O73" s="103"/>
      <c r="P73" s="103"/>
      <c r="Q73" s="59"/>
      <c r="R73" s="51"/>
      <c r="T73" s="12"/>
    </row>
    <row r="74" spans="1:20" s="56" customFormat="1" ht="30" customHeight="1">
      <c r="A74" s="143"/>
      <c r="B74" s="172"/>
      <c r="C74" s="144"/>
      <c r="D74" s="144"/>
      <c r="E74" s="144"/>
      <c r="F74" s="144"/>
      <c r="G74" s="144"/>
      <c r="H74" s="144"/>
      <c r="I74" s="144"/>
      <c r="J74" s="144"/>
      <c r="K74" s="144"/>
      <c r="L74" s="144"/>
      <c r="M74" s="144"/>
      <c r="N74" s="144"/>
      <c r="O74" s="144"/>
      <c r="P74" s="144"/>
      <c r="Q74" s="60"/>
      <c r="R74" s="60"/>
    </row>
    <row r="75" spans="1:20" s="56" customFormat="1" ht="15" customHeight="1">
      <c r="A75" s="143"/>
      <c r="B75" s="143"/>
      <c r="C75" s="144"/>
      <c r="D75" s="144"/>
      <c r="E75" s="144"/>
      <c r="F75" s="144"/>
      <c r="G75" s="144"/>
      <c r="H75" s="144"/>
      <c r="I75" s="144"/>
      <c r="J75" s="144"/>
      <c r="K75" s="144"/>
      <c r="L75" s="144"/>
      <c r="M75" s="144"/>
      <c r="N75" s="144"/>
      <c r="O75" s="144"/>
      <c r="P75" s="144"/>
      <c r="Q75" s="89"/>
      <c r="R75" s="89"/>
    </row>
    <row r="76" spans="1:20" s="56" customFormat="1" ht="50.1" customHeight="1">
      <c r="A76" s="143"/>
      <c r="B76" s="146"/>
      <c r="C76" s="634"/>
      <c r="D76" s="634"/>
      <c r="E76" s="634"/>
      <c r="F76" s="634"/>
      <c r="G76" s="634"/>
      <c r="H76" s="634"/>
      <c r="I76" s="634"/>
      <c r="J76" s="634"/>
      <c r="K76" s="634"/>
      <c r="L76" s="634"/>
      <c r="M76" s="634"/>
      <c r="N76" s="634"/>
      <c r="O76" s="634"/>
      <c r="P76" s="634"/>
      <c r="Q76" s="60"/>
      <c r="R76" s="60"/>
    </row>
    <row r="77" spans="1:20" s="56" customFormat="1" ht="15" customHeight="1">
      <c r="A77" s="66"/>
      <c r="B77" s="66"/>
      <c r="C77" s="635"/>
      <c r="D77" s="635"/>
      <c r="E77" s="635"/>
      <c r="F77" s="635"/>
      <c r="G77" s="635"/>
      <c r="H77" s="635"/>
      <c r="I77" s="635"/>
      <c r="J77" s="635"/>
      <c r="K77" s="635"/>
      <c r="L77" s="635"/>
      <c r="M77" s="635"/>
      <c r="N77" s="635"/>
      <c r="O77" s="635"/>
      <c r="P77" s="635"/>
      <c r="Q77" s="635"/>
      <c r="R77" s="635"/>
    </row>
  </sheetData>
  <sheetProtection formatCells="0" selectLockedCells="1"/>
  <mergeCells count="64">
    <mergeCell ref="C76:P76"/>
    <mergeCell ref="C77:R77"/>
    <mergeCell ref="C57:P58"/>
    <mergeCell ref="C60:P61"/>
    <mergeCell ref="C63:G63"/>
    <mergeCell ref="I63:P63"/>
    <mergeCell ref="C65:G65"/>
    <mergeCell ref="I65:P65"/>
    <mergeCell ref="C55:G55"/>
    <mergeCell ref="I55:P55"/>
    <mergeCell ref="C47:J47"/>
    <mergeCell ref="L47:M47"/>
    <mergeCell ref="O47:P47"/>
    <mergeCell ref="C49:J49"/>
    <mergeCell ref="L49:M49"/>
    <mergeCell ref="O49:P49"/>
    <mergeCell ref="C51:G51"/>
    <mergeCell ref="I51:P51"/>
    <mergeCell ref="C53:D53"/>
    <mergeCell ref="F53:G53"/>
    <mergeCell ref="I53:P53"/>
    <mergeCell ref="C43:J43"/>
    <mergeCell ref="L43:M43"/>
    <mergeCell ref="O43:P43"/>
    <mergeCell ref="C45:J45"/>
    <mergeCell ref="L45:M45"/>
    <mergeCell ref="O45:P45"/>
    <mergeCell ref="C39:J39"/>
    <mergeCell ref="L39:M39"/>
    <mergeCell ref="O39:P39"/>
    <mergeCell ref="C41:J41"/>
    <mergeCell ref="L41:M41"/>
    <mergeCell ref="O41:P41"/>
    <mergeCell ref="C35:J35"/>
    <mergeCell ref="L35:M35"/>
    <mergeCell ref="O35:P35"/>
    <mergeCell ref="C37:J37"/>
    <mergeCell ref="L37:M37"/>
    <mergeCell ref="O37:P37"/>
    <mergeCell ref="C31:J31"/>
    <mergeCell ref="L31:M31"/>
    <mergeCell ref="O31:P31"/>
    <mergeCell ref="C33:J33"/>
    <mergeCell ref="L33:M33"/>
    <mergeCell ref="O33:P33"/>
    <mergeCell ref="Q20:Q21"/>
    <mergeCell ref="C23:D23"/>
    <mergeCell ref="F23:P23"/>
    <mergeCell ref="C27:J29"/>
    <mergeCell ref="L27:P27"/>
    <mergeCell ref="L29:M29"/>
    <mergeCell ref="O29:P29"/>
    <mergeCell ref="C16:D16"/>
    <mergeCell ref="F16:P16"/>
    <mergeCell ref="C18:D18"/>
    <mergeCell ref="F18:P18"/>
    <mergeCell ref="C20:D21"/>
    <mergeCell ref="F20:P21"/>
    <mergeCell ref="B3:Q4"/>
    <mergeCell ref="E6:Q6"/>
    <mergeCell ref="B8:Q8"/>
    <mergeCell ref="C13:D14"/>
    <mergeCell ref="F13:P14"/>
    <mergeCell ref="Q13:Q14"/>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tabColor rgb="FF92D050"/>
    <pageSetUpPr fitToPage="1"/>
  </sheetPr>
  <dimension ref="A1:AC81"/>
  <sheetViews>
    <sheetView view="pageBreakPreview" zoomScale="70" zoomScaleNormal="85" zoomScaleSheetLayoutView="70" zoomScalePageLayoutView="55" workbookViewId="0">
      <selection activeCell="F13" sqref="F13:P14"/>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1" width="5.7109375" style="57" customWidth="1"/>
    <col min="12" max="13" width="13.7109375" style="57" customWidth="1"/>
    <col min="14" max="14" width="5.7109375" style="57" customWidth="1"/>
    <col min="15" max="16" width="13.7109375" style="57" customWidth="1"/>
    <col min="17" max="17" width="5.7109375" style="57" customWidth="1"/>
    <col min="18" max="18" width="4.85546875" style="57" customWidth="1"/>
    <col min="19" max="22" width="11.42578125" style="57"/>
    <col min="23" max="24" width="15.28515625" style="57" bestFit="1" customWidth="1"/>
    <col min="25" max="25" width="11.42578125" style="57"/>
    <col min="26" max="26" width="13.85546875" style="57" bestFit="1" customWidth="1"/>
    <col min="27" max="27" width="20.28515625" style="57" bestFit="1" customWidth="1"/>
    <col min="28" max="16384" width="11.42578125" style="57"/>
  </cols>
  <sheetData>
    <row r="1" spans="1:29" s="67" customFormat="1" ht="48.75" customHeight="1">
      <c r="A1" s="58"/>
      <c r="B1" s="58"/>
      <c r="D1" s="50"/>
      <c r="E1" s="50"/>
      <c r="F1" s="50"/>
      <c r="G1" s="50"/>
      <c r="H1" s="50"/>
      <c r="I1" s="50"/>
      <c r="J1" s="50"/>
      <c r="K1" s="50"/>
      <c r="L1" s="50"/>
      <c r="M1" s="68"/>
      <c r="N1" s="68"/>
      <c r="O1" s="68"/>
      <c r="P1" s="68"/>
      <c r="Q1" s="68"/>
      <c r="R1" s="68"/>
    </row>
    <row r="2" spans="1:29" s="52" customFormat="1" ht="30" customHeight="1">
      <c r="A2" s="51"/>
      <c r="B2" s="51"/>
      <c r="C2" s="51"/>
      <c r="D2" s="51"/>
      <c r="E2" s="51"/>
      <c r="F2" s="51"/>
      <c r="G2" s="51"/>
      <c r="H2" s="51"/>
      <c r="I2" s="51"/>
      <c r="J2" s="51"/>
      <c r="K2" s="51"/>
      <c r="L2" s="51"/>
      <c r="M2" s="51"/>
      <c r="N2" s="51"/>
      <c r="O2" s="51"/>
      <c r="P2" s="49"/>
      <c r="Q2" s="51"/>
      <c r="R2" s="51"/>
    </row>
    <row r="3" spans="1:2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9" s="52" customFormat="1" ht="20.100000000000001" customHeight="1">
      <c r="A4" s="48"/>
      <c r="B4" s="684"/>
      <c r="C4" s="685"/>
      <c r="D4" s="685"/>
      <c r="E4" s="685"/>
      <c r="F4" s="685"/>
      <c r="G4" s="685"/>
      <c r="H4" s="685"/>
      <c r="I4" s="685"/>
      <c r="J4" s="685"/>
      <c r="K4" s="685"/>
      <c r="L4" s="685"/>
      <c r="M4" s="685"/>
      <c r="N4" s="685"/>
      <c r="O4" s="685"/>
      <c r="P4" s="685"/>
      <c r="Q4" s="686"/>
      <c r="R4" s="51"/>
    </row>
    <row r="5" spans="1:29" s="52" customFormat="1" ht="15" customHeight="1">
      <c r="A5" s="48"/>
      <c r="B5" s="48"/>
      <c r="C5" s="51"/>
      <c r="D5" s="51"/>
      <c r="E5" s="51"/>
      <c r="F5" s="51"/>
      <c r="G5" s="51"/>
      <c r="H5" s="51"/>
      <c r="I5" s="51"/>
      <c r="J5" s="51"/>
      <c r="K5" s="51"/>
      <c r="L5" s="51"/>
      <c r="M5" s="51"/>
      <c r="N5" s="51"/>
      <c r="O5" s="51"/>
      <c r="P5" s="51"/>
      <c r="Q5" s="51"/>
      <c r="R5" s="51"/>
    </row>
    <row r="6" spans="1:29" s="9" customFormat="1" ht="30" customHeight="1">
      <c r="A6" s="47"/>
      <c r="B6" s="82" t="s">
        <v>5</v>
      </c>
      <c r="E6" s="599"/>
      <c r="F6" s="687"/>
      <c r="G6" s="687"/>
      <c r="H6" s="687"/>
      <c r="I6" s="687"/>
      <c r="J6" s="687"/>
      <c r="K6" s="687"/>
      <c r="L6" s="687"/>
      <c r="M6" s="687"/>
      <c r="N6" s="687"/>
      <c r="O6" s="687"/>
      <c r="P6" s="687"/>
      <c r="Q6" s="688"/>
      <c r="R6" s="33"/>
      <c r="S6" s="55" t="s">
        <v>6</v>
      </c>
    </row>
    <row r="7" spans="1:29" s="11" customFormat="1" ht="30" customHeight="1">
      <c r="A7" s="8"/>
      <c r="B7" s="8"/>
      <c r="C7" s="9"/>
      <c r="D7" s="9"/>
      <c r="E7" s="53"/>
      <c r="F7" s="53"/>
      <c r="G7" s="53"/>
      <c r="H7" s="53"/>
      <c r="I7" s="53"/>
      <c r="J7" s="53"/>
      <c r="K7" s="53"/>
      <c r="L7" s="53"/>
      <c r="M7" s="53"/>
      <c r="N7" s="53"/>
      <c r="O7" s="53"/>
      <c r="P7" s="53"/>
      <c r="Q7" s="53"/>
      <c r="R7" s="53"/>
      <c r="S7" s="52"/>
    </row>
    <row r="8" spans="1:29" s="30" customFormat="1" ht="50.1" customHeight="1" thickBot="1">
      <c r="A8" s="28"/>
      <c r="B8" s="562" t="s">
        <v>131</v>
      </c>
      <c r="C8" s="562"/>
      <c r="D8" s="562"/>
      <c r="E8" s="562"/>
      <c r="F8" s="562"/>
      <c r="G8" s="562"/>
      <c r="H8" s="562"/>
      <c r="I8" s="562"/>
      <c r="J8" s="562"/>
      <c r="K8" s="562"/>
      <c r="L8" s="562"/>
      <c r="M8" s="562"/>
      <c r="N8" s="562"/>
      <c r="O8" s="562"/>
      <c r="P8" s="562"/>
      <c r="Q8" s="562"/>
      <c r="R8" s="28"/>
      <c r="AC8" s="279">
        <f>AA12+AA13+AA14+AA17+AA18</f>
        <v>100</v>
      </c>
    </row>
    <row r="9" spans="1:29" s="52" customFormat="1" ht="30" customHeight="1" thickTop="1">
      <c r="A9" s="51"/>
      <c r="B9" s="51"/>
      <c r="C9" s="51"/>
      <c r="D9" s="51"/>
      <c r="E9" s="51"/>
      <c r="F9" s="51"/>
      <c r="G9" s="51"/>
      <c r="H9" s="51"/>
      <c r="I9" s="51"/>
      <c r="J9" s="51"/>
      <c r="K9" s="51"/>
      <c r="L9" s="51"/>
      <c r="M9" s="51"/>
      <c r="N9" s="51"/>
      <c r="O9" s="51"/>
      <c r="P9" s="51"/>
      <c r="Q9" s="51"/>
      <c r="R9" s="51"/>
    </row>
    <row r="10" spans="1:29" s="52" customFormat="1" ht="30" customHeight="1">
      <c r="A10" s="51"/>
      <c r="B10" s="86"/>
      <c r="C10" s="91" t="s">
        <v>132</v>
      </c>
      <c r="D10" s="51"/>
      <c r="E10" s="51"/>
      <c r="F10" s="51"/>
      <c r="G10" s="51"/>
      <c r="H10" s="51"/>
      <c r="I10" s="51"/>
      <c r="J10" s="51"/>
      <c r="K10" s="51"/>
      <c r="L10" s="51"/>
      <c r="M10" s="51"/>
      <c r="N10" s="51"/>
      <c r="O10" s="51"/>
      <c r="P10" s="51"/>
      <c r="Q10" s="51"/>
      <c r="R10" s="51"/>
      <c r="Z10" s="275"/>
    </row>
    <row r="11" spans="1:29" s="52" customFormat="1" ht="9.9499999999999993" customHeight="1">
      <c r="A11" s="51"/>
      <c r="B11" s="86"/>
      <c r="C11" s="86"/>
      <c r="D11" s="51"/>
      <c r="E11" s="51"/>
      <c r="F11" s="51"/>
      <c r="G11" s="51"/>
      <c r="H11" s="51"/>
      <c r="I11" s="51"/>
      <c r="J11" s="51"/>
      <c r="K11" s="51"/>
      <c r="L11" s="51"/>
      <c r="M11" s="51"/>
      <c r="N11" s="51"/>
      <c r="O11" s="51"/>
      <c r="P11" s="51"/>
      <c r="Q11" s="51"/>
      <c r="R11" s="51"/>
      <c r="Z11" s="275"/>
    </row>
    <row r="12" spans="1:29" s="52" customFormat="1" ht="20.100000000000001" customHeight="1">
      <c r="A12" s="23"/>
      <c r="B12" s="107"/>
      <c r="C12" s="101"/>
      <c r="D12" s="101"/>
      <c r="E12" s="101"/>
      <c r="F12" s="101"/>
      <c r="G12" s="101"/>
      <c r="H12" s="101"/>
      <c r="I12" s="101"/>
      <c r="J12" s="101"/>
      <c r="K12" s="101"/>
      <c r="L12" s="101"/>
      <c r="M12" s="101"/>
      <c r="N12" s="101"/>
      <c r="O12" s="101"/>
      <c r="P12" s="101"/>
      <c r="Q12" s="102"/>
      <c r="R12" s="76"/>
      <c r="U12" s="52" t="s">
        <v>106</v>
      </c>
      <c r="W12" s="280">
        <f>W21/100*AA12</f>
        <v>151285.93040847202</v>
      </c>
      <c r="X12" s="280">
        <f>X21/100*AA12</f>
        <v>264750.37821482605</v>
      </c>
      <c r="Z12" s="275">
        <v>250000</v>
      </c>
      <c r="AA12" s="278">
        <f>100/Z21*Z12</f>
        <v>0.75642965204236012</v>
      </c>
    </row>
    <row r="13" spans="1:29" s="52" customFormat="1" ht="30" customHeight="1">
      <c r="A13" s="62"/>
      <c r="B13" s="109"/>
      <c r="C13" s="689" t="s">
        <v>142</v>
      </c>
      <c r="D13" s="690"/>
      <c r="E13" s="61"/>
      <c r="F13" s="671" t="s">
        <v>146</v>
      </c>
      <c r="G13" s="672"/>
      <c r="H13" s="672"/>
      <c r="I13" s="672"/>
      <c r="J13" s="672"/>
      <c r="K13" s="672"/>
      <c r="L13" s="672"/>
      <c r="M13" s="672"/>
      <c r="N13" s="672"/>
      <c r="O13" s="672"/>
      <c r="P13" s="673"/>
      <c r="Q13" s="697"/>
      <c r="R13" s="61"/>
      <c r="S13" s="59"/>
      <c r="U13" s="52" t="s">
        <v>105</v>
      </c>
      <c r="W13" s="280">
        <f>W21/100*AA13</f>
        <v>8320726.1724659605</v>
      </c>
      <c r="X13" s="280">
        <f>X21/100*AA13</f>
        <v>14561270.80181543</v>
      </c>
      <c r="Z13" s="275">
        <v>13750000</v>
      </c>
      <c r="AA13" s="278">
        <f>100/Z21*Z13</f>
        <v>41.603630862329801</v>
      </c>
    </row>
    <row r="14" spans="1:29" s="52" customFormat="1" ht="15" customHeight="1">
      <c r="A14" s="62"/>
      <c r="B14" s="109"/>
      <c r="C14" s="691"/>
      <c r="D14" s="692"/>
      <c r="E14" s="61"/>
      <c r="F14" s="674"/>
      <c r="G14" s="675"/>
      <c r="H14" s="675"/>
      <c r="I14" s="675"/>
      <c r="J14" s="675"/>
      <c r="K14" s="675"/>
      <c r="L14" s="675"/>
      <c r="M14" s="675"/>
      <c r="N14" s="675"/>
      <c r="O14" s="675"/>
      <c r="P14" s="676"/>
      <c r="Q14" s="697"/>
      <c r="R14" s="61"/>
      <c r="S14" s="59"/>
      <c r="U14" s="52" t="s">
        <v>104</v>
      </c>
      <c r="W14" s="280">
        <f>W21/100*AA14</f>
        <v>6717095.310136158</v>
      </c>
      <c r="X14" s="280">
        <f>X21/100*AA14</f>
        <v>11754916.792738276</v>
      </c>
      <c r="Z14" s="275">
        <v>11100000</v>
      </c>
      <c r="AA14" s="278">
        <f>100/Z21*Z14</f>
        <v>33.585476550680788</v>
      </c>
    </row>
    <row r="15" spans="1:29" s="52" customFormat="1" ht="15" hidden="1" customHeight="1">
      <c r="A15" s="62"/>
      <c r="B15" s="109"/>
      <c r="C15" s="281"/>
      <c r="D15" s="258"/>
      <c r="E15" s="61"/>
      <c r="F15" s="263"/>
      <c r="G15" s="263"/>
      <c r="H15" s="263"/>
      <c r="I15" s="263"/>
      <c r="J15" s="263"/>
      <c r="K15" s="263"/>
      <c r="L15" s="263"/>
      <c r="M15" s="263"/>
      <c r="N15" s="263"/>
      <c r="O15" s="263"/>
      <c r="P15" s="263"/>
      <c r="Q15" s="253"/>
      <c r="R15" s="61"/>
      <c r="S15" s="59"/>
      <c r="W15" s="280" t="e">
        <f>W17/100*AA15</f>
        <v>#DIV/0!</v>
      </c>
      <c r="X15" s="280">
        <f>X17/100*AB15</f>
        <v>0</v>
      </c>
      <c r="Z15" s="275"/>
      <c r="AA15" s="278" t="e">
        <f>100/Z24*Z15</f>
        <v>#DIV/0!</v>
      </c>
    </row>
    <row r="16" spans="1:29" s="52" customFormat="1" ht="30" hidden="1" customHeight="1">
      <c r="A16" s="62"/>
      <c r="B16" s="109"/>
      <c r="C16" s="738" t="s">
        <v>66</v>
      </c>
      <c r="D16" s="740"/>
      <c r="E16" s="54"/>
      <c r="F16" s="841">
        <v>0</v>
      </c>
      <c r="G16" s="842"/>
      <c r="H16" s="842"/>
      <c r="I16" s="842"/>
      <c r="J16" s="842"/>
      <c r="K16" s="842"/>
      <c r="L16" s="842"/>
      <c r="M16" s="842"/>
      <c r="N16" s="842"/>
      <c r="O16" s="842"/>
      <c r="P16" s="843"/>
      <c r="Q16" s="274"/>
      <c r="R16" s="61"/>
      <c r="S16" s="59"/>
      <c r="W16" s="280" t="e">
        <f>W18/100*AA16</f>
        <v>#DIV/0!</v>
      </c>
      <c r="X16" s="280">
        <f>X18/100*AB16</f>
        <v>0</v>
      </c>
      <c r="Z16" s="275"/>
      <c r="AA16" s="278" t="e">
        <f>100/Z25*Z16</f>
        <v>#DIV/0!</v>
      </c>
    </row>
    <row r="17" spans="1:27" s="52" customFormat="1" ht="15" hidden="1" customHeight="1">
      <c r="A17" s="62"/>
      <c r="B17" s="109"/>
      <c r="C17" s="281"/>
      <c r="D17" s="258"/>
      <c r="E17" s="61"/>
      <c r="F17" s="263"/>
      <c r="G17" s="263"/>
      <c r="H17" s="263"/>
      <c r="I17" s="263"/>
      <c r="J17" s="263"/>
      <c r="K17" s="263"/>
      <c r="L17" s="263"/>
      <c r="M17" s="263"/>
      <c r="N17" s="263"/>
      <c r="O17" s="263"/>
      <c r="P17" s="263"/>
      <c r="Q17" s="253"/>
      <c r="R17" s="61"/>
      <c r="S17" s="59"/>
      <c r="U17" s="52" t="s">
        <v>103</v>
      </c>
      <c r="W17" s="280">
        <f>W21/100*AA17</f>
        <v>453857.791225416</v>
      </c>
      <c r="X17" s="280">
        <f>X21/100*AA17</f>
        <v>794251.13464447809</v>
      </c>
      <c r="Z17" s="275">
        <v>750000</v>
      </c>
      <c r="AA17" s="278">
        <f>100/Z21*Z17</f>
        <v>2.2692889561270801</v>
      </c>
    </row>
    <row r="18" spans="1:27" s="52" customFormat="1" ht="30" hidden="1" customHeight="1">
      <c r="A18" s="62"/>
      <c r="B18" s="109"/>
      <c r="C18" s="611" t="s">
        <v>44</v>
      </c>
      <c r="D18" s="612"/>
      <c r="E18" s="61"/>
      <c r="F18" s="844"/>
      <c r="G18" s="845"/>
      <c r="H18" s="845"/>
      <c r="I18" s="845"/>
      <c r="J18" s="845"/>
      <c r="K18" s="845"/>
      <c r="L18" s="845"/>
      <c r="M18" s="845"/>
      <c r="N18" s="845"/>
      <c r="O18" s="845"/>
      <c r="P18" s="846"/>
      <c r="Q18" s="254"/>
      <c r="R18" s="61"/>
      <c r="S18" s="61"/>
      <c r="U18" s="52" t="s">
        <v>102</v>
      </c>
      <c r="W18" s="280">
        <f>W21/100*AA18</f>
        <v>4357034.7957639936</v>
      </c>
      <c r="X18" s="280">
        <f>X21/100*AA18</f>
        <v>7624810.8925869893</v>
      </c>
      <c r="Z18" s="275">
        <v>7200000</v>
      </c>
      <c r="AA18" s="278">
        <f>100/Z21*Z18</f>
        <v>21.785173978819969</v>
      </c>
    </row>
    <row r="19" spans="1:27" s="52" customFormat="1" ht="15" customHeight="1">
      <c r="A19" s="62"/>
      <c r="B19" s="109"/>
      <c r="C19" s="281"/>
      <c r="D19" s="258"/>
      <c r="E19" s="61"/>
      <c r="F19" s="263"/>
      <c r="G19" s="263"/>
      <c r="H19" s="263"/>
      <c r="I19" s="263"/>
      <c r="J19" s="263"/>
      <c r="K19" s="263"/>
      <c r="L19" s="263"/>
      <c r="M19" s="263"/>
      <c r="N19" s="263"/>
      <c r="O19" s="263"/>
      <c r="P19" s="263"/>
      <c r="Q19" s="253"/>
      <c r="R19" s="61"/>
      <c r="S19" s="59"/>
      <c r="W19" s="280"/>
      <c r="X19" s="280"/>
      <c r="Z19" s="275"/>
      <c r="AA19" s="278"/>
    </row>
    <row r="20" spans="1:27" s="52" customFormat="1" ht="30" customHeight="1">
      <c r="A20" s="62"/>
      <c r="B20" s="109"/>
      <c r="C20" s="611" t="s">
        <v>144</v>
      </c>
      <c r="D20" s="612"/>
      <c r="E20" s="61"/>
      <c r="F20" s="613">
        <v>22300000</v>
      </c>
      <c r="G20" s="614"/>
      <c r="H20" s="614"/>
      <c r="I20" s="614"/>
      <c r="J20" s="614"/>
      <c r="K20" s="614"/>
      <c r="L20" s="614"/>
      <c r="M20" s="614"/>
      <c r="N20" s="614"/>
      <c r="O20" s="614"/>
      <c r="P20" s="615"/>
      <c r="Q20" s="254"/>
      <c r="R20" s="61"/>
      <c r="S20" s="61"/>
      <c r="W20" s="280"/>
      <c r="X20" s="280"/>
      <c r="Z20" s="275"/>
      <c r="AA20" s="278"/>
    </row>
    <row r="21" spans="1:27" s="52" customFormat="1" ht="15" customHeight="1">
      <c r="A21" s="62"/>
      <c r="B21" s="109"/>
      <c r="C21" s="96"/>
      <c r="D21" s="120"/>
      <c r="E21" s="61"/>
      <c r="F21" s="264"/>
      <c r="G21" s="264"/>
      <c r="H21" s="264"/>
      <c r="I21" s="264"/>
      <c r="J21" s="264"/>
      <c r="K21" s="264"/>
      <c r="L21" s="264"/>
      <c r="M21" s="264"/>
      <c r="N21" s="264"/>
      <c r="O21" s="264"/>
      <c r="P21" s="264"/>
      <c r="Q21" s="255"/>
      <c r="R21" s="61"/>
      <c r="S21" s="59"/>
      <c r="W21" s="280">
        <v>20000000</v>
      </c>
      <c r="X21" s="280">
        <v>35000000</v>
      </c>
      <c r="Z21" s="275">
        <f>SUM(Z12:Z18)</f>
        <v>33050000</v>
      </c>
      <c r="AA21" s="279">
        <f>AA12+AA13+AA14+AA17+AA18</f>
        <v>100</v>
      </c>
    </row>
    <row r="22" spans="1:27" s="52" customFormat="1" ht="30" customHeight="1">
      <c r="A22" s="62"/>
      <c r="B22" s="109"/>
      <c r="C22" s="611" t="s">
        <v>45</v>
      </c>
      <c r="D22" s="612"/>
      <c r="E22" s="61"/>
      <c r="F22" s="608" t="s">
        <v>150</v>
      </c>
      <c r="G22" s="609"/>
      <c r="H22" s="609"/>
      <c r="I22" s="609"/>
      <c r="J22" s="609"/>
      <c r="K22" s="609"/>
      <c r="L22" s="609"/>
      <c r="M22" s="609"/>
      <c r="N22" s="609"/>
      <c r="O22" s="609"/>
      <c r="P22" s="610"/>
      <c r="Q22" s="256"/>
      <c r="R22" s="61"/>
      <c r="S22" s="61"/>
    </row>
    <row r="23" spans="1:27" s="52" customFormat="1" ht="20.100000000000001" customHeight="1">
      <c r="A23" s="62"/>
      <c r="B23" s="109"/>
      <c r="C23" s="92"/>
      <c r="D23" s="103"/>
      <c r="E23" s="61"/>
      <c r="F23" s="103"/>
      <c r="G23" s="103"/>
      <c r="H23" s="103"/>
      <c r="I23" s="103"/>
      <c r="J23" s="103"/>
      <c r="K23" s="103"/>
      <c r="L23" s="103"/>
      <c r="M23" s="103"/>
      <c r="N23" s="103"/>
      <c r="O23" s="103"/>
      <c r="P23" s="103"/>
      <c r="Q23" s="255"/>
      <c r="R23" s="61"/>
      <c r="S23" s="61"/>
    </row>
    <row r="24" spans="1:27" s="52" customFormat="1" ht="30" customHeight="1">
      <c r="A24" s="62"/>
      <c r="B24" s="109"/>
      <c r="C24" s="677" t="s">
        <v>58</v>
      </c>
      <c r="D24" s="678"/>
      <c r="E24" s="61"/>
      <c r="F24" s="831"/>
      <c r="G24" s="832"/>
      <c r="H24" s="832"/>
      <c r="I24" s="832"/>
      <c r="J24" s="832"/>
      <c r="K24" s="832"/>
      <c r="L24" s="832"/>
      <c r="M24" s="832"/>
      <c r="N24" s="832"/>
      <c r="O24" s="832"/>
      <c r="P24" s="833"/>
      <c r="Q24" s="696"/>
      <c r="R24" s="61"/>
      <c r="S24" s="59"/>
    </row>
    <row r="25" spans="1:27" s="52" customFormat="1" ht="15" customHeight="1">
      <c r="A25" s="62"/>
      <c r="B25" s="109"/>
      <c r="C25" s="679"/>
      <c r="D25" s="680"/>
      <c r="E25" s="61"/>
      <c r="F25" s="834"/>
      <c r="G25" s="835"/>
      <c r="H25" s="835"/>
      <c r="I25" s="835"/>
      <c r="J25" s="835"/>
      <c r="K25" s="835"/>
      <c r="L25" s="835"/>
      <c r="M25" s="835"/>
      <c r="N25" s="835"/>
      <c r="O25" s="835"/>
      <c r="P25" s="836"/>
      <c r="Q25" s="696"/>
      <c r="R25" s="61"/>
      <c r="S25" s="59"/>
    </row>
    <row r="26" spans="1:27" s="52" customFormat="1" ht="15" customHeight="1">
      <c r="A26" s="62"/>
      <c r="B26" s="109"/>
      <c r="C26" s="92"/>
      <c r="D26" s="103"/>
      <c r="E26" s="61"/>
      <c r="F26" s="103"/>
      <c r="G26" s="103"/>
      <c r="H26" s="103"/>
      <c r="I26" s="103"/>
      <c r="J26" s="103"/>
      <c r="K26" s="103"/>
      <c r="L26" s="103"/>
      <c r="M26" s="103"/>
      <c r="N26" s="103"/>
      <c r="O26" s="103"/>
      <c r="P26" s="103"/>
      <c r="Q26" s="255"/>
      <c r="R26" s="61"/>
      <c r="S26" s="59"/>
    </row>
    <row r="27" spans="1:27" s="52" customFormat="1" ht="30" customHeight="1">
      <c r="A27" s="62"/>
      <c r="B27" s="109"/>
      <c r="C27" s="611" t="s">
        <v>46</v>
      </c>
      <c r="D27" s="612"/>
      <c r="E27" s="61"/>
      <c r="F27" s="654"/>
      <c r="G27" s="655"/>
      <c r="H27" s="655"/>
      <c r="I27" s="655"/>
      <c r="J27" s="655"/>
      <c r="K27" s="655"/>
      <c r="L27" s="655"/>
      <c r="M27" s="655"/>
      <c r="N27" s="655"/>
      <c r="O27" s="655"/>
      <c r="P27" s="656"/>
      <c r="Q27" s="254"/>
      <c r="R27" s="61"/>
      <c r="S27" s="61"/>
    </row>
    <row r="28" spans="1:27" s="52" customFormat="1" ht="15" customHeight="1">
      <c r="A28" s="62"/>
      <c r="B28" s="108"/>
      <c r="C28" s="105"/>
      <c r="D28" s="105"/>
      <c r="E28" s="105"/>
      <c r="F28" s="105"/>
      <c r="G28" s="105"/>
      <c r="H28" s="105"/>
      <c r="I28" s="105"/>
      <c r="J28" s="105"/>
      <c r="K28" s="105"/>
      <c r="L28" s="105"/>
      <c r="M28" s="105"/>
      <c r="N28" s="105"/>
      <c r="O28" s="105"/>
      <c r="P28" s="105"/>
      <c r="Q28" s="106"/>
      <c r="R28" s="51"/>
    </row>
    <row r="29" spans="1:27" s="52" customFormat="1" ht="30" customHeight="1">
      <c r="A29" s="62"/>
      <c r="B29" s="110"/>
      <c r="C29" s="111"/>
      <c r="D29" s="61"/>
      <c r="E29" s="112"/>
      <c r="F29" s="112"/>
      <c r="G29" s="112"/>
      <c r="H29" s="112"/>
      <c r="I29" s="112"/>
      <c r="J29" s="112"/>
      <c r="K29" s="112"/>
      <c r="L29" s="112"/>
      <c r="M29" s="112"/>
      <c r="N29" s="112"/>
      <c r="O29" s="112"/>
      <c r="P29" s="112"/>
      <c r="Q29" s="61"/>
      <c r="R29" s="61"/>
    </row>
    <row r="30" spans="1:27" s="52" customFormat="1" ht="20.100000000000001" customHeight="1">
      <c r="A30" s="62"/>
      <c r="B30" s="113"/>
      <c r="C30" s="114"/>
      <c r="D30" s="114"/>
      <c r="E30" s="114"/>
      <c r="F30" s="114"/>
      <c r="G30" s="114"/>
      <c r="H30" s="114"/>
      <c r="I30" s="114"/>
      <c r="J30" s="114"/>
      <c r="K30" s="114"/>
      <c r="L30" s="114"/>
      <c r="M30" s="114"/>
      <c r="N30" s="114"/>
      <c r="O30" s="114"/>
      <c r="P30" s="114"/>
      <c r="Q30" s="85"/>
      <c r="R30" s="61"/>
    </row>
    <row r="31" spans="1:27" s="52" customFormat="1" ht="30" customHeight="1">
      <c r="A31" s="62"/>
      <c r="B31" s="109"/>
      <c r="C31" s="657" t="s">
        <v>47</v>
      </c>
      <c r="D31" s="658"/>
      <c r="E31" s="658"/>
      <c r="F31" s="658"/>
      <c r="G31" s="658"/>
      <c r="H31" s="658"/>
      <c r="I31" s="658"/>
      <c r="J31" s="659"/>
      <c r="K31" s="103"/>
      <c r="L31" s="666" t="s">
        <v>43</v>
      </c>
      <c r="M31" s="667"/>
      <c r="N31" s="667"/>
      <c r="O31" s="667"/>
      <c r="P31" s="668"/>
      <c r="Q31" s="81"/>
      <c r="R31" s="61"/>
      <c r="T31" s="245" t="s">
        <v>90</v>
      </c>
    </row>
    <row r="32" spans="1:27" s="52" customFormat="1" ht="20.100000000000001" customHeight="1">
      <c r="A32" s="23"/>
      <c r="B32" s="132"/>
      <c r="C32" s="660"/>
      <c r="D32" s="661"/>
      <c r="E32" s="661"/>
      <c r="F32" s="661"/>
      <c r="G32" s="661"/>
      <c r="H32" s="661"/>
      <c r="I32" s="661"/>
      <c r="J32" s="662"/>
      <c r="K32" s="103"/>
      <c r="L32" s="115"/>
      <c r="M32" s="115"/>
      <c r="N32" s="115"/>
      <c r="O32" s="115"/>
      <c r="P32" s="115"/>
      <c r="Q32" s="129"/>
      <c r="R32" s="76"/>
      <c r="T32" s="245"/>
    </row>
    <row r="33" spans="1:20" s="52" customFormat="1" ht="30" customHeight="1">
      <c r="A33" s="62"/>
      <c r="B33" s="109"/>
      <c r="C33" s="663"/>
      <c r="D33" s="664"/>
      <c r="E33" s="664"/>
      <c r="F33" s="664"/>
      <c r="G33" s="664"/>
      <c r="H33" s="664"/>
      <c r="I33" s="664"/>
      <c r="J33" s="665"/>
      <c r="K33" s="103"/>
      <c r="L33" s="669" t="s">
        <v>49</v>
      </c>
      <c r="M33" s="670"/>
      <c r="N33" s="100"/>
      <c r="O33" s="608" t="s">
        <v>48</v>
      </c>
      <c r="P33" s="610"/>
      <c r="Q33" s="81"/>
      <c r="R33" s="51"/>
      <c r="T33" s="245" t="s">
        <v>92</v>
      </c>
    </row>
    <row r="34" spans="1:20" s="52" customFormat="1" ht="15" customHeight="1">
      <c r="A34" s="62"/>
      <c r="B34" s="109"/>
      <c r="C34" s="103"/>
      <c r="D34" s="103"/>
      <c r="E34" s="103"/>
      <c r="F34" s="103"/>
      <c r="G34" s="103"/>
      <c r="H34" s="103"/>
      <c r="I34" s="103"/>
      <c r="J34" s="103"/>
      <c r="K34" s="103"/>
      <c r="L34" s="103"/>
      <c r="M34" s="103"/>
      <c r="N34" s="103"/>
      <c r="O34" s="103"/>
      <c r="P34" s="103"/>
      <c r="Q34" s="81"/>
      <c r="R34" s="51"/>
    </row>
    <row r="35" spans="1:20" s="52" customFormat="1" ht="30" customHeight="1">
      <c r="A35" s="62"/>
      <c r="B35" s="109"/>
      <c r="C35" s="624" t="s">
        <v>50</v>
      </c>
      <c r="D35" s="625"/>
      <c r="E35" s="625"/>
      <c r="F35" s="625"/>
      <c r="G35" s="625"/>
      <c r="H35" s="625"/>
      <c r="I35" s="625"/>
      <c r="J35" s="626"/>
      <c r="K35" s="103"/>
      <c r="L35" s="627" t="s">
        <v>127</v>
      </c>
      <c r="M35" s="628"/>
      <c r="N35" s="103"/>
      <c r="O35" s="648" t="s">
        <v>127</v>
      </c>
      <c r="P35" s="649"/>
      <c r="Q35" s="81"/>
      <c r="R35" s="61"/>
    </row>
    <row r="36" spans="1:20" s="52" customFormat="1" ht="15" customHeight="1">
      <c r="A36" s="62"/>
      <c r="B36" s="109"/>
      <c r="C36" s="103"/>
      <c r="D36" s="103"/>
      <c r="E36" s="103"/>
      <c r="F36" s="103"/>
      <c r="G36" s="103"/>
      <c r="H36" s="103"/>
      <c r="I36" s="103"/>
      <c r="J36" s="103"/>
      <c r="K36" s="103"/>
      <c r="L36" s="137"/>
      <c r="M36" s="137"/>
      <c r="N36" s="103"/>
      <c r="O36" s="276"/>
      <c r="P36" s="276"/>
      <c r="Q36" s="81"/>
      <c r="R36" s="51"/>
    </row>
    <row r="37" spans="1:20" s="52" customFormat="1" ht="30" customHeight="1">
      <c r="A37" s="62"/>
      <c r="B37" s="109"/>
      <c r="C37" s="624" t="s">
        <v>51</v>
      </c>
      <c r="D37" s="625"/>
      <c r="E37" s="625"/>
      <c r="F37" s="625"/>
      <c r="G37" s="625"/>
      <c r="H37" s="625"/>
      <c r="I37" s="625"/>
      <c r="J37" s="626"/>
      <c r="K37" s="103"/>
      <c r="L37" s="627" t="s">
        <v>127</v>
      </c>
      <c r="M37" s="628"/>
      <c r="N37" s="103"/>
      <c r="O37" s="648" t="s">
        <v>127</v>
      </c>
      <c r="P37" s="649"/>
      <c r="Q37" s="81"/>
      <c r="R37" s="61"/>
    </row>
    <row r="38" spans="1:20" s="52" customFormat="1" ht="15" customHeight="1">
      <c r="A38" s="62"/>
      <c r="B38" s="109"/>
      <c r="C38" s="103"/>
      <c r="D38" s="103"/>
      <c r="E38" s="103"/>
      <c r="F38" s="103"/>
      <c r="G38" s="103"/>
      <c r="H38" s="103"/>
      <c r="I38" s="103"/>
      <c r="J38" s="103"/>
      <c r="K38" s="103"/>
      <c r="L38" s="137"/>
      <c r="M38" s="137"/>
      <c r="N38" s="103"/>
      <c r="O38" s="276"/>
      <c r="P38" s="276"/>
      <c r="Q38" s="81"/>
      <c r="R38" s="51"/>
    </row>
    <row r="39" spans="1:20" s="52" customFormat="1" ht="30" customHeight="1">
      <c r="A39" s="62"/>
      <c r="B39" s="109"/>
      <c r="C39" s="624" t="s">
        <v>52</v>
      </c>
      <c r="D39" s="625"/>
      <c r="E39" s="625"/>
      <c r="F39" s="625"/>
      <c r="G39" s="625"/>
      <c r="H39" s="625"/>
      <c r="I39" s="625"/>
      <c r="J39" s="626"/>
      <c r="K39" s="103"/>
      <c r="L39" s="627" t="s">
        <v>127</v>
      </c>
      <c r="M39" s="628"/>
      <c r="N39" s="103"/>
      <c r="O39" s="648" t="s">
        <v>127</v>
      </c>
      <c r="P39" s="649"/>
      <c r="Q39" s="81"/>
      <c r="R39" s="61"/>
    </row>
    <row r="40" spans="1:20" s="52" customFormat="1" ht="20.100000000000001" customHeight="1">
      <c r="A40" s="62"/>
      <c r="B40" s="109"/>
      <c r="C40" s="103"/>
      <c r="D40" s="103"/>
      <c r="E40" s="103"/>
      <c r="F40" s="103"/>
      <c r="G40" s="103"/>
      <c r="H40" s="103"/>
      <c r="I40" s="103"/>
      <c r="J40" s="103"/>
      <c r="K40" s="103"/>
      <c r="L40" s="137"/>
      <c r="M40" s="137"/>
      <c r="N40" s="103"/>
      <c r="O40" s="276"/>
      <c r="P40" s="276"/>
      <c r="Q40" s="81"/>
      <c r="R40" s="61"/>
    </row>
    <row r="41" spans="1:20" s="52" customFormat="1" ht="30" customHeight="1">
      <c r="A41" s="62"/>
      <c r="B41" s="109"/>
      <c r="C41" s="624" t="s">
        <v>53</v>
      </c>
      <c r="D41" s="625"/>
      <c r="E41" s="625"/>
      <c r="F41" s="625"/>
      <c r="G41" s="625"/>
      <c r="H41" s="625"/>
      <c r="I41" s="625"/>
      <c r="J41" s="626"/>
      <c r="K41" s="103"/>
      <c r="L41" s="694"/>
      <c r="M41" s="695"/>
      <c r="N41" s="103"/>
      <c r="O41" s="648">
        <f>L41*F27</f>
        <v>0</v>
      </c>
      <c r="P41" s="649"/>
      <c r="Q41" s="81"/>
      <c r="R41" s="61"/>
    </row>
    <row r="42" spans="1:20" s="52" customFormat="1" ht="20.100000000000001" customHeight="1">
      <c r="A42" s="23"/>
      <c r="B42" s="132"/>
      <c r="C42" s="115"/>
      <c r="D42" s="115"/>
      <c r="E42" s="115"/>
      <c r="F42" s="115"/>
      <c r="G42" s="115"/>
      <c r="H42" s="115"/>
      <c r="I42" s="115"/>
      <c r="J42" s="115"/>
      <c r="K42" s="115"/>
      <c r="L42" s="157"/>
      <c r="M42" s="157"/>
      <c r="N42" s="115"/>
      <c r="O42" s="277"/>
      <c r="P42" s="277"/>
      <c r="Q42" s="129"/>
      <c r="R42" s="76"/>
    </row>
    <row r="43" spans="1:20" s="52" customFormat="1" ht="30" customHeight="1">
      <c r="A43" s="62"/>
      <c r="B43" s="109"/>
      <c r="C43" s="624" t="s">
        <v>54</v>
      </c>
      <c r="D43" s="625"/>
      <c r="E43" s="625"/>
      <c r="F43" s="625"/>
      <c r="G43" s="625"/>
      <c r="H43" s="625"/>
      <c r="I43" s="625"/>
      <c r="J43" s="626"/>
      <c r="K43" s="103"/>
      <c r="L43" s="837"/>
      <c r="M43" s="838"/>
      <c r="N43" s="100"/>
      <c r="O43" s="839">
        <f>F27*L43</f>
        <v>0</v>
      </c>
      <c r="P43" s="840"/>
      <c r="Q43" s="81"/>
      <c r="R43" s="51"/>
    </row>
    <row r="44" spans="1:20" s="52" customFormat="1" ht="15" customHeight="1">
      <c r="A44" s="62"/>
      <c r="B44" s="109"/>
      <c r="C44" s="103"/>
      <c r="D44" s="103"/>
      <c r="E44" s="103"/>
      <c r="F44" s="103"/>
      <c r="G44" s="103"/>
      <c r="H44" s="103"/>
      <c r="I44" s="103"/>
      <c r="J44" s="103"/>
      <c r="K44" s="103"/>
      <c r="L44" s="137"/>
      <c r="M44" s="137"/>
      <c r="N44" s="103"/>
      <c r="O44" s="276"/>
      <c r="P44" s="276"/>
      <c r="Q44" s="81"/>
      <c r="R44" s="51"/>
    </row>
    <row r="45" spans="1:20" s="52" customFormat="1" ht="30" customHeight="1">
      <c r="A45" s="62"/>
      <c r="B45" s="109"/>
      <c r="C45" s="624" t="s">
        <v>133</v>
      </c>
      <c r="D45" s="625"/>
      <c r="E45" s="625"/>
      <c r="F45" s="625"/>
      <c r="G45" s="625"/>
      <c r="H45" s="625"/>
      <c r="I45" s="625"/>
      <c r="J45" s="626"/>
      <c r="K45" s="103"/>
      <c r="L45" s="837"/>
      <c r="M45" s="838"/>
      <c r="N45" s="100"/>
      <c r="O45" s="839">
        <f>F27*L45</f>
        <v>0</v>
      </c>
      <c r="P45" s="840"/>
      <c r="Q45" s="81"/>
      <c r="R45" s="61"/>
    </row>
    <row r="46" spans="1:20" s="52" customFormat="1" ht="15" customHeight="1">
      <c r="A46" s="62"/>
      <c r="B46" s="109"/>
      <c r="C46" s="103"/>
      <c r="D46" s="103"/>
      <c r="E46" s="103"/>
      <c r="F46" s="103"/>
      <c r="G46" s="103"/>
      <c r="H46" s="103"/>
      <c r="I46" s="103"/>
      <c r="J46" s="103"/>
      <c r="K46" s="103"/>
      <c r="L46" s="137"/>
      <c r="M46" s="137"/>
      <c r="N46" s="103"/>
      <c r="O46" s="276"/>
      <c r="P46" s="276"/>
      <c r="Q46" s="81"/>
      <c r="R46" s="51"/>
    </row>
    <row r="47" spans="1:20" s="52" customFormat="1" ht="30" customHeight="1">
      <c r="A47" s="62"/>
      <c r="B47" s="109"/>
      <c r="C47" s="624" t="s">
        <v>134</v>
      </c>
      <c r="D47" s="625"/>
      <c r="E47" s="625"/>
      <c r="F47" s="625"/>
      <c r="G47" s="625"/>
      <c r="H47" s="625"/>
      <c r="I47" s="625"/>
      <c r="J47" s="626"/>
      <c r="K47" s="103"/>
      <c r="L47" s="837"/>
      <c r="M47" s="838"/>
      <c r="N47" s="100"/>
      <c r="O47" s="839">
        <f>F27*L47</f>
        <v>0</v>
      </c>
      <c r="P47" s="840"/>
      <c r="Q47" s="81"/>
      <c r="R47" s="61"/>
    </row>
    <row r="48" spans="1:20" s="52" customFormat="1" ht="15" customHeight="1">
      <c r="A48" s="62"/>
      <c r="B48" s="109"/>
      <c r="C48" s="103"/>
      <c r="D48" s="103"/>
      <c r="E48" s="103"/>
      <c r="F48" s="103"/>
      <c r="G48" s="103"/>
      <c r="H48" s="103"/>
      <c r="I48" s="103"/>
      <c r="J48" s="103"/>
      <c r="K48" s="103"/>
      <c r="L48" s="137"/>
      <c r="M48" s="137"/>
      <c r="N48" s="103"/>
      <c r="O48" s="276"/>
      <c r="P48" s="276"/>
      <c r="Q48" s="81"/>
      <c r="R48" s="51"/>
    </row>
    <row r="49" spans="1:20" s="52" customFormat="1" ht="30" customHeight="1">
      <c r="A49" s="62"/>
      <c r="B49" s="109"/>
      <c r="C49" s="624" t="s">
        <v>135</v>
      </c>
      <c r="D49" s="625"/>
      <c r="E49" s="625"/>
      <c r="F49" s="625"/>
      <c r="G49" s="625"/>
      <c r="H49" s="625"/>
      <c r="I49" s="625"/>
      <c r="J49" s="626"/>
      <c r="K49" s="103"/>
      <c r="L49" s="837"/>
      <c r="M49" s="838"/>
      <c r="N49" s="100"/>
      <c r="O49" s="839">
        <f>F27*L49</f>
        <v>0</v>
      </c>
      <c r="P49" s="840"/>
      <c r="Q49" s="81"/>
      <c r="R49" s="61"/>
    </row>
    <row r="50" spans="1:20" s="52" customFormat="1" ht="20.100000000000001" customHeight="1">
      <c r="A50" s="62"/>
      <c r="B50" s="109"/>
      <c r="C50" s="103"/>
      <c r="D50" s="103"/>
      <c r="E50" s="103"/>
      <c r="F50" s="103"/>
      <c r="G50" s="103"/>
      <c r="H50" s="103"/>
      <c r="I50" s="103"/>
      <c r="J50" s="103"/>
      <c r="K50" s="103"/>
      <c r="L50" s="137"/>
      <c r="M50" s="137"/>
      <c r="N50" s="103"/>
      <c r="O50" s="276"/>
      <c r="P50" s="276"/>
      <c r="Q50" s="81"/>
      <c r="R50" s="61"/>
    </row>
    <row r="51" spans="1:20" s="52" customFormat="1" ht="30" customHeight="1">
      <c r="A51" s="62"/>
      <c r="B51" s="109"/>
      <c r="C51" s="624" t="s">
        <v>56</v>
      </c>
      <c r="D51" s="625"/>
      <c r="E51" s="625"/>
      <c r="F51" s="625"/>
      <c r="G51" s="625"/>
      <c r="H51" s="625"/>
      <c r="I51" s="625"/>
      <c r="J51" s="626"/>
      <c r="K51" s="103"/>
      <c r="L51" s="627" t="s">
        <v>127</v>
      </c>
      <c r="M51" s="628"/>
      <c r="N51" s="103"/>
      <c r="O51" s="648" t="s">
        <v>127</v>
      </c>
      <c r="P51" s="649"/>
      <c r="Q51" s="81"/>
      <c r="R51" s="61"/>
    </row>
    <row r="52" spans="1:20" s="52" customFormat="1" ht="15" customHeight="1">
      <c r="A52" s="62"/>
      <c r="B52" s="109"/>
      <c r="C52" s="116"/>
      <c r="D52" s="116"/>
      <c r="E52" s="116"/>
      <c r="F52" s="116"/>
      <c r="G52" s="116"/>
      <c r="H52" s="116"/>
      <c r="I52" s="116"/>
      <c r="J52" s="116"/>
      <c r="K52" s="116"/>
      <c r="L52" s="142"/>
      <c r="M52" s="142"/>
      <c r="N52" s="116"/>
      <c r="O52" s="116"/>
      <c r="P52" s="116"/>
      <c r="Q52" s="81"/>
      <c r="R52" s="51"/>
    </row>
    <row r="53" spans="1:20" s="52" customFormat="1" ht="30" customHeight="1">
      <c r="A53" s="62"/>
      <c r="B53" s="109"/>
      <c r="C53" s="631" t="s">
        <v>57</v>
      </c>
      <c r="D53" s="632"/>
      <c r="E53" s="632"/>
      <c r="F53" s="632"/>
      <c r="G53" s="632"/>
      <c r="H53" s="632"/>
      <c r="I53" s="632"/>
      <c r="J53" s="633"/>
      <c r="K53" s="103"/>
      <c r="L53" s="627">
        <f>L41+L43+L45+L47+L49</f>
        <v>0</v>
      </c>
      <c r="M53" s="628"/>
      <c r="N53" s="103"/>
      <c r="O53" s="648">
        <f>O41+O43+O45+O47+O49</f>
        <v>0</v>
      </c>
      <c r="P53" s="649"/>
      <c r="Q53" s="81"/>
      <c r="R53" s="51"/>
    </row>
    <row r="54" spans="1:20" s="52" customFormat="1" ht="15" customHeight="1">
      <c r="A54" s="62"/>
      <c r="B54" s="80"/>
      <c r="C54" s="116"/>
      <c r="D54" s="116"/>
      <c r="E54" s="116"/>
      <c r="F54" s="116"/>
      <c r="G54" s="116"/>
      <c r="H54" s="116"/>
      <c r="I54" s="116"/>
      <c r="J54" s="116"/>
      <c r="K54" s="116"/>
      <c r="L54" s="116"/>
      <c r="M54" s="116"/>
      <c r="N54" s="116"/>
      <c r="O54" s="116"/>
      <c r="P54" s="116"/>
      <c r="Q54" s="81"/>
      <c r="R54" s="51"/>
    </row>
    <row r="55" spans="1:20" s="52" customFormat="1" ht="30" customHeight="1">
      <c r="A55" s="62"/>
      <c r="B55" s="109"/>
      <c r="C55" s="650" t="s">
        <v>65</v>
      </c>
      <c r="D55" s="651"/>
      <c r="E55" s="651"/>
      <c r="F55" s="651"/>
      <c r="G55" s="652"/>
      <c r="H55" s="96"/>
      <c r="I55" s="617">
        <f>O53</f>
        <v>0</v>
      </c>
      <c r="J55" s="618"/>
      <c r="K55" s="618"/>
      <c r="L55" s="618"/>
      <c r="M55" s="618"/>
      <c r="N55" s="618"/>
      <c r="O55" s="618"/>
      <c r="P55" s="619"/>
      <c r="Q55" s="81"/>
      <c r="R55" s="61"/>
      <c r="S55" s="59"/>
    </row>
    <row r="56" spans="1:20" s="52" customFormat="1" ht="15" customHeight="1">
      <c r="A56" s="62"/>
      <c r="B56" s="109"/>
      <c r="C56" s="116"/>
      <c r="D56" s="116"/>
      <c r="E56" s="61"/>
      <c r="F56" s="120"/>
      <c r="G56" s="120"/>
      <c r="H56" s="120"/>
      <c r="I56" s="121"/>
      <c r="J56" s="121"/>
      <c r="K56" s="121"/>
      <c r="L56" s="121"/>
      <c r="M56" s="121"/>
      <c r="N56" s="121"/>
      <c r="O56" s="121"/>
      <c r="P56" s="121"/>
      <c r="Q56" s="81"/>
      <c r="R56" s="61"/>
      <c r="S56" s="59"/>
    </row>
    <row r="57" spans="1:20" s="52" customFormat="1" ht="30" customHeight="1">
      <c r="A57" s="62"/>
      <c r="B57" s="109"/>
      <c r="C57" s="620" t="s">
        <v>62</v>
      </c>
      <c r="D57" s="621"/>
      <c r="E57" s="97"/>
      <c r="F57" s="622">
        <v>0</v>
      </c>
      <c r="G57" s="623"/>
      <c r="H57" s="246"/>
      <c r="I57" s="617">
        <f>I55*F57</f>
        <v>0</v>
      </c>
      <c r="J57" s="618"/>
      <c r="K57" s="618"/>
      <c r="L57" s="618"/>
      <c r="M57" s="618"/>
      <c r="N57" s="618"/>
      <c r="O57" s="618"/>
      <c r="P57" s="619"/>
      <c r="Q57" s="81"/>
      <c r="R57" s="61"/>
      <c r="S57" s="59"/>
    </row>
    <row r="58" spans="1:20" s="52" customFormat="1" ht="15" customHeight="1">
      <c r="A58" s="62"/>
      <c r="B58" s="109"/>
      <c r="C58" s="103"/>
      <c r="D58" s="103"/>
      <c r="E58" s="61"/>
      <c r="F58" s="120"/>
      <c r="G58" s="120"/>
      <c r="H58" s="120"/>
      <c r="I58" s="121"/>
      <c r="J58" s="121"/>
      <c r="K58" s="121"/>
      <c r="L58" s="121"/>
      <c r="M58" s="121"/>
      <c r="N58" s="121"/>
      <c r="O58" s="121"/>
      <c r="P58" s="121"/>
      <c r="Q58" s="81"/>
      <c r="R58" s="61"/>
      <c r="S58" s="61"/>
    </row>
    <row r="59" spans="1:20" s="52" customFormat="1" ht="30" customHeight="1">
      <c r="A59" s="62"/>
      <c r="B59" s="109"/>
      <c r="C59" s="611" t="s">
        <v>59</v>
      </c>
      <c r="D59" s="616"/>
      <c r="E59" s="616"/>
      <c r="F59" s="616"/>
      <c r="G59" s="612"/>
      <c r="H59" s="92"/>
      <c r="I59" s="617">
        <f>I57+I55</f>
        <v>0</v>
      </c>
      <c r="J59" s="618"/>
      <c r="K59" s="618"/>
      <c r="L59" s="618"/>
      <c r="M59" s="618"/>
      <c r="N59" s="618"/>
      <c r="O59" s="618"/>
      <c r="P59" s="619"/>
      <c r="Q59" s="81"/>
      <c r="R59" s="61"/>
      <c r="S59" s="59"/>
    </row>
    <row r="60" spans="1:20" s="52" customFormat="1" ht="15" hidden="1" customHeight="1">
      <c r="A60" s="62"/>
      <c r="B60" s="80"/>
      <c r="C60" s="93"/>
      <c r="D60" s="93"/>
      <c r="E60" s="93"/>
      <c r="F60" s="93"/>
      <c r="G60" s="93"/>
      <c r="H60" s="93"/>
      <c r="I60" s="93"/>
      <c r="J60" s="93"/>
      <c r="K60" s="93"/>
      <c r="L60" s="93"/>
      <c r="M60" s="93"/>
      <c r="N60" s="93"/>
      <c r="O60" s="93"/>
      <c r="P60" s="93"/>
      <c r="Q60" s="81"/>
      <c r="R60" s="51"/>
    </row>
    <row r="61" spans="1:20" s="52" customFormat="1" ht="30" hidden="1" customHeight="1">
      <c r="A61" s="62"/>
      <c r="B61" s="80"/>
      <c r="C61" s="636" t="s">
        <v>101</v>
      </c>
      <c r="D61" s="637"/>
      <c r="E61" s="637"/>
      <c r="F61" s="637"/>
      <c r="G61" s="637"/>
      <c r="H61" s="637"/>
      <c r="I61" s="637"/>
      <c r="J61" s="637"/>
      <c r="K61" s="637"/>
      <c r="L61" s="637"/>
      <c r="M61" s="637"/>
      <c r="N61" s="637"/>
      <c r="O61" s="637"/>
      <c r="P61" s="638"/>
      <c r="Q61" s="81"/>
      <c r="R61" s="61"/>
      <c r="T61" s="245" t="s">
        <v>88</v>
      </c>
    </row>
    <row r="62" spans="1:20" s="52" customFormat="1" ht="106.5" hidden="1" customHeight="1">
      <c r="A62" s="62"/>
      <c r="B62" s="80"/>
      <c r="C62" s="639"/>
      <c r="D62" s="640"/>
      <c r="E62" s="640"/>
      <c r="F62" s="640"/>
      <c r="G62" s="640"/>
      <c r="H62" s="640"/>
      <c r="I62" s="640"/>
      <c r="J62" s="640"/>
      <c r="K62" s="640"/>
      <c r="L62" s="640"/>
      <c r="M62" s="640"/>
      <c r="N62" s="640"/>
      <c r="O62" s="640"/>
      <c r="P62" s="641"/>
      <c r="Q62" s="71"/>
      <c r="R62" s="51"/>
      <c r="T62" s="245" t="s">
        <v>89</v>
      </c>
    </row>
    <row r="63" spans="1:20" s="52" customFormat="1" ht="15" hidden="1" customHeight="1">
      <c r="A63" s="62"/>
      <c r="B63" s="109"/>
      <c r="C63" s="168"/>
      <c r="D63" s="168"/>
      <c r="E63" s="168"/>
      <c r="F63" s="168"/>
      <c r="G63" s="168"/>
      <c r="H63" s="168"/>
      <c r="I63" s="168"/>
      <c r="J63" s="168"/>
      <c r="K63" s="168"/>
      <c r="L63" s="168"/>
      <c r="M63" s="168"/>
      <c r="N63" s="168"/>
      <c r="O63" s="168"/>
      <c r="P63" s="168"/>
      <c r="Q63" s="81"/>
      <c r="R63" s="51"/>
    </row>
    <row r="64" spans="1:20" s="52" customFormat="1" ht="30" hidden="1" customHeight="1">
      <c r="A64" s="62"/>
      <c r="B64" s="80"/>
      <c r="C64" s="636" t="s">
        <v>67</v>
      </c>
      <c r="D64" s="642"/>
      <c r="E64" s="642"/>
      <c r="F64" s="642"/>
      <c r="G64" s="642"/>
      <c r="H64" s="642"/>
      <c r="I64" s="642"/>
      <c r="J64" s="642"/>
      <c r="K64" s="642"/>
      <c r="L64" s="642"/>
      <c r="M64" s="642"/>
      <c r="N64" s="642"/>
      <c r="O64" s="642"/>
      <c r="P64" s="643"/>
      <c r="Q64" s="71"/>
      <c r="R64" s="51"/>
    </row>
    <row r="65" spans="1:20" s="52" customFormat="1" ht="33" hidden="1" customHeight="1">
      <c r="A65" s="62"/>
      <c r="B65" s="80"/>
      <c r="C65" s="644"/>
      <c r="D65" s="645"/>
      <c r="E65" s="645"/>
      <c r="F65" s="645"/>
      <c r="G65" s="645"/>
      <c r="H65" s="645"/>
      <c r="I65" s="645"/>
      <c r="J65" s="645"/>
      <c r="K65" s="645"/>
      <c r="L65" s="645"/>
      <c r="M65" s="645"/>
      <c r="N65" s="645"/>
      <c r="O65" s="645"/>
      <c r="P65" s="646"/>
      <c r="Q65" s="71"/>
      <c r="R65" s="51"/>
    </row>
    <row r="66" spans="1:20" s="52" customFormat="1" ht="15" customHeight="1">
      <c r="A66" s="62"/>
      <c r="B66" s="109"/>
      <c r="C66" s="116"/>
      <c r="D66" s="116"/>
      <c r="E66" s="61"/>
      <c r="F66" s="120"/>
      <c r="G66" s="120"/>
      <c r="H66" s="120"/>
      <c r="I66" s="121"/>
      <c r="J66" s="121"/>
      <c r="K66" s="121"/>
      <c r="L66" s="121"/>
      <c r="M66" s="121"/>
      <c r="N66" s="121"/>
      <c r="O66" s="121"/>
      <c r="P66" s="121"/>
      <c r="Q66" s="81"/>
      <c r="R66" s="61"/>
      <c r="S66" s="59"/>
    </row>
    <row r="67" spans="1:20" s="52" customFormat="1" ht="30" customHeight="1">
      <c r="A67" s="62"/>
      <c r="B67" s="109"/>
      <c r="C67" s="620" t="s">
        <v>60</v>
      </c>
      <c r="D67" s="647"/>
      <c r="E67" s="647"/>
      <c r="F67" s="647"/>
      <c r="G67" s="621"/>
      <c r="H67" s="246"/>
      <c r="I67" s="617">
        <f>I59*0.19</f>
        <v>0</v>
      </c>
      <c r="J67" s="618"/>
      <c r="K67" s="618"/>
      <c r="L67" s="618"/>
      <c r="M67" s="618"/>
      <c r="N67" s="618"/>
      <c r="O67" s="618"/>
      <c r="P67" s="619"/>
      <c r="Q67" s="81"/>
      <c r="R67" s="61"/>
      <c r="S67" s="59"/>
    </row>
    <row r="68" spans="1:20" s="52" customFormat="1" ht="15" customHeight="1">
      <c r="A68" s="62"/>
      <c r="B68" s="109"/>
      <c r="C68" s="103"/>
      <c r="D68" s="103"/>
      <c r="E68" s="61"/>
      <c r="F68" s="120"/>
      <c r="G68" s="120"/>
      <c r="H68" s="120"/>
      <c r="I68" s="121"/>
      <c r="J68" s="121"/>
      <c r="K68" s="121"/>
      <c r="L68" s="121"/>
      <c r="M68" s="121"/>
      <c r="N68" s="121"/>
      <c r="O68" s="121"/>
      <c r="P68" s="121"/>
      <c r="Q68" s="81"/>
      <c r="R68" s="61"/>
      <c r="S68" s="61"/>
    </row>
    <row r="69" spans="1:20" s="52" customFormat="1" ht="30" customHeight="1">
      <c r="A69" s="62"/>
      <c r="B69" s="109"/>
      <c r="C69" s="611" t="s">
        <v>61</v>
      </c>
      <c r="D69" s="616"/>
      <c r="E69" s="616"/>
      <c r="F69" s="616"/>
      <c r="G69" s="612"/>
      <c r="H69" s="92"/>
      <c r="I69" s="741">
        <f>I67+I59</f>
        <v>0</v>
      </c>
      <c r="J69" s="742"/>
      <c r="K69" s="742"/>
      <c r="L69" s="742"/>
      <c r="M69" s="742"/>
      <c r="N69" s="742"/>
      <c r="O69" s="742"/>
      <c r="P69" s="743"/>
      <c r="Q69" s="81"/>
      <c r="R69" s="61"/>
      <c r="S69" s="59"/>
    </row>
    <row r="70" spans="1:20" s="52" customFormat="1" ht="30" customHeight="1">
      <c r="A70" s="62"/>
      <c r="B70" s="83"/>
      <c r="C70" s="148"/>
      <c r="D70" s="148"/>
      <c r="E70" s="169"/>
      <c r="F70" s="169"/>
      <c r="G70" s="169"/>
      <c r="H70" s="169"/>
      <c r="I70" s="169"/>
      <c r="J70" s="169"/>
      <c r="K70" s="169"/>
      <c r="L70" s="169"/>
      <c r="M70" s="169"/>
      <c r="N70" s="169"/>
      <c r="O70" s="169"/>
      <c r="P70" s="169"/>
      <c r="Q70" s="84"/>
      <c r="R70" s="61"/>
    </row>
    <row r="71" spans="1:20" s="52" customFormat="1" ht="15" customHeight="1">
      <c r="A71" s="170"/>
      <c r="B71" s="171"/>
      <c r="C71" s="103"/>
      <c r="D71" s="103"/>
      <c r="E71" s="103"/>
      <c r="F71" s="103"/>
      <c r="G71" s="103"/>
      <c r="H71" s="103"/>
      <c r="I71" s="103"/>
      <c r="J71" s="103"/>
      <c r="K71" s="103"/>
      <c r="L71" s="103"/>
      <c r="M71" s="103"/>
      <c r="N71" s="103"/>
      <c r="O71" s="103"/>
      <c r="P71" s="103"/>
      <c r="Q71" s="59"/>
      <c r="R71" s="51"/>
      <c r="T71" s="12"/>
    </row>
    <row r="72" spans="1:20" s="52" customFormat="1" ht="30" customHeight="1">
      <c r="A72" s="170"/>
      <c r="B72" s="171"/>
      <c r="C72" s="103"/>
      <c r="D72" s="103"/>
      <c r="E72" s="100"/>
      <c r="F72" s="100"/>
      <c r="G72" s="100"/>
      <c r="H72" s="100"/>
      <c r="I72" s="100"/>
      <c r="J72" s="100"/>
      <c r="K72" s="100"/>
      <c r="L72" s="100"/>
      <c r="M72" s="100"/>
      <c r="N72" s="100"/>
      <c r="O72" s="100"/>
      <c r="P72" s="100"/>
      <c r="Q72" s="59"/>
      <c r="R72" s="51"/>
      <c r="T72" s="29"/>
    </row>
    <row r="73" spans="1:20" s="52" customFormat="1" ht="15" customHeight="1">
      <c r="A73" s="170"/>
      <c r="B73" s="171"/>
      <c r="C73" s="103"/>
      <c r="D73" s="103"/>
      <c r="E73" s="103"/>
      <c r="F73" s="103"/>
      <c r="G73" s="103"/>
      <c r="H73" s="103"/>
      <c r="I73" s="103"/>
      <c r="J73" s="103"/>
      <c r="K73" s="103"/>
      <c r="L73" s="103"/>
      <c r="M73" s="103"/>
      <c r="N73" s="103"/>
      <c r="O73" s="103"/>
      <c r="P73" s="103"/>
      <c r="Q73" s="59"/>
      <c r="R73" s="51"/>
      <c r="T73" s="29"/>
    </row>
    <row r="74" spans="1:20" s="52" customFormat="1" ht="30" customHeight="1">
      <c r="A74" s="170"/>
      <c r="B74" s="171"/>
      <c r="C74" s="103"/>
      <c r="D74" s="103"/>
      <c r="E74" s="100"/>
      <c r="F74" s="100"/>
      <c r="G74" s="100"/>
      <c r="H74" s="100"/>
      <c r="I74" s="100"/>
      <c r="J74" s="100"/>
      <c r="K74" s="100"/>
      <c r="L74" s="100"/>
      <c r="M74" s="100"/>
      <c r="N74" s="100"/>
      <c r="O74" s="100"/>
      <c r="P74" s="100"/>
      <c r="Q74" s="59"/>
      <c r="R74" s="51"/>
      <c r="T74" s="12"/>
    </row>
    <row r="75" spans="1:20" s="52" customFormat="1" ht="15" customHeight="1">
      <c r="A75" s="170"/>
      <c r="B75" s="171"/>
      <c r="C75" s="103"/>
      <c r="D75" s="103"/>
      <c r="E75" s="103"/>
      <c r="F75" s="103"/>
      <c r="G75" s="103"/>
      <c r="H75" s="103"/>
      <c r="I75" s="103"/>
      <c r="J75" s="103"/>
      <c r="K75" s="103"/>
      <c r="L75" s="103"/>
      <c r="M75" s="103"/>
      <c r="N75" s="103"/>
      <c r="O75" s="103"/>
      <c r="P75" s="103"/>
      <c r="Q75" s="59"/>
      <c r="R75" s="51"/>
      <c r="T75" s="12"/>
    </row>
    <row r="76" spans="1:20" s="52" customFormat="1" ht="30" customHeight="1">
      <c r="A76" s="170"/>
      <c r="B76" s="171"/>
      <c r="C76" s="103"/>
      <c r="D76" s="103"/>
      <c r="E76" s="100"/>
      <c r="F76" s="100"/>
      <c r="G76" s="100"/>
      <c r="H76" s="100"/>
      <c r="I76" s="100"/>
      <c r="J76" s="100"/>
      <c r="K76" s="100"/>
      <c r="L76" s="100"/>
      <c r="M76" s="100"/>
      <c r="N76" s="100"/>
      <c r="O76" s="100"/>
      <c r="P76" s="100"/>
      <c r="Q76" s="59"/>
      <c r="R76" s="51"/>
      <c r="T76" s="29"/>
    </row>
    <row r="77" spans="1:20" s="52" customFormat="1" ht="20.100000000000001" customHeight="1">
      <c r="A77" s="170"/>
      <c r="B77" s="171"/>
      <c r="C77" s="103"/>
      <c r="D77" s="103"/>
      <c r="E77" s="103"/>
      <c r="F77" s="103"/>
      <c r="G77" s="103"/>
      <c r="H77" s="103"/>
      <c r="I77" s="103"/>
      <c r="J77" s="103"/>
      <c r="K77" s="103"/>
      <c r="L77" s="103"/>
      <c r="M77" s="103"/>
      <c r="N77" s="103"/>
      <c r="O77" s="103"/>
      <c r="P77" s="103"/>
      <c r="Q77" s="59"/>
      <c r="R77" s="51"/>
      <c r="T77" s="12"/>
    </row>
    <row r="78" spans="1:20" s="56" customFormat="1" ht="30" customHeight="1">
      <c r="A78" s="143"/>
      <c r="B78" s="172"/>
      <c r="C78" s="144"/>
      <c r="D78" s="144"/>
      <c r="E78" s="144"/>
      <c r="F78" s="144"/>
      <c r="G78" s="144"/>
      <c r="H78" s="144"/>
      <c r="I78" s="144"/>
      <c r="J78" s="144"/>
      <c r="K78" s="144"/>
      <c r="L78" s="144"/>
      <c r="M78" s="144"/>
      <c r="N78" s="144"/>
      <c r="O78" s="144"/>
      <c r="P78" s="144"/>
      <c r="Q78" s="60"/>
      <c r="R78" s="60"/>
    </row>
    <row r="79" spans="1:20" s="56" customFormat="1" ht="15" customHeight="1">
      <c r="A79" s="143"/>
      <c r="B79" s="143"/>
      <c r="C79" s="144"/>
      <c r="D79" s="144"/>
      <c r="E79" s="144"/>
      <c r="F79" s="144"/>
      <c r="G79" s="144"/>
      <c r="H79" s="144"/>
      <c r="I79" s="144"/>
      <c r="J79" s="144"/>
      <c r="K79" s="144"/>
      <c r="L79" s="144"/>
      <c r="M79" s="144"/>
      <c r="N79" s="144"/>
      <c r="O79" s="144"/>
      <c r="P79" s="144"/>
      <c r="Q79" s="89"/>
      <c r="R79" s="89"/>
    </row>
    <row r="80" spans="1:20" s="56" customFormat="1" ht="50.1" customHeight="1">
      <c r="A80" s="143"/>
      <c r="B80" s="146"/>
      <c r="C80" s="634"/>
      <c r="D80" s="634"/>
      <c r="E80" s="634"/>
      <c r="F80" s="634"/>
      <c r="G80" s="634"/>
      <c r="H80" s="634"/>
      <c r="I80" s="634"/>
      <c r="J80" s="634"/>
      <c r="K80" s="634"/>
      <c r="L80" s="634"/>
      <c r="M80" s="634"/>
      <c r="N80" s="634"/>
      <c r="O80" s="634"/>
      <c r="P80" s="634"/>
      <c r="Q80" s="60"/>
      <c r="R80" s="60"/>
    </row>
    <row r="81" spans="1:18" s="56" customFormat="1" ht="15" customHeight="1">
      <c r="A81" s="66"/>
      <c r="B81" s="66"/>
      <c r="C81" s="635"/>
      <c r="D81" s="635"/>
      <c r="E81" s="635"/>
      <c r="F81" s="635"/>
      <c r="G81" s="635"/>
      <c r="H81" s="635"/>
      <c r="I81" s="635"/>
      <c r="J81" s="635"/>
      <c r="K81" s="635"/>
      <c r="L81" s="635"/>
      <c r="M81" s="635"/>
      <c r="N81" s="635"/>
      <c r="O81" s="635"/>
      <c r="P81" s="635"/>
      <c r="Q81" s="635"/>
      <c r="R81" s="635"/>
    </row>
  </sheetData>
  <sheetProtection formatCells="0" selectLockedCells="1"/>
  <mergeCells count="68">
    <mergeCell ref="B3:Q4"/>
    <mergeCell ref="E6:Q6"/>
    <mergeCell ref="B8:Q8"/>
    <mergeCell ref="C13:D14"/>
    <mergeCell ref="F13:P14"/>
    <mergeCell ref="Q13:Q14"/>
    <mergeCell ref="C16:D16"/>
    <mergeCell ref="F16:P16"/>
    <mergeCell ref="C18:D18"/>
    <mergeCell ref="F18:P18"/>
    <mergeCell ref="C22:D22"/>
    <mergeCell ref="F22:P22"/>
    <mergeCell ref="Q24:Q25"/>
    <mergeCell ref="C27:D27"/>
    <mergeCell ref="F27:P27"/>
    <mergeCell ref="C35:J35"/>
    <mergeCell ref="L35:M35"/>
    <mergeCell ref="O35:P35"/>
    <mergeCell ref="C31:J33"/>
    <mergeCell ref="L31:P31"/>
    <mergeCell ref="L33:M33"/>
    <mergeCell ref="O33:P33"/>
    <mergeCell ref="C24:D25"/>
    <mergeCell ref="F24:P25"/>
    <mergeCell ref="C37:J37"/>
    <mergeCell ref="L37:M37"/>
    <mergeCell ref="O37:P37"/>
    <mergeCell ref="C39:J39"/>
    <mergeCell ref="L39:M39"/>
    <mergeCell ref="O39:P39"/>
    <mergeCell ref="C41:J41"/>
    <mergeCell ref="L41:M41"/>
    <mergeCell ref="O41:P41"/>
    <mergeCell ref="C43:J43"/>
    <mergeCell ref="L43:M43"/>
    <mergeCell ref="O43:P43"/>
    <mergeCell ref="C45:J45"/>
    <mergeCell ref="L45:M45"/>
    <mergeCell ref="O45:P45"/>
    <mergeCell ref="C47:J47"/>
    <mergeCell ref="L47:M47"/>
    <mergeCell ref="O47:P47"/>
    <mergeCell ref="C49:J49"/>
    <mergeCell ref="L49:M49"/>
    <mergeCell ref="O49:P49"/>
    <mergeCell ref="I59:P59"/>
    <mergeCell ref="C51:J51"/>
    <mergeCell ref="L51:M51"/>
    <mergeCell ref="O51:P51"/>
    <mergeCell ref="C53:J53"/>
    <mergeCell ref="L53:M53"/>
    <mergeCell ref="O53:P53"/>
    <mergeCell ref="C80:P80"/>
    <mergeCell ref="C81:R81"/>
    <mergeCell ref="C20:D20"/>
    <mergeCell ref="F20:P20"/>
    <mergeCell ref="C61:P62"/>
    <mergeCell ref="C64:P65"/>
    <mergeCell ref="C67:G67"/>
    <mergeCell ref="I67:P67"/>
    <mergeCell ref="C69:G69"/>
    <mergeCell ref="I69:P69"/>
    <mergeCell ref="C55:G55"/>
    <mergeCell ref="I55:P55"/>
    <mergeCell ref="C57:D57"/>
    <mergeCell ref="F57:G57"/>
    <mergeCell ref="I57:P57"/>
    <mergeCell ref="C59:G59"/>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0">
    <tabColor rgb="FF92D050"/>
    <pageSetUpPr fitToPage="1"/>
  </sheetPr>
  <dimension ref="A1:AF59"/>
  <sheetViews>
    <sheetView view="pageBreakPreview" zoomScale="70" zoomScaleNormal="115" zoomScaleSheetLayoutView="70" workbookViewId="0">
      <selection activeCell="F13" sqref="F13:P14"/>
    </sheetView>
  </sheetViews>
  <sheetFormatPr baseColWidth="10" defaultColWidth="11.42578125" defaultRowHeight="10.5"/>
  <cols>
    <col min="1" max="1" width="8.5703125" style="241" customWidth="1"/>
    <col min="2" max="2" width="5.7109375" style="241" customWidth="1"/>
    <col min="3" max="3" width="58.5703125" style="241" customWidth="1"/>
    <col min="4" max="4" width="10.7109375" style="241" customWidth="1"/>
    <col min="5" max="7" width="5.7109375" style="241" customWidth="1"/>
    <col min="8" max="8" width="7" style="241" bestFit="1" customWidth="1"/>
    <col min="9" max="10" width="5.7109375" style="241" customWidth="1"/>
    <col min="11" max="11" width="13.7109375" style="241" customWidth="1"/>
    <col min="12" max="12" width="5.7109375" style="241" customWidth="1"/>
    <col min="13" max="13" width="13.7109375" style="241" customWidth="1"/>
    <col min="14" max="14" width="5.7109375" style="241" customWidth="1"/>
    <col min="15" max="16" width="13.7109375" style="241" customWidth="1"/>
    <col min="17" max="17" width="11.85546875" style="241" customWidth="1"/>
    <col min="18" max="18" width="4.85546875" style="241" customWidth="1"/>
    <col min="19" max="16384" width="11.42578125" style="241"/>
  </cols>
  <sheetData>
    <row r="1" spans="1:19" s="174" customFormat="1" ht="48.75" customHeight="1">
      <c r="A1" s="173"/>
      <c r="B1" s="58"/>
      <c r="D1" s="175"/>
      <c r="E1" s="175"/>
      <c r="F1" s="175"/>
      <c r="G1" s="175"/>
      <c r="H1" s="175"/>
      <c r="I1" s="175"/>
      <c r="J1" s="175"/>
      <c r="K1" s="175"/>
      <c r="L1" s="175"/>
      <c r="M1" s="176"/>
      <c r="N1" s="176"/>
      <c r="O1" s="176"/>
      <c r="P1" s="176"/>
      <c r="Q1" s="176"/>
      <c r="R1" s="176"/>
    </row>
    <row r="2" spans="1:19" s="179" customFormat="1" ht="30" customHeight="1">
      <c r="A2" s="177"/>
      <c r="B2" s="177"/>
      <c r="C2" s="177"/>
      <c r="D2" s="177"/>
      <c r="E2" s="177"/>
      <c r="F2" s="177"/>
      <c r="G2" s="177"/>
      <c r="H2" s="177"/>
      <c r="I2" s="177"/>
      <c r="J2" s="177"/>
      <c r="K2" s="177"/>
      <c r="L2" s="177"/>
      <c r="M2" s="177"/>
      <c r="N2" s="177"/>
      <c r="O2" s="177"/>
      <c r="P2" s="178"/>
      <c r="Q2" s="177"/>
      <c r="R2" s="177"/>
    </row>
    <row r="3" spans="1:19" s="179" customFormat="1" ht="20.100000000000001" customHeight="1">
      <c r="A3" s="180"/>
      <c r="B3" s="706" t="e">
        <f>#REF!</f>
        <v>#REF!</v>
      </c>
      <c r="C3" s="707"/>
      <c r="D3" s="707"/>
      <c r="E3" s="707"/>
      <c r="F3" s="707"/>
      <c r="G3" s="707"/>
      <c r="H3" s="707"/>
      <c r="I3" s="707"/>
      <c r="J3" s="707"/>
      <c r="K3" s="707"/>
      <c r="L3" s="707"/>
      <c r="M3" s="707"/>
      <c r="N3" s="707"/>
      <c r="O3" s="707"/>
      <c r="P3" s="707"/>
      <c r="Q3" s="708"/>
      <c r="R3" s="177"/>
    </row>
    <row r="4" spans="1:19" s="179" customFormat="1" ht="20.100000000000001" customHeight="1">
      <c r="A4" s="180"/>
      <c r="B4" s="709"/>
      <c r="C4" s="710"/>
      <c r="D4" s="710"/>
      <c r="E4" s="710"/>
      <c r="F4" s="710"/>
      <c r="G4" s="710"/>
      <c r="H4" s="710"/>
      <c r="I4" s="710"/>
      <c r="J4" s="710"/>
      <c r="K4" s="710"/>
      <c r="L4" s="710"/>
      <c r="M4" s="710"/>
      <c r="N4" s="710"/>
      <c r="O4" s="710"/>
      <c r="P4" s="710"/>
      <c r="Q4" s="711"/>
      <c r="R4" s="177"/>
    </row>
    <row r="5" spans="1:19" s="179" customFormat="1" ht="15" customHeight="1">
      <c r="A5" s="180"/>
      <c r="B5" s="180"/>
      <c r="C5" s="177"/>
      <c r="D5" s="177"/>
      <c r="E5" s="177"/>
      <c r="F5" s="177"/>
      <c r="G5" s="177"/>
      <c r="H5" s="177"/>
      <c r="I5" s="177"/>
      <c r="J5" s="177"/>
      <c r="K5" s="177"/>
      <c r="L5" s="177"/>
      <c r="M5" s="177"/>
      <c r="N5" s="177"/>
      <c r="O5" s="177"/>
      <c r="P5" s="177"/>
      <c r="Q5" s="177"/>
      <c r="R5" s="177"/>
    </row>
    <row r="6" spans="1:19" s="183" customFormat="1" ht="30" customHeight="1">
      <c r="A6" s="181"/>
      <c r="B6" s="182" t="s">
        <v>5</v>
      </c>
      <c r="E6" s="712"/>
      <c r="F6" s="713"/>
      <c r="G6" s="713"/>
      <c r="H6" s="713"/>
      <c r="I6" s="713"/>
      <c r="J6" s="713"/>
      <c r="K6" s="713"/>
      <c r="L6" s="713"/>
      <c r="M6" s="713"/>
      <c r="N6" s="713"/>
      <c r="O6" s="713"/>
      <c r="P6" s="713"/>
      <c r="Q6" s="714"/>
      <c r="R6" s="184"/>
      <c r="S6" s="185" t="s">
        <v>6</v>
      </c>
    </row>
    <row r="7" spans="1:19" s="188" customFormat="1" ht="30" customHeight="1">
      <c r="A7" s="186"/>
      <c r="B7" s="186"/>
      <c r="C7" s="183"/>
      <c r="D7" s="183"/>
      <c r="E7" s="187"/>
      <c r="F7" s="187"/>
      <c r="G7" s="187"/>
      <c r="H7" s="187"/>
      <c r="I7" s="187"/>
      <c r="J7" s="187"/>
      <c r="K7" s="187"/>
      <c r="L7" s="187"/>
      <c r="M7" s="187"/>
      <c r="N7" s="187"/>
      <c r="O7" s="187"/>
      <c r="P7" s="187"/>
      <c r="Q7" s="187"/>
      <c r="R7" s="187"/>
      <c r="S7" s="179"/>
    </row>
    <row r="8" spans="1:19" s="190" customFormat="1" ht="50.1" customHeight="1" thickBot="1">
      <c r="A8" s="189"/>
      <c r="B8" s="715" t="s">
        <v>114</v>
      </c>
      <c r="C8" s="715"/>
      <c r="D8" s="715"/>
      <c r="E8" s="715"/>
      <c r="F8" s="715"/>
      <c r="G8" s="715"/>
      <c r="H8" s="715"/>
      <c r="I8" s="715"/>
      <c r="J8" s="715"/>
      <c r="K8" s="715"/>
      <c r="L8" s="715"/>
      <c r="M8" s="715"/>
      <c r="N8" s="715"/>
      <c r="O8" s="715"/>
      <c r="P8" s="715"/>
      <c r="Q8" s="715"/>
      <c r="R8" s="189"/>
    </row>
    <row r="9" spans="1:19" s="179" customFormat="1" ht="30" customHeight="1" thickTop="1">
      <c r="A9" s="177"/>
      <c r="B9" s="177"/>
      <c r="C9" s="177"/>
      <c r="D9" s="177"/>
      <c r="E9" s="177"/>
      <c r="F9" s="177"/>
      <c r="G9" s="177"/>
      <c r="H9" s="177"/>
      <c r="I9" s="177"/>
      <c r="J9" s="177"/>
      <c r="K9" s="177"/>
      <c r="L9" s="177"/>
      <c r="M9" s="177"/>
      <c r="N9" s="177"/>
      <c r="O9" s="177"/>
      <c r="P9" s="177"/>
      <c r="Q9" s="177"/>
      <c r="R9" s="177"/>
    </row>
    <row r="10" spans="1:19" s="179" customFormat="1" ht="30" customHeight="1">
      <c r="A10" s="177"/>
      <c r="B10" s="191"/>
      <c r="C10" s="192" t="s">
        <v>136</v>
      </c>
      <c r="D10" s="177"/>
      <c r="E10" s="177"/>
      <c r="F10" s="177"/>
      <c r="G10" s="177"/>
      <c r="H10" s="177"/>
      <c r="I10" s="177"/>
      <c r="J10" s="177"/>
      <c r="K10" s="177"/>
      <c r="L10" s="177"/>
      <c r="M10" s="177"/>
      <c r="N10" s="177"/>
      <c r="O10" s="177"/>
      <c r="P10" s="177"/>
      <c r="Q10" s="177"/>
      <c r="R10" s="177"/>
    </row>
    <row r="11" spans="1:19" s="179" customFormat="1" ht="9.9499999999999993" customHeight="1">
      <c r="A11" s="177"/>
      <c r="B11" s="191"/>
      <c r="C11" s="191"/>
      <c r="D11" s="177"/>
      <c r="E11" s="177"/>
      <c r="F11" s="177"/>
      <c r="G11" s="177"/>
      <c r="H11" s="177"/>
      <c r="I11" s="177"/>
      <c r="J11" s="177"/>
      <c r="K11" s="177"/>
      <c r="L11" s="177"/>
      <c r="M11" s="177"/>
      <c r="N11" s="177"/>
      <c r="O11" s="177"/>
      <c r="P11" s="177"/>
      <c r="Q11" s="177"/>
      <c r="R11" s="177"/>
    </row>
    <row r="12" spans="1:19" s="179" customFormat="1" ht="20.100000000000001" customHeight="1">
      <c r="A12" s="193"/>
      <c r="B12" s="194"/>
      <c r="C12" s="195"/>
      <c r="D12" s="195"/>
      <c r="E12" s="195"/>
      <c r="F12" s="195"/>
      <c r="G12" s="195"/>
      <c r="H12" s="195"/>
      <c r="I12" s="195"/>
      <c r="J12" s="195"/>
      <c r="K12" s="195"/>
      <c r="L12" s="195"/>
      <c r="M12" s="195"/>
      <c r="N12" s="195"/>
      <c r="O12" s="195"/>
      <c r="P12" s="195"/>
      <c r="Q12" s="196"/>
      <c r="R12" s="197"/>
    </row>
    <row r="13" spans="1:19" s="179" customFormat="1" ht="30" customHeight="1">
      <c r="A13" s="198"/>
      <c r="B13" s="199"/>
      <c r="C13" s="716" t="s">
        <v>63</v>
      </c>
      <c r="D13" s="716"/>
      <c r="E13" s="716"/>
      <c r="F13" s="716"/>
      <c r="G13" s="716"/>
      <c r="H13" s="716"/>
      <c r="I13" s="716"/>
      <c r="J13" s="200"/>
      <c r="K13" s="717" t="s">
        <v>43</v>
      </c>
      <c r="L13" s="717"/>
      <c r="M13" s="717"/>
      <c r="N13" s="717"/>
      <c r="O13" s="717"/>
      <c r="P13" s="717"/>
      <c r="Q13" s="201"/>
      <c r="R13" s="177"/>
    </row>
    <row r="14" spans="1:19" s="179" customFormat="1" ht="15" customHeight="1">
      <c r="A14" s="198"/>
      <c r="B14" s="199"/>
      <c r="C14" s="716"/>
      <c r="D14" s="716"/>
      <c r="E14" s="716"/>
      <c r="F14" s="716"/>
      <c r="G14" s="716"/>
      <c r="H14" s="716"/>
      <c r="I14" s="716"/>
      <c r="J14" s="202"/>
      <c r="K14" s="202"/>
      <c r="L14" s="202"/>
      <c r="M14" s="202"/>
      <c r="N14" s="202"/>
      <c r="O14" s="202"/>
      <c r="P14" s="203"/>
      <c r="Q14" s="201"/>
      <c r="R14" s="177"/>
    </row>
    <row r="15" spans="1:19" s="179" customFormat="1" ht="30" customHeight="1">
      <c r="A15" s="198"/>
      <c r="B15" s="199"/>
      <c r="C15" s="716"/>
      <c r="D15" s="716"/>
      <c r="E15" s="716"/>
      <c r="F15" s="716"/>
      <c r="G15" s="716"/>
      <c r="H15" s="716"/>
      <c r="I15" s="716"/>
      <c r="J15" s="204"/>
      <c r="K15" s="718"/>
      <c r="L15" s="718"/>
      <c r="M15" s="718"/>
      <c r="N15" s="205"/>
      <c r="O15" s="719" t="s">
        <v>48</v>
      </c>
      <c r="P15" s="719"/>
      <c r="Q15" s="201"/>
      <c r="R15" s="177"/>
    </row>
    <row r="16" spans="1:19" s="179" customFormat="1" ht="15" customHeight="1">
      <c r="A16" s="198"/>
      <c r="B16" s="199"/>
      <c r="C16" s="206"/>
      <c r="D16" s="207"/>
      <c r="E16" s="208"/>
      <c r="F16" s="208"/>
      <c r="G16" s="200"/>
      <c r="H16" s="209"/>
      <c r="I16" s="209"/>
      <c r="J16" s="209"/>
      <c r="K16" s="209"/>
      <c r="L16" s="209"/>
      <c r="M16" s="209"/>
      <c r="N16" s="209"/>
      <c r="O16" s="209"/>
      <c r="P16" s="203"/>
      <c r="Q16" s="201"/>
      <c r="R16" s="177"/>
    </row>
    <row r="17" spans="1:32" s="179" customFormat="1" ht="30" customHeight="1">
      <c r="A17" s="198"/>
      <c r="B17" s="199"/>
      <c r="C17" s="698" t="s">
        <v>108</v>
      </c>
      <c r="D17" s="699"/>
      <c r="E17" s="699"/>
      <c r="F17" s="699"/>
      <c r="G17" s="699"/>
      <c r="H17" s="699"/>
      <c r="I17" s="700"/>
      <c r="J17" s="204"/>
      <c r="K17" s="701" t="s">
        <v>85</v>
      </c>
      <c r="L17" s="702"/>
      <c r="M17" s="703"/>
      <c r="N17" s="205"/>
      <c r="O17" s="704"/>
      <c r="P17" s="705"/>
      <c r="Q17" s="250"/>
      <c r="R17" s="177"/>
    </row>
    <row r="18" spans="1:32" s="179" customFormat="1" ht="15" customHeight="1">
      <c r="A18" s="198"/>
      <c r="B18" s="199"/>
      <c r="C18" s="207"/>
      <c r="D18" s="210"/>
      <c r="E18" s="200"/>
      <c r="F18" s="200"/>
      <c r="G18" s="200"/>
      <c r="H18" s="202"/>
      <c r="I18" s="202"/>
      <c r="J18" s="202"/>
      <c r="K18" s="202"/>
      <c r="L18" s="202"/>
      <c r="M18" s="202"/>
      <c r="N18" s="202"/>
      <c r="O18" s="202"/>
      <c r="P18" s="203"/>
      <c r="Q18" s="201"/>
      <c r="R18" s="177"/>
    </row>
    <row r="19" spans="1:32" s="179" customFormat="1" ht="30" customHeight="1">
      <c r="A19" s="198"/>
      <c r="B19" s="199"/>
      <c r="C19" s="720" t="s">
        <v>107</v>
      </c>
      <c r="D19" s="721"/>
      <c r="E19" s="721"/>
      <c r="F19" s="721"/>
      <c r="G19" s="721"/>
      <c r="H19" s="721"/>
      <c r="I19" s="722"/>
      <c r="J19" s="211"/>
      <c r="K19" s="723" t="s">
        <v>85</v>
      </c>
      <c r="L19" s="724"/>
      <c r="M19" s="725"/>
      <c r="N19" s="212"/>
      <c r="O19" s="704"/>
      <c r="P19" s="705"/>
      <c r="Q19" s="250"/>
      <c r="R19" s="177"/>
    </row>
    <row r="20" spans="1:32" s="179" customFormat="1" ht="15" customHeight="1">
      <c r="A20" s="198"/>
      <c r="B20" s="199"/>
      <c r="C20" s="211"/>
      <c r="D20" s="210"/>
      <c r="E20" s="200"/>
      <c r="F20" s="200"/>
      <c r="G20" s="200"/>
      <c r="H20" s="202"/>
      <c r="I20" s="202"/>
      <c r="J20" s="202"/>
      <c r="K20" s="202"/>
      <c r="L20" s="202"/>
      <c r="M20" s="202"/>
      <c r="N20" s="202"/>
      <c r="O20" s="202"/>
      <c r="P20" s="203"/>
      <c r="Q20" s="201"/>
      <c r="R20" s="210"/>
    </row>
    <row r="21" spans="1:32" s="179" customFormat="1" ht="30" customHeight="1">
      <c r="A21" s="198"/>
      <c r="B21" s="199"/>
      <c r="C21" s="720" t="s">
        <v>126</v>
      </c>
      <c r="D21" s="721"/>
      <c r="E21" s="721"/>
      <c r="F21" s="721"/>
      <c r="G21" s="721"/>
      <c r="H21" s="721"/>
      <c r="I21" s="722"/>
      <c r="J21" s="211"/>
      <c r="K21" s="723" t="s">
        <v>85</v>
      </c>
      <c r="L21" s="724"/>
      <c r="M21" s="725"/>
      <c r="N21" s="212"/>
      <c r="O21" s="704"/>
      <c r="P21" s="705"/>
      <c r="Q21" s="250"/>
      <c r="R21" s="177"/>
    </row>
    <row r="22" spans="1:32" s="179" customFormat="1" ht="15" customHeight="1">
      <c r="A22" s="198"/>
      <c r="B22" s="199"/>
      <c r="C22" s="211"/>
      <c r="D22" s="210"/>
      <c r="E22" s="200"/>
      <c r="F22" s="200"/>
      <c r="G22" s="200"/>
      <c r="H22" s="202"/>
      <c r="I22" s="202"/>
      <c r="J22" s="202"/>
      <c r="K22" s="202"/>
      <c r="L22" s="202"/>
      <c r="M22" s="202"/>
      <c r="N22" s="202"/>
      <c r="O22" s="202"/>
      <c r="P22" s="203"/>
      <c r="Q22" s="201"/>
      <c r="R22" s="210"/>
    </row>
    <row r="23" spans="1:32" s="179" customFormat="1" ht="30" customHeight="1">
      <c r="A23" s="198"/>
      <c r="B23" s="199"/>
      <c r="C23" s="720" t="s">
        <v>129</v>
      </c>
      <c r="D23" s="721"/>
      <c r="E23" s="721"/>
      <c r="F23" s="721"/>
      <c r="G23" s="721"/>
      <c r="H23" s="721"/>
      <c r="I23" s="722"/>
      <c r="J23" s="211"/>
      <c r="K23" s="723" t="s">
        <v>85</v>
      </c>
      <c r="L23" s="724"/>
      <c r="M23" s="725"/>
      <c r="N23" s="212"/>
      <c r="O23" s="704"/>
      <c r="P23" s="705"/>
      <c r="Q23" s="250"/>
      <c r="R23" s="177"/>
    </row>
    <row r="24" spans="1:32" s="179" customFormat="1" ht="15" customHeight="1">
      <c r="A24" s="198"/>
      <c r="B24" s="199"/>
      <c r="C24" s="211"/>
      <c r="D24" s="210"/>
      <c r="E24" s="200"/>
      <c r="F24" s="200"/>
      <c r="G24" s="200"/>
      <c r="H24" s="202"/>
      <c r="I24" s="202"/>
      <c r="J24" s="202"/>
      <c r="K24" s="202"/>
      <c r="L24" s="202"/>
      <c r="M24" s="202"/>
      <c r="N24" s="202"/>
      <c r="O24" s="202"/>
      <c r="P24" s="203"/>
      <c r="Q24" s="201"/>
      <c r="R24" s="210"/>
    </row>
    <row r="25" spans="1:32" s="179" customFormat="1" ht="30" hidden="1" customHeight="1">
      <c r="A25" s="198"/>
      <c r="B25" s="199"/>
      <c r="C25" s="726" t="s">
        <v>86</v>
      </c>
      <c r="D25" s="727"/>
      <c r="E25" s="727"/>
      <c r="F25" s="727"/>
      <c r="G25" s="727"/>
      <c r="H25" s="727"/>
      <c r="I25" s="728"/>
      <c r="J25" s="211"/>
      <c r="K25" s="723" t="s">
        <v>85</v>
      </c>
      <c r="L25" s="724"/>
      <c r="M25" s="725"/>
      <c r="N25" s="212"/>
      <c r="O25" s="704">
        <v>0</v>
      </c>
      <c r="P25" s="705"/>
      <c r="Q25" s="250"/>
      <c r="R25" s="177"/>
    </row>
    <row r="26" spans="1:32" s="179" customFormat="1" ht="15" hidden="1" customHeight="1">
      <c r="A26" s="198"/>
      <c r="B26" s="199"/>
      <c r="C26" s="211"/>
      <c r="D26" s="210"/>
      <c r="E26" s="200"/>
      <c r="F26" s="200"/>
      <c r="G26" s="200"/>
      <c r="H26" s="202"/>
      <c r="I26" s="202"/>
      <c r="J26" s="202"/>
      <c r="K26" s="202"/>
      <c r="L26" s="202"/>
      <c r="M26" s="202"/>
      <c r="N26" s="202"/>
      <c r="O26" s="202"/>
      <c r="P26" s="203"/>
      <c r="Q26" s="201"/>
      <c r="R26" s="210"/>
    </row>
    <row r="27" spans="1:32" s="179" customFormat="1" ht="30" hidden="1" customHeight="1">
      <c r="A27" s="198"/>
      <c r="B27" s="199"/>
      <c r="C27" s="726" t="s">
        <v>87</v>
      </c>
      <c r="D27" s="727"/>
      <c r="E27" s="727"/>
      <c r="F27" s="727"/>
      <c r="G27" s="727"/>
      <c r="H27" s="727"/>
      <c r="I27" s="728"/>
      <c r="J27" s="211"/>
      <c r="K27" s="723" t="s">
        <v>85</v>
      </c>
      <c r="L27" s="724"/>
      <c r="M27" s="725"/>
      <c r="N27" s="212"/>
      <c r="O27" s="704">
        <v>0</v>
      </c>
      <c r="P27" s="705"/>
      <c r="Q27" s="250"/>
      <c r="R27" s="177"/>
    </row>
    <row r="28" spans="1:32" s="179" customFormat="1" ht="15" hidden="1" customHeight="1">
      <c r="A28" s="198"/>
      <c r="B28" s="199"/>
      <c r="C28" s="211"/>
      <c r="D28" s="210"/>
      <c r="E28" s="200"/>
      <c r="F28" s="200"/>
      <c r="G28" s="200"/>
      <c r="H28" s="202"/>
      <c r="I28" s="202"/>
      <c r="J28" s="202"/>
      <c r="K28" s="202"/>
      <c r="L28" s="202"/>
      <c r="M28" s="202"/>
      <c r="N28" s="202"/>
      <c r="O28" s="202"/>
      <c r="P28" s="203"/>
      <c r="Q28" s="201"/>
      <c r="R28" s="210"/>
    </row>
    <row r="29" spans="1:32" s="179" customFormat="1" ht="30" customHeight="1">
      <c r="A29" s="198"/>
      <c r="B29" s="199"/>
      <c r="C29" s="729" t="s">
        <v>96</v>
      </c>
      <c r="D29" s="730"/>
      <c r="E29" s="730"/>
      <c r="F29" s="730"/>
      <c r="G29" s="730"/>
      <c r="H29" s="730"/>
      <c r="I29" s="731"/>
      <c r="J29" s="211"/>
      <c r="K29" s="732"/>
      <c r="L29" s="732"/>
      <c r="M29" s="732"/>
      <c r="N29" s="212"/>
      <c r="O29" s="733">
        <f>O17+O19+O21+O23</f>
        <v>0</v>
      </c>
      <c r="P29" s="734"/>
      <c r="Q29" s="250"/>
      <c r="R29" s="177"/>
    </row>
    <row r="30" spans="1:32" s="179" customFormat="1" ht="15" customHeight="1">
      <c r="A30" s="198"/>
      <c r="B30" s="199"/>
      <c r="C30" s="211"/>
      <c r="D30" s="210"/>
      <c r="E30" s="200"/>
      <c r="F30" s="200"/>
      <c r="G30" s="200"/>
      <c r="H30" s="202"/>
      <c r="I30" s="202"/>
      <c r="J30" s="202"/>
      <c r="K30" s="202"/>
      <c r="L30" s="202"/>
      <c r="M30" s="202"/>
      <c r="N30" s="202"/>
      <c r="O30" s="202"/>
      <c r="P30" s="203"/>
      <c r="Q30" s="201"/>
      <c r="R30" s="210"/>
    </row>
    <row r="31" spans="1:32" s="52" customFormat="1" ht="30" customHeight="1">
      <c r="A31" s="62"/>
      <c r="B31" s="109"/>
      <c r="C31" s="611" t="s">
        <v>62</v>
      </c>
      <c r="D31" s="616"/>
      <c r="E31" s="616"/>
      <c r="F31" s="612"/>
      <c r="G31" s="97"/>
      <c r="H31" s="622">
        <v>0</v>
      </c>
      <c r="I31" s="623"/>
      <c r="J31" s="251"/>
      <c r="K31" s="617">
        <f>O29*H31</f>
        <v>0</v>
      </c>
      <c r="L31" s="618"/>
      <c r="M31" s="618"/>
      <c r="N31" s="618"/>
      <c r="O31" s="618"/>
      <c r="P31" s="619"/>
      <c r="Q31" s="250"/>
      <c r="R31" s="61"/>
      <c r="S31" s="59"/>
      <c r="U31" s="179"/>
      <c r="V31" s="179"/>
      <c r="W31" s="179"/>
      <c r="X31" s="179"/>
      <c r="Y31" s="179"/>
      <c r="Z31" s="179"/>
      <c r="AA31" s="179"/>
      <c r="AB31" s="179"/>
      <c r="AC31" s="179"/>
      <c r="AD31" s="179"/>
      <c r="AE31" s="179"/>
      <c r="AF31" s="179"/>
    </row>
    <row r="32" spans="1:32" s="179" customFormat="1" ht="15" customHeight="1">
      <c r="A32" s="198"/>
      <c r="B32" s="199"/>
      <c r="C32" s="211"/>
      <c r="D32" s="211"/>
      <c r="E32" s="211"/>
      <c r="F32" s="211"/>
      <c r="G32" s="210"/>
      <c r="H32" s="200"/>
      <c r="I32" s="200"/>
      <c r="J32" s="200"/>
      <c r="K32" s="202"/>
      <c r="L32" s="202"/>
      <c r="M32" s="202"/>
      <c r="N32" s="202"/>
      <c r="O32" s="202"/>
      <c r="P32" s="259"/>
      <c r="Q32" s="254"/>
      <c r="R32" s="210"/>
      <c r="S32" s="210"/>
    </row>
    <row r="33" spans="1:32" s="52" customFormat="1" ht="30" customHeight="1">
      <c r="A33" s="62"/>
      <c r="B33" s="109"/>
      <c r="C33" s="611" t="s">
        <v>59</v>
      </c>
      <c r="D33" s="616"/>
      <c r="E33" s="616"/>
      <c r="F33" s="616"/>
      <c r="G33" s="616"/>
      <c r="H33" s="616"/>
      <c r="I33" s="612"/>
      <c r="J33" s="252"/>
      <c r="K33" s="617">
        <f>O29+K31</f>
        <v>0</v>
      </c>
      <c r="L33" s="618"/>
      <c r="M33" s="618"/>
      <c r="N33" s="618"/>
      <c r="O33" s="618"/>
      <c r="P33" s="619"/>
      <c r="Q33" s="250"/>
      <c r="R33" s="61"/>
      <c r="S33" s="59"/>
      <c r="U33" s="179"/>
      <c r="V33" s="179"/>
      <c r="W33" s="179"/>
      <c r="X33" s="179"/>
      <c r="Y33" s="179"/>
      <c r="Z33" s="179"/>
      <c r="AA33" s="179"/>
      <c r="AB33" s="179"/>
      <c r="AC33" s="179"/>
      <c r="AD33" s="179"/>
      <c r="AE33" s="179"/>
      <c r="AF33" s="179"/>
    </row>
    <row r="34" spans="1:32" s="179" customFormat="1" ht="15" customHeight="1">
      <c r="A34" s="198"/>
      <c r="B34" s="199"/>
      <c r="C34" s="211"/>
      <c r="D34" s="211"/>
      <c r="E34" s="211"/>
      <c r="F34" s="211"/>
      <c r="G34" s="210"/>
      <c r="H34" s="200"/>
      <c r="I34" s="200"/>
      <c r="J34" s="200"/>
      <c r="K34" s="202"/>
      <c r="L34" s="202"/>
      <c r="M34" s="202"/>
      <c r="N34" s="202"/>
      <c r="O34" s="202"/>
      <c r="P34" s="259"/>
      <c r="Q34" s="254"/>
      <c r="R34" s="210"/>
      <c r="S34" s="210"/>
    </row>
    <row r="35" spans="1:32" s="52" customFormat="1" ht="30" customHeight="1">
      <c r="A35" s="62"/>
      <c r="B35" s="109"/>
      <c r="C35" s="620" t="s">
        <v>60</v>
      </c>
      <c r="D35" s="647"/>
      <c r="E35" s="647"/>
      <c r="F35" s="647"/>
      <c r="G35" s="647"/>
      <c r="H35" s="647"/>
      <c r="I35" s="621"/>
      <c r="J35" s="257"/>
      <c r="K35" s="617">
        <f>K33*0.19</f>
        <v>0</v>
      </c>
      <c r="L35" s="618"/>
      <c r="M35" s="618"/>
      <c r="N35" s="618"/>
      <c r="O35" s="618"/>
      <c r="P35" s="619"/>
      <c r="Q35" s="250"/>
      <c r="R35" s="61"/>
      <c r="S35" s="61"/>
      <c r="U35" s="179"/>
      <c r="V35" s="179"/>
      <c r="W35" s="179"/>
      <c r="X35" s="179"/>
      <c r="Y35" s="179"/>
      <c r="Z35" s="179"/>
      <c r="AA35" s="179"/>
      <c r="AB35" s="179"/>
      <c r="AC35" s="179"/>
      <c r="AD35" s="179"/>
      <c r="AE35" s="179"/>
      <c r="AF35" s="179"/>
    </row>
    <row r="36" spans="1:32" s="179" customFormat="1" ht="15" customHeight="1">
      <c r="A36" s="198"/>
      <c r="B36" s="199"/>
      <c r="C36" s="211"/>
      <c r="D36" s="211"/>
      <c r="E36" s="211"/>
      <c r="F36" s="211"/>
      <c r="G36" s="210"/>
      <c r="H36" s="200"/>
      <c r="I36" s="200"/>
      <c r="J36" s="200"/>
      <c r="K36" s="202"/>
      <c r="L36" s="202"/>
      <c r="M36" s="202"/>
      <c r="N36" s="202"/>
      <c r="O36" s="202"/>
      <c r="P36" s="259"/>
      <c r="Q36" s="254"/>
      <c r="R36" s="210"/>
      <c r="S36" s="210"/>
    </row>
    <row r="37" spans="1:32" s="52" customFormat="1" ht="30" customHeight="1">
      <c r="A37" s="62"/>
      <c r="B37" s="109"/>
      <c r="C37" s="738" t="s">
        <v>61</v>
      </c>
      <c r="D37" s="739"/>
      <c r="E37" s="739"/>
      <c r="F37" s="739"/>
      <c r="G37" s="739"/>
      <c r="H37" s="739"/>
      <c r="I37" s="740"/>
      <c r="J37" s="258"/>
      <c r="K37" s="741">
        <f>K33+K35</f>
        <v>0</v>
      </c>
      <c r="L37" s="742"/>
      <c r="M37" s="742"/>
      <c r="N37" s="742"/>
      <c r="O37" s="742"/>
      <c r="P37" s="743"/>
      <c r="Q37" s="250"/>
      <c r="R37" s="61"/>
      <c r="S37" s="59"/>
      <c r="U37" s="179"/>
      <c r="V37" s="179"/>
      <c r="W37" s="179"/>
      <c r="X37" s="179"/>
      <c r="Y37" s="179"/>
      <c r="Z37" s="179"/>
      <c r="AA37" s="179"/>
      <c r="AB37" s="179"/>
      <c r="AC37" s="179"/>
      <c r="AD37" s="179"/>
      <c r="AE37" s="179"/>
      <c r="AF37" s="179"/>
    </row>
    <row r="38" spans="1:32" s="179" customFormat="1" ht="24.75" customHeight="1">
      <c r="A38" s="198"/>
      <c r="B38" s="213"/>
      <c r="C38" s="214"/>
      <c r="D38" s="215"/>
      <c r="E38" s="216"/>
      <c r="F38" s="216"/>
      <c r="G38" s="216"/>
      <c r="H38" s="217"/>
      <c r="I38" s="217"/>
      <c r="J38" s="217"/>
      <c r="K38" s="217"/>
      <c r="L38" s="217"/>
      <c r="M38" s="217"/>
      <c r="N38" s="217"/>
      <c r="O38" s="217"/>
      <c r="P38" s="216"/>
      <c r="Q38" s="218"/>
      <c r="R38" s="210"/>
      <c r="S38" s="261"/>
    </row>
    <row r="39" spans="1:32" s="179" customFormat="1" ht="30" customHeight="1">
      <c r="A39" s="198"/>
      <c r="B39" s="219"/>
      <c r="C39" s="220"/>
      <c r="D39" s="220"/>
      <c r="E39" s="220"/>
      <c r="F39" s="220"/>
      <c r="G39" s="211"/>
      <c r="H39" s="211"/>
      <c r="I39" s="211"/>
      <c r="J39" s="211"/>
      <c r="K39" s="211"/>
      <c r="L39" s="211"/>
      <c r="M39" s="211"/>
      <c r="N39" s="211"/>
      <c r="O39" s="211"/>
      <c r="P39" s="200"/>
      <c r="Q39" s="210"/>
      <c r="R39" s="210"/>
    </row>
    <row r="40" spans="1:32" s="179" customFormat="1" ht="15" customHeight="1">
      <c r="A40" s="198"/>
      <c r="B40" s="219"/>
      <c r="C40" s="207"/>
      <c r="D40" s="210"/>
      <c r="E40" s="200"/>
      <c r="F40" s="200"/>
      <c r="G40" s="200"/>
      <c r="H40" s="202"/>
      <c r="I40" s="202"/>
      <c r="J40" s="202"/>
      <c r="K40" s="202"/>
      <c r="L40" s="202"/>
      <c r="M40" s="202"/>
      <c r="N40" s="202"/>
      <c r="O40" s="202"/>
      <c r="P40" s="203"/>
      <c r="Q40" s="210"/>
      <c r="R40" s="177"/>
    </row>
    <row r="41" spans="1:32" s="179" customFormat="1" ht="20.100000000000001" customHeight="1">
      <c r="A41" s="198"/>
      <c r="B41" s="219"/>
      <c r="C41" s="735"/>
      <c r="D41" s="735"/>
      <c r="E41" s="735"/>
      <c r="F41" s="735"/>
      <c r="G41" s="735"/>
      <c r="H41" s="735"/>
      <c r="I41" s="735"/>
      <c r="J41" s="735"/>
      <c r="K41" s="735"/>
      <c r="L41" s="735"/>
      <c r="M41" s="735"/>
      <c r="N41" s="735"/>
      <c r="O41" s="735"/>
      <c r="P41" s="735"/>
      <c r="Q41" s="210"/>
      <c r="R41" s="210"/>
    </row>
    <row r="42" spans="1:32" s="179" customFormat="1" ht="30" customHeight="1">
      <c r="A42" s="198"/>
      <c r="B42" s="219"/>
      <c r="C42" s="735"/>
      <c r="D42" s="735"/>
      <c r="E42" s="735"/>
      <c r="F42" s="735"/>
      <c r="G42" s="735"/>
      <c r="H42" s="735"/>
      <c r="I42" s="735"/>
      <c r="J42" s="735"/>
      <c r="K42" s="735"/>
      <c r="L42" s="735"/>
      <c r="M42" s="735"/>
      <c r="N42" s="735"/>
      <c r="O42" s="735"/>
      <c r="P42" s="735"/>
      <c r="Q42" s="210"/>
      <c r="R42" s="210"/>
    </row>
    <row r="43" spans="1:32" s="179" customFormat="1" ht="20.100000000000001" customHeight="1">
      <c r="A43" s="193"/>
      <c r="B43" s="221"/>
      <c r="C43" s="222"/>
      <c r="D43" s="222"/>
      <c r="E43" s="222"/>
      <c r="F43" s="222"/>
      <c r="G43" s="222"/>
      <c r="H43" s="222"/>
      <c r="I43" s="222"/>
      <c r="J43" s="222"/>
      <c r="K43" s="222"/>
      <c r="L43" s="223"/>
      <c r="M43" s="223"/>
      <c r="N43" s="222"/>
      <c r="O43" s="222"/>
      <c r="P43" s="222"/>
      <c r="Q43" s="224"/>
      <c r="R43" s="197"/>
    </row>
    <row r="44" spans="1:32" s="179" customFormat="1" ht="30" customHeight="1">
      <c r="A44" s="198"/>
      <c r="B44" s="219"/>
      <c r="C44" s="211"/>
      <c r="D44" s="211"/>
      <c r="E44" s="211"/>
      <c r="F44" s="211"/>
      <c r="G44" s="211"/>
      <c r="H44" s="211"/>
      <c r="I44" s="211"/>
      <c r="J44" s="211"/>
      <c r="K44" s="211"/>
      <c r="L44" s="225"/>
      <c r="M44" s="225"/>
      <c r="N44" s="226"/>
      <c r="O44" s="227"/>
      <c r="P44" s="227"/>
      <c r="Q44" s="210"/>
      <c r="R44" s="177"/>
    </row>
    <row r="45" spans="1:32" s="179" customFormat="1" ht="15" customHeight="1">
      <c r="A45" s="198"/>
      <c r="B45" s="219"/>
      <c r="C45" s="211"/>
      <c r="D45" s="211"/>
      <c r="E45" s="211"/>
      <c r="F45" s="211"/>
      <c r="G45" s="211"/>
      <c r="H45" s="211"/>
      <c r="I45" s="211"/>
      <c r="J45" s="211"/>
      <c r="K45" s="211"/>
      <c r="L45" s="228"/>
      <c r="M45" s="228"/>
      <c r="N45" s="211"/>
      <c r="O45" s="211"/>
      <c r="P45" s="211"/>
      <c r="Q45" s="210"/>
      <c r="R45" s="177"/>
    </row>
    <row r="46" spans="1:32" s="179" customFormat="1" ht="30" customHeight="1">
      <c r="A46" s="198"/>
      <c r="B46" s="219"/>
      <c r="C46" s="211"/>
      <c r="D46" s="211"/>
      <c r="E46" s="211"/>
      <c r="F46" s="211"/>
      <c r="G46" s="211"/>
      <c r="H46" s="211"/>
      <c r="I46" s="211"/>
      <c r="J46" s="211"/>
      <c r="K46" s="211"/>
      <c r="L46" s="225"/>
      <c r="M46" s="225"/>
      <c r="N46" s="226"/>
      <c r="O46" s="227"/>
      <c r="P46" s="227"/>
      <c r="Q46" s="210"/>
      <c r="R46" s="210"/>
    </row>
    <row r="47" spans="1:32" s="179" customFormat="1" ht="15" customHeight="1">
      <c r="A47" s="198"/>
      <c r="B47" s="219"/>
      <c r="C47" s="211"/>
      <c r="D47" s="211"/>
      <c r="E47" s="211"/>
      <c r="F47" s="211"/>
      <c r="G47" s="211"/>
      <c r="H47" s="211"/>
      <c r="I47" s="211"/>
      <c r="J47" s="211"/>
      <c r="K47" s="211"/>
      <c r="L47" s="228"/>
      <c r="M47" s="228"/>
      <c r="N47" s="211"/>
      <c r="O47" s="211"/>
      <c r="P47" s="211"/>
      <c r="Q47" s="210"/>
      <c r="R47" s="177"/>
    </row>
    <row r="48" spans="1:32" s="179" customFormat="1" ht="30" customHeight="1">
      <c r="A48" s="198"/>
      <c r="B48" s="219"/>
      <c r="C48" s="211"/>
      <c r="D48" s="211"/>
      <c r="E48" s="211"/>
      <c r="F48" s="211"/>
      <c r="G48" s="211"/>
      <c r="H48" s="211"/>
      <c r="I48" s="211"/>
      <c r="J48" s="211"/>
      <c r="K48" s="211"/>
      <c r="L48" s="225"/>
      <c r="M48" s="225"/>
      <c r="N48" s="226"/>
      <c r="O48" s="227"/>
      <c r="P48" s="227"/>
      <c r="Q48" s="210"/>
      <c r="R48" s="210"/>
    </row>
    <row r="49" spans="1:18" s="179" customFormat="1" ht="15" customHeight="1">
      <c r="A49" s="198"/>
      <c r="B49" s="219"/>
      <c r="C49" s="211"/>
      <c r="D49" s="211"/>
      <c r="E49" s="211"/>
      <c r="F49" s="211"/>
      <c r="G49" s="211"/>
      <c r="H49" s="211"/>
      <c r="I49" s="211"/>
      <c r="J49" s="211"/>
      <c r="K49" s="211"/>
      <c r="L49" s="228"/>
      <c r="M49" s="228"/>
      <c r="N49" s="211"/>
      <c r="O49" s="211"/>
      <c r="P49" s="211"/>
      <c r="Q49" s="210"/>
      <c r="R49" s="177"/>
    </row>
    <row r="50" spans="1:18" s="179" customFormat="1" ht="30" customHeight="1">
      <c r="A50" s="198"/>
      <c r="B50" s="219"/>
      <c r="C50" s="211"/>
      <c r="D50" s="211"/>
      <c r="E50" s="211"/>
      <c r="F50" s="211"/>
      <c r="G50" s="211"/>
      <c r="H50" s="211"/>
      <c r="I50" s="211"/>
      <c r="J50" s="211"/>
      <c r="K50" s="211"/>
      <c r="L50" s="225"/>
      <c r="M50" s="225"/>
      <c r="N50" s="226"/>
      <c r="O50" s="227"/>
      <c r="P50" s="227"/>
      <c r="Q50" s="210"/>
      <c r="R50" s="210"/>
    </row>
    <row r="51" spans="1:18" s="179" customFormat="1" ht="20.100000000000001" customHeight="1">
      <c r="A51" s="198"/>
      <c r="B51" s="219"/>
      <c r="C51" s="211"/>
      <c r="D51" s="211"/>
      <c r="E51" s="211"/>
      <c r="F51" s="211"/>
      <c r="G51" s="211"/>
      <c r="H51" s="211"/>
      <c r="I51" s="211"/>
      <c r="J51" s="211"/>
      <c r="K51" s="211"/>
      <c r="L51" s="228"/>
      <c r="M51" s="228"/>
      <c r="N51" s="211"/>
      <c r="O51" s="211"/>
      <c r="P51" s="211"/>
      <c r="Q51" s="210"/>
      <c r="R51" s="210"/>
    </row>
    <row r="52" spans="1:18" s="179" customFormat="1" ht="30" customHeight="1">
      <c r="A52" s="198"/>
      <c r="B52" s="219"/>
      <c r="C52" s="211"/>
      <c r="D52" s="211"/>
      <c r="E52" s="211"/>
      <c r="F52" s="211"/>
      <c r="G52" s="211"/>
      <c r="H52" s="211"/>
      <c r="I52" s="211"/>
      <c r="J52" s="211"/>
      <c r="K52" s="211"/>
      <c r="L52" s="229"/>
      <c r="M52" s="229"/>
      <c r="N52" s="211"/>
      <c r="O52" s="230"/>
      <c r="P52" s="230"/>
      <c r="Q52" s="210"/>
      <c r="R52" s="210"/>
    </row>
    <row r="53" spans="1:18" s="179" customFormat="1" ht="15" customHeight="1">
      <c r="A53" s="198"/>
      <c r="B53" s="219"/>
      <c r="C53" s="207"/>
      <c r="D53" s="207"/>
      <c r="E53" s="207"/>
      <c r="F53" s="207"/>
      <c r="G53" s="207"/>
      <c r="H53" s="207"/>
      <c r="I53" s="207"/>
      <c r="J53" s="207"/>
      <c r="K53" s="207"/>
      <c r="L53" s="231"/>
      <c r="M53" s="231"/>
      <c r="N53" s="207"/>
      <c r="O53" s="207"/>
      <c r="P53" s="207"/>
      <c r="Q53" s="210"/>
      <c r="R53" s="177"/>
    </row>
    <row r="54" spans="1:18" s="179" customFormat="1" ht="30" customHeight="1">
      <c r="A54" s="198"/>
      <c r="B54" s="219"/>
      <c r="C54" s="211"/>
      <c r="D54" s="211"/>
      <c r="E54" s="211"/>
      <c r="F54" s="211"/>
      <c r="G54" s="211"/>
      <c r="H54" s="211"/>
      <c r="I54" s="211"/>
      <c r="J54" s="211"/>
      <c r="K54" s="211"/>
      <c r="L54" s="229"/>
      <c r="M54" s="229"/>
      <c r="N54" s="211"/>
      <c r="O54" s="211"/>
      <c r="P54" s="211"/>
      <c r="Q54" s="210"/>
      <c r="R54" s="177"/>
    </row>
    <row r="55" spans="1:18" s="179" customFormat="1" ht="15" customHeight="1">
      <c r="A55" s="198"/>
      <c r="B55" s="219"/>
      <c r="C55" s="207"/>
      <c r="D55" s="207"/>
      <c r="E55" s="207"/>
      <c r="F55" s="207"/>
      <c r="G55" s="207"/>
      <c r="H55" s="207"/>
      <c r="I55" s="207"/>
      <c r="J55" s="207"/>
      <c r="K55" s="207"/>
      <c r="L55" s="207"/>
      <c r="M55" s="207"/>
      <c r="N55" s="207"/>
      <c r="O55" s="207"/>
      <c r="P55" s="207"/>
      <c r="Q55" s="210"/>
      <c r="R55" s="177"/>
    </row>
    <row r="56" spans="1:18" s="179" customFormat="1" ht="15" customHeight="1">
      <c r="A56" s="198"/>
      <c r="B56" s="219"/>
      <c r="C56" s="211"/>
      <c r="D56" s="211"/>
      <c r="E56" s="211"/>
      <c r="F56" s="211"/>
      <c r="G56" s="211"/>
      <c r="H56" s="211"/>
      <c r="I56" s="211"/>
      <c r="J56" s="211"/>
      <c r="K56" s="211"/>
      <c r="L56" s="211"/>
      <c r="M56" s="211"/>
      <c r="N56" s="211"/>
      <c r="O56" s="211"/>
      <c r="P56" s="211"/>
      <c r="Q56" s="210"/>
      <c r="R56" s="177"/>
    </row>
    <row r="57" spans="1:18" s="237" customFormat="1" ht="15" customHeight="1">
      <c r="A57" s="232"/>
      <c r="B57" s="233"/>
      <c r="C57" s="234"/>
      <c r="D57" s="234"/>
      <c r="E57" s="234"/>
      <c r="F57" s="234"/>
      <c r="G57" s="234"/>
      <c r="H57" s="234"/>
      <c r="I57" s="234"/>
      <c r="J57" s="234"/>
      <c r="K57" s="234"/>
      <c r="L57" s="234"/>
      <c r="M57" s="234"/>
      <c r="N57" s="234"/>
      <c r="O57" s="234"/>
      <c r="P57" s="234"/>
      <c r="Q57" s="235"/>
      <c r="R57" s="236"/>
    </row>
    <row r="58" spans="1:18" s="237" customFormat="1" ht="50.1" customHeight="1">
      <c r="A58" s="232"/>
      <c r="B58" s="238"/>
      <c r="C58" s="736"/>
      <c r="D58" s="736"/>
      <c r="E58" s="736"/>
      <c r="F58" s="736"/>
      <c r="G58" s="736"/>
      <c r="H58" s="736"/>
      <c r="I58" s="736"/>
      <c r="J58" s="736"/>
      <c r="K58" s="736"/>
      <c r="L58" s="736"/>
      <c r="M58" s="736"/>
      <c r="N58" s="736"/>
      <c r="O58" s="736"/>
      <c r="P58" s="736"/>
      <c r="Q58" s="239"/>
      <c r="R58" s="240"/>
    </row>
    <row r="59" spans="1:18" s="237" customFormat="1" ht="15" customHeight="1">
      <c r="A59" s="232"/>
      <c r="B59" s="232"/>
      <c r="C59" s="737"/>
      <c r="D59" s="737"/>
      <c r="E59" s="737"/>
      <c r="F59" s="737"/>
      <c r="G59" s="737"/>
      <c r="H59" s="737"/>
      <c r="I59" s="737"/>
      <c r="J59" s="737"/>
      <c r="K59" s="737"/>
      <c r="L59" s="737"/>
      <c r="M59" s="737"/>
      <c r="N59" s="737"/>
      <c r="O59" s="737"/>
      <c r="P59" s="737"/>
      <c r="Q59" s="737"/>
      <c r="R59" s="737"/>
    </row>
  </sheetData>
  <sheetProtection formatCells="0" selectLockedCells="1"/>
  <mergeCells count="40">
    <mergeCell ref="C41:P42"/>
    <mergeCell ref="C58:P58"/>
    <mergeCell ref="C59:R59"/>
    <mergeCell ref="C27:I27"/>
    <mergeCell ref="K27:M27"/>
    <mergeCell ref="O27:P27"/>
    <mergeCell ref="H31:I31"/>
    <mergeCell ref="K37:P37"/>
    <mergeCell ref="K35:P35"/>
    <mergeCell ref="C29:I29"/>
    <mergeCell ref="K29:M29"/>
    <mergeCell ref="O29:P29"/>
    <mergeCell ref="K33:P33"/>
    <mergeCell ref="K31:P31"/>
    <mergeCell ref="C31:F31"/>
    <mergeCell ref="C33:I33"/>
    <mergeCell ref="C37:I37"/>
    <mergeCell ref="C35:I35"/>
    <mergeCell ref="C21:I21"/>
    <mergeCell ref="K21:M21"/>
    <mergeCell ref="O21:P21"/>
    <mergeCell ref="C25:I25"/>
    <mergeCell ref="K25:M25"/>
    <mergeCell ref="O25:P25"/>
    <mergeCell ref="C23:I23"/>
    <mergeCell ref="K23:M23"/>
    <mergeCell ref="O23:P23"/>
    <mergeCell ref="B3:Q4"/>
    <mergeCell ref="E6:Q6"/>
    <mergeCell ref="B8:Q8"/>
    <mergeCell ref="C13:I15"/>
    <mergeCell ref="K13:P13"/>
    <mergeCell ref="K15:M15"/>
    <mergeCell ref="O15:P15"/>
    <mergeCell ref="C17:I17"/>
    <mergeCell ref="K17:M17"/>
    <mergeCell ref="O17:P17"/>
    <mergeCell ref="C19:I19"/>
    <mergeCell ref="K19:M19"/>
    <mergeCell ref="O19:P19"/>
  </mergeCells>
  <pageMargins left="0.59055118110236227" right="0.39370078740157483" top="0.39370078740157483" bottom="0.31496062992125984" header="0.51181102362204722" footer="0.51181102362204722"/>
  <pageSetup paperSize="9" scale="46" orientation="portrait"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tabColor rgb="FF92D050"/>
    <pageSetUpPr fitToPage="1"/>
  </sheetPr>
  <dimension ref="A1:AF63"/>
  <sheetViews>
    <sheetView view="pageBreakPreview" zoomScale="70" zoomScaleNormal="115" zoomScaleSheetLayoutView="70" workbookViewId="0">
      <selection activeCell="F13" sqref="F13:P14"/>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13.7109375" style="57" customWidth="1"/>
    <col min="14" max="14" width="5.7109375" style="57" customWidth="1"/>
    <col min="15" max="16" width="13.7109375" style="57" customWidth="1"/>
    <col min="17" max="17" width="5.7109375" style="57" customWidth="1"/>
    <col min="18" max="18" width="4.85546875" style="57" customWidth="1"/>
    <col min="19" max="16384" width="11.42578125" style="57"/>
  </cols>
  <sheetData>
    <row r="1" spans="1:20" s="67" customFormat="1" ht="48.75" customHeight="1">
      <c r="A1" s="58"/>
      <c r="B1" s="58"/>
      <c r="D1" s="50"/>
      <c r="E1" s="50"/>
      <c r="F1" s="50"/>
      <c r="G1" s="50"/>
      <c r="H1" s="50"/>
      <c r="I1" s="50"/>
      <c r="J1" s="50"/>
      <c r="K1" s="50"/>
      <c r="L1" s="50"/>
      <c r="M1" s="68"/>
      <c r="N1" s="68"/>
      <c r="O1" s="68"/>
      <c r="P1" s="68"/>
      <c r="Q1" s="68"/>
      <c r="R1" s="68"/>
    </row>
    <row r="2" spans="1:20" s="52" customFormat="1" ht="30" customHeight="1">
      <c r="A2" s="51"/>
      <c r="B2" s="51"/>
      <c r="C2" s="51"/>
      <c r="D2" s="51"/>
      <c r="E2" s="51"/>
      <c r="F2" s="51"/>
      <c r="G2" s="51"/>
      <c r="H2" s="51"/>
      <c r="I2" s="51"/>
      <c r="J2" s="51"/>
      <c r="K2" s="51"/>
      <c r="L2" s="51"/>
      <c r="M2" s="51"/>
      <c r="N2" s="51"/>
      <c r="O2" s="51"/>
      <c r="P2" s="49"/>
      <c r="Q2" s="51"/>
      <c r="R2" s="51"/>
    </row>
    <row r="3" spans="1:20"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20" s="52" customFormat="1" ht="20.100000000000001" customHeight="1">
      <c r="A4" s="48"/>
      <c r="B4" s="684"/>
      <c r="C4" s="685"/>
      <c r="D4" s="685"/>
      <c r="E4" s="685"/>
      <c r="F4" s="685"/>
      <c r="G4" s="685"/>
      <c r="H4" s="685"/>
      <c r="I4" s="685"/>
      <c r="J4" s="685"/>
      <c r="K4" s="685"/>
      <c r="L4" s="685"/>
      <c r="M4" s="685"/>
      <c r="N4" s="685"/>
      <c r="O4" s="685"/>
      <c r="P4" s="685"/>
      <c r="Q4" s="686"/>
      <c r="R4" s="51"/>
    </row>
    <row r="5" spans="1:20" s="52" customFormat="1" ht="15" customHeight="1">
      <c r="A5" s="48"/>
      <c r="B5" s="48"/>
      <c r="C5" s="51"/>
      <c r="D5" s="51"/>
      <c r="E5" s="51"/>
      <c r="F5" s="51"/>
      <c r="G5" s="51"/>
      <c r="H5" s="51"/>
      <c r="I5" s="51"/>
      <c r="J5" s="51"/>
      <c r="K5" s="51"/>
      <c r="L5" s="51"/>
      <c r="M5" s="51"/>
      <c r="N5" s="51"/>
      <c r="O5" s="51"/>
      <c r="P5" s="51"/>
      <c r="Q5" s="51"/>
      <c r="R5" s="51"/>
    </row>
    <row r="6" spans="1:20" s="9" customFormat="1" ht="30" customHeight="1">
      <c r="A6" s="47"/>
      <c r="B6" s="82" t="s">
        <v>5</v>
      </c>
      <c r="E6" s="599"/>
      <c r="F6" s="687"/>
      <c r="G6" s="687"/>
      <c r="H6" s="687"/>
      <c r="I6" s="687"/>
      <c r="J6" s="687"/>
      <c r="K6" s="687"/>
      <c r="L6" s="687"/>
      <c r="M6" s="687"/>
      <c r="N6" s="687"/>
      <c r="O6" s="687"/>
      <c r="P6" s="687"/>
      <c r="Q6" s="688"/>
      <c r="R6" s="33"/>
      <c r="S6" s="55" t="s">
        <v>6</v>
      </c>
    </row>
    <row r="7" spans="1:20" s="11" customFormat="1" ht="30" customHeight="1">
      <c r="A7" s="8"/>
      <c r="B7" s="8"/>
      <c r="C7" s="9"/>
      <c r="D7" s="9"/>
      <c r="E7" s="53"/>
      <c r="F7" s="53"/>
      <c r="G7" s="53"/>
      <c r="H7" s="53"/>
      <c r="I7" s="53"/>
      <c r="J7" s="53"/>
      <c r="K7" s="53"/>
      <c r="L7" s="53"/>
      <c r="M7" s="53"/>
      <c r="N7" s="53"/>
      <c r="O7" s="53"/>
      <c r="P7" s="53"/>
      <c r="Q7" s="53"/>
      <c r="R7" s="53"/>
      <c r="S7" s="52"/>
    </row>
    <row r="8" spans="1:20" s="30" customFormat="1" ht="50.1" customHeight="1" thickBot="1">
      <c r="A8" s="28"/>
      <c r="B8" s="562" t="s">
        <v>115</v>
      </c>
      <c r="C8" s="562"/>
      <c r="D8" s="562"/>
      <c r="E8" s="562"/>
      <c r="F8" s="562"/>
      <c r="G8" s="562"/>
      <c r="H8" s="562"/>
      <c r="I8" s="562"/>
      <c r="J8" s="562"/>
      <c r="K8" s="562"/>
      <c r="L8" s="562"/>
      <c r="M8" s="562"/>
      <c r="N8" s="562"/>
      <c r="O8" s="562"/>
      <c r="P8" s="562"/>
      <c r="Q8" s="562"/>
      <c r="R8" s="28"/>
    </row>
    <row r="9" spans="1:20" s="52" customFormat="1" ht="30" customHeight="1" thickTop="1">
      <c r="A9" s="51"/>
      <c r="B9" s="51"/>
      <c r="C9" s="51"/>
      <c r="D9" s="51"/>
      <c r="E9" s="51"/>
      <c r="F9" s="51"/>
      <c r="G9" s="51"/>
      <c r="H9" s="51"/>
      <c r="I9" s="51"/>
      <c r="J9" s="51"/>
      <c r="K9" s="51"/>
      <c r="L9" s="51"/>
      <c r="M9" s="51"/>
      <c r="N9" s="51"/>
      <c r="O9" s="51"/>
      <c r="P9" s="51"/>
      <c r="Q9" s="51"/>
      <c r="R9" s="51"/>
    </row>
    <row r="10" spans="1:20" s="52" customFormat="1" ht="30" customHeight="1">
      <c r="A10" s="51"/>
      <c r="B10" s="86"/>
      <c r="C10" s="91" t="s">
        <v>137</v>
      </c>
      <c r="D10" s="51"/>
      <c r="E10" s="51"/>
      <c r="F10" s="51"/>
      <c r="G10" s="51"/>
      <c r="H10" s="51"/>
      <c r="I10" s="51"/>
      <c r="J10" s="51"/>
      <c r="K10" s="51"/>
      <c r="L10" s="51"/>
      <c r="M10" s="51"/>
      <c r="N10" s="51"/>
      <c r="O10" s="51"/>
      <c r="P10" s="51"/>
      <c r="Q10" s="51"/>
      <c r="R10" s="51"/>
    </row>
    <row r="11" spans="1:20" s="52" customFormat="1" ht="9.9499999999999993" customHeight="1">
      <c r="A11" s="51"/>
      <c r="B11" s="86"/>
      <c r="C11" s="86"/>
      <c r="D11" s="51"/>
      <c r="E11" s="51"/>
      <c r="F11" s="51"/>
      <c r="G11" s="51"/>
      <c r="H11" s="51"/>
      <c r="I11" s="51"/>
      <c r="J11" s="51"/>
      <c r="K11" s="51"/>
      <c r="L11" s="51"/>
      <c r="M11" s="51"/>
      <c r="N11" s="51"/>
      <c r="O11" s="51"/>
      <c r="P11" s="51"/>
      <c r="Q11" s="51"/>
      <c r="R11" s="51"/>
    </row>
    <row r="12" spans="1:20" s="52" customFormat="1" ht="20.100000000000001" customHeight="1">
      <c r="A12" s="23"/>
      <c r="B12" s="107"/>
      <c r="C12" s="101"/>
      <c r="D12" s="101"/>
      <c r="E12" s="101"/>
      <c r="F12" s="101"/>
      <c r="G12" s="101"/>
      <c r="H12" s="101"/>
      <c r="I12" s="101"/>
      <c r="J12" s="101"/>
      <c r="K12" s="101"/>
      <c r="L12" s="101"/>
      <c r="M12" s="101"/>
      <c r="N12" s="101"/>
      <c r="O12" s="101"/>
      <c r="P12" s="101"/>
      <c r="Q12" s="102"/>
      <c r="R12" s="76"/>
    </row>
    <row r="13" spans="1:20" s="52" customFormat="1" ht="30" customHeight="1">
      <c r="A13" s="62"/>
      <c r="B13" s="109"/>
      <c r="C13" s="677" t="s">
        <v>68</v>
      </c>
      <c r="D13" s="769"/>
      <c r="E13" s="769"/>
      <c r="F13" s="769"/>
      <c r="G13" s="769"/>
      <c r="H13" s="769"/>
      <c r="I13" s="769"/>
      <c r="J13" s="769"/>
      <c r="K13" s="769"/>
      <c r="L13" s="769"/>
      <c r="M13" s="769"/>
      <c r="N13" s="769"/>
      <c r="O13" s="769"/>
      <c r="P13" s="678"/>
      <c r="Q13" s="81"/>
      <c r="R13" s="51"/>
      <c r="T13" s="245"/>
    </row>
    <row r="14" spans="1:20" s="52" customFormat="1" ht="15" customHeight="1">
      <c r="A14" s="62"/>
      <c r="B14" s="109"/>
      <c r="C14" s="770"/>
      <c r="D14" s="771"/>
      <c r="E14" s="771"/>
      <c r="F14" s="771"/>
      <c r="G14" s="771"/>
      <c r="H14" s="771"/>
      <c r="I14" s="771"/>
      <c r="J14" s="771"/>
      <c r="K14" s="771"/>
      <c r="L14" s="771"/>
      <c r="M14" s="771"/>
      <c r="N14" s="771"/>
      <c r="O14" s="771"/>
      <c r="P14" s="772"/>
      <c r="Q14" s="81"/>
      <c r="R14" s="51"/>
    </row>
    <row r="15" spans="1:20" s="52" customFormat="1" ht="30" customHeight="1">
      <c r="A15" s="62"/>
      <c r="B15" s="109"/>
      <c r="C15" s="679"/>
      <c r="D15" s="773"/>
      <c r="E15" s="773"/>
      <c r="F15" s="773"/>
      <c r="G15" s="773"/>
      <c r="H15" s="773"/>
      <c r="I15" s="773"/>
      <c r="J15" s="773"/>
      <c r="K15" s="773"/>
      <c r="L15" s="773"/>
      <c r="M15" s="773"/>
      <c r="N15" s="773"/>
      <c r="O15" s="773"/>
      <c r="P15" s="680"/>
      <c r="Q15" s="81"/>
      <c r="R15" s="51"/>
    </row>
    <row r="16" spans="1:20" s="52" customFormat="1" ht="15" customHeight="1">
      <c r="A16" s="62"/>
      <c r="B16" s="109"/>
      <c r="C16" s="118"/>
      <c r="D16" s="116"/>
      <c r="E16" s="123"/>
      <c r="F16" s="123"/>
      <c r="G16" s="120"/>
      <c r="H16" s="124"/>
      <c r="I16" s="124"/>
      <c r="J16" s="124"/>
      <c r="K16" s="124"/>
      <c r="L16" s="124"/>
      <c r="M16" s="124"/>
      <c r="N16" s="124"/>
      <c r="O16" s="124"/>
      <c r="P16" s="104"/>
      <c r="Q16" s="81"/>
      <c r="R16" s="51"/>
    </row>
    <row r="17" spans="1:32" s="52" customFormat="1" ht="30" customHeight="1">
      <c r="A17" s="62"/>
      <c r="B17" s="109"/>
      <c r="C17" s="117" t="s">
        <v>69</v>
      </c>
      <c r="D17" s="122"/>
      <c r="E17" s="853">
        <v>0</v>
      </c>
      <c r="F17" s="854"/>
      <c r="G17" s="854"/>
      <c r="H17" s="855"/>
      <c r="I17" s="775" t="s">
        <v>99</v>
      </c>
      <c r="J17" s="775"/>
      <c r="K17" s="775"/>
      <c r="L17" s="850">
        <f>E17*30</f>
        <v>0</v>
      </c>
      <c r="M17" s="851"/>
      <c r="N17" s="852"/>
      <c r="O17" s="774" t="s">
        <v>153</v>
      </c>
      <c r="P17" s="775"/>
      <c r="Q17" s="81"/>
      <c r="R17" s="51"/>
      <c r="T17" s="245" t="s">
        <v>91</v>
      </c>
    </row>
    <row r="18" spans="1:32" s="52" customFormat="1" ht="15" customHeight="1">
      <c r="A18" s="62"/>
      <c r="B18" s="109"/>
      <c r="C18" s="94"/>
      <c r="D18" s="61"/>
      <c r="E18" s="120"/>
      <c r="F18" s="120"/>
      <c r="G18" s="120"/>
      <c r="H18" s="121"/>
      <c r="I18" s="121"/>
      <c r="J18" s="121"/>
      <c r="K18" s="121"/>
      <c r="L18" s="121"/>
      <c r="M18" s="121"/>
      <c r="N18" s="121"/>
      <c r="O18" s="121"/>
      <c r="P18" s="104"/>
      <c r="Q18" s="81"/>
      <c r="R18" s="51"/>
    </row>
    <row r="19" spans="1:32" s="52" customFormat="1" ht="30" customHeight="1">
      <c r="A19" s="62"/>
      <c r="B19" s="109"/>
      <c r="C19" s="98" t="s">
        <v>70</v>
      </c>
      <c r="D19" s="97"/>
      <c r="E19" s="847">
        <v>0</v>
      </c>
      <c r="F19" s="848"/>
      <c r="G19" s="848"/>
      <c r="H19" s="849"/>
      <c r="I19" s="775" t="s">
        <v>99</v>
      </c>
      <c r="J19" s="775"/>
      <c r="K19" s="775"/>
      <c r="L19" s="850">
        <f>E19*30</f>
        <v>0</v>
      </c>
      <c r="M19" s="851"/>
      <c r="N19" s="852"/>
      <c r="O19" s="774" t="s">
        <v>153</v>
      </c>
      <c r="P19" s="775"/>
      <c r="Q19" s="81"/>
      <c r="R19" s="51"/>
    </row>
    <row r="20" spans="1:32" s="52" customFormat="1" ht="15" customHeight="1">
      <c r="A20" s="62"/>
      <c r="B20" s="109"/>
      <c r="C20" s="103"/>
      <c r="D20" s="61"/>
      <c r="E20" s="120"/>
      <c r="F20" s="120"/>
      <c r="G20" s="120"/>
      <c r="H20" s="121"/>
      <c r="I20" s="121"/>
      <c r="J20" s="121"/>
      <c r="K20" s="121"/>
      <c r="L20" s="121"/>
      <c r="M20" s="121"/>
      <c r="N20" s="121"/>
      <c r="O20" s="121"/>
      <c r="P20" s="104"/>
      <c r="Q20" s="81"/>
      <c r="R20" s="61"/>
    </row>
    <row r="21" spans="1:32" s="52" customFormat="1" ht="30" customHeight="1">
      <c r="A21" s="62"/>
      <c r="B21" s="109"/>
      <c r="C21" s="95" t="s">
        <v>71</v>
      </c>
      <c r="D21" s="96"/>
      <c r="E21" s="856">
        <v>0</v>
      </c>
      <c r="F21" s="857"/>
      <c r="G21" s="857"/>
      <c r="H21" s="858"/>
      <c r="I21" s="775" t="s">
        <v>99</v>
      </c>
      <c r="J21" s="775"/>
      <c r="K21" s="775"/>
      <c r="L21" s="850">
        <f>E21*30</f>
        <v>0</v>
      </c>
      <c r="M21" s="851"/>
      <c r="N21" s="852"/>
      <c r="O21" s="774" t="s">
        <v>153</v>
      </c>
      <c r="P21" s="775"/>
      <c r="Q21" s="81"/>
      <c r="R21" s="51"/>
    </row>
    <row r="22" spans="1:32" s="179" customFormat="1" ht="15" customHeight="1">
      <c r="A22" s="198"/>
      <c r="B22" s="199"/>
      <c r="C22" s="211"/>
      <c r="D22" s="211"/>
      <c r="E22" s="211"/>
      <c r="F22" s="211"/>
      <c r="G22" s="210"/>
      <c r="H22" s="200"/>
      <c r="I22" s="200"/>
      <c r="J22" s="200"/>
      <c r="K22" s="202"/>
      <c r="L22" s="202"/>
      <c r="M22" s="202"/>
      <c r="N22" s="202"/>
      <c r="O22" s="202"/>
      <c r="P22" s="202"/>
      <c r="Q22" s="254"/>
      <c r="R22" s="210"/>
      <c r="S22" s="210"/>
    </row>
    <row r="23" spans="1:32" s="52" customFormat="1" ht="30" customHeight="1">
      <c r="A23" s="62"/>
      <c r="B23" s="109"/>
      <c r="C23" s="265" t="s">
        <v>145</v>
      </c>
      <c r="D23" s="266"/>
      <c r="E23" s="266"/>
      <c r="F23" s="266"/>
      <c r="G23" s="266"/>
      <c r="H23" s="266"/>
      <c r="I23" s="267"/>
      <c r="J23" s="262"/>
      <c r="K23" s="617">
        <f>L17+L19+L21</f>
        <v>0</v>
      </c>
      <c r="L23" s="618"/>
      <c r="M23" s="618"/>
      <c r="N23" s="618"/>
      <c r="O23" s="618"/>
      <c r="P23" s="619"/>
      <c r="Q23" s="250"/>
      <c r="R23" s="61"/>
      <c r="S23" s="59"/>
      <c r="U23" s="179"/>
      <c r="V23" s="179"/>
      <c r="W23" s="179"/>
      <c r="X23" s="179"/>
      <c r="Y23" s="179"/>
      <c r="Z23" s="179"/>
      <c r="AA23" s="179"/>
      <c r="AB23" s="179"/>
      <c r="AC23" s="179"/>
      <c r="AD23" s="179"/>
      <c r="AE23" s="179"/>
      <c r="AF23" s="179"/>
    </row>
    <row r="24" spans="1:32" s="179" customFormat="1" ht="15" customHeight="1">
      <c r="A24" s="198"/>
      <c r="B24" s="199"/>
      <c r="C24" s="211"/>
      <c r="D24" s="211"/>
      <c r="E24" s="211"/>
      <c r="F24" s="211"/>
      <c r="G24" s="210"/>
      <c r="H24" s="200"/>
      <c r="I24" s="200"/>
      <c r="J24" s="200"/>
      <c r="K24" s="202"/>
      <c r="L24" s="202"/>
      <c r="M24" s="202"/>
      <c r="N24" s="202"/>
      <c r="O24" s="202"/>
      <c r="P24" s="259"/>
      <c r="Q24" s="254"/>
      <c r="R24" s="210"/>
      <c r="S24" s="210"/>
    </row>
    <row r="25" spans="1:32" s="52" customFormat="1" ht="30" customHeight="1">
      <c r="A25" s="62"/>
      <c r="B25" s="109"/>
      <c r="C25" s="611" t="s">
        <v>62</v>
      </c>
      <c r="D25" s="616"/>
      <c r="E25" s="616"/>
      <c r="F25" s="612"/>
      <c r="G25" s="97"/>
      <c r="H25" s="859">
        <v>0</v>
      </c>
      <c r="I25" s="860"/>
      <c r="J25" s="251"/>
      <c r="K25" s="617">
        <f>K23*H25</f>
        <v>0</v>
      </c>
      <c r="L25" s="618"/>
      <c r="M25" s="618"/>
      <c r="N25" s="618"/>
      <c r="O25" s="618"/>
      <c r="P25" s="619"/>
      <c r="Q25" s="250"/>
      <c r="R25" s="61"/>
      <c r="S25" s="59"/>
      <c r="U25" s="179"/>
      <c r="V25" s="179"/>
      <c r="W25" s="179"/>
      <c r="X25" s="179"/>
      <c r="Y25" s="179"/>
      <c r="Z25" s="179"/>
      <c r="AA25" s="179"/>
      <c r="AB25" s="179"/>
      <c r="AC25" s="179"/>
      <c r="AD25" s="179"/>
      <c r="AE25" s="179"/>
      <c r="AF25" s="179"/>
    </row>
    <row r="26" spans="1:32" s="179" customFormat="1" ht="15" customHeight="1">
      <c r="A26" s="198"/>
      <c r="B26" s="199"/>
      <c r="C26" s="211"/>
      <c r="D26" s="211"/>
      <c r="E26" s="211"/>
      <c r="F26" s="211"/>
      <c r="G26" s="210"/>
      <c r="H26" s="200"/>
      <c r="I26" s="200"/>
      <c r="J26" s="200"/>
      <c r="K26" s="202"/>
      <c r="L26" s="202"/>
      <c r="M26" s="202"/>
      <c r="N26" s="202"/>
      <c r="O26" s="202"/>
      <c r="P26" s="202"/>
      <c r="Q26" s="254"/>
      <c r="R26" s="210"/>
      <c r="S26" s="210"/>
    </row>
    <row r="27" spans="1:32" s="52" customFormat="1" ht="30" customHeight="1">
      <c r="A27" s="62"/>
      <c r="B27" s="109"/>
      <c r="C27" s="265" t="s">
        <v>100</v>
      </c>
      <c r="D27" s="266"/>
      <c r="E27" s="266"/>
      <c r="F27" s="266"/>
      <c r="G27" s="266"/>
      <c r="H27" s="266"/>
      <c r="I27" s="267"/>
      <c r="J27" s="262"/>
      <c r="K27" s="617">
        <f>K25+K23</f>
        <v>0</v>
      </c>
      <c r="L27" s="618"/>
      <c r="M27" s="618"/>
      <c r="N27" s="618"/>
      <c r="O27" s="618"/>
      <c r="P27" s="619"/>
      <c r="Q27" s="250"/>
      <c r="R27" s="61"/>
      <c r="S27" s="59"/>
      <c r="U27" s="179"/>
      <c r="V27" s="179"/>
      <c r="W27" s="179"/>
      <c r="X27" s="179"/>
      <c r="Y27" s="179"/>
      <c r="Z27" s="179"/>
      <c r="AA27" s="179"/>
      <c r="AB27" s="179"/>
      <c r="AC27" s="179"/>
      <c r="AD27" s="179"/>
      <c r="AE27" s="179"/>
      <c r="AF27" s="179"/>
    </row>
    <row r="28" spans="1:32" s="179" customFormat="1" ht="15" customHeight="1">
      <c r="A28" s="198"/>
      <c r="B28" s="199"/>
      <c r="C28" s="211"/>
      <c r="D28" s="211"/>
      <c r="E28" s="211"/>
      <c r="F28" s="211"/>
      <c r="G28" s="210"/>
      <c r="H28" s="200"/>
      <c r="I28" s="200"/>
      <c r="J28" s="200"/>
      <c r="K28" s="202"/>
      <c r="L28" s="202"/>
      <c r="M28" s="202"/>
      <c r="N28" s="202"/>
      <c r="O28" s="202"/>
      <c r="P28" s="259"/>
      <c r="Q28" s="254"/>
      <c r="R28" s="210"/>
      <c r="S28" s="210"/>
    </row>
    <row r="29" spans="1:32" s="52" customFormat="1" ht="30" customHeight="1">
      <c r="A29" s="62"/>
      <c r="B29" s="109"/>
      <c r="C29" s="268" t="s">
        <v>60</v>
      </c>
      <c r="D29" s="269"/>
      <c r="E29" s="269"/>
      <c r="F29" s="269"/>
      <c r="G29" s="269"/>
      <c r="H29" s="269"/>
      <c r="I29" s="270"/>
      <c r="J29" s="257"/>
      <c r="K29" s="617">
        <f>K27*0.19</f>
        <v>0</v>
      </c>
      <c r="L29" s="618"/>
      <c r="M29" s="618"/>
      <c r="N29" s="618"/>
      <c r="O29" s="618"/>
      <c r="P29" s="619"/>
      <c r="Q29" s="250"/>
      <c r="R29" s="61"/>
      <c r="S29" s="61"/>
      <c r="U29" s="179"/>
      <c r="V29" s="179"/>
      <c r="W29" s="179"/>
      <c r="X29" s="179"/>
      <c r="Y29" s="179"/>
      <c r="Z29" s="179"/>
      <c r="AA29" s="179"/>
      <c r="AB29" s="179"/>
      <c r="AC29" s="179"/>
      <c r="AD29" s="179"/>
      <c r="AE29" s="179"/>
      <c r="AF29" s="179"/>
    </row>
    <row r="30" spans="1:32" s="179" customFormat="1" ht="15" customHeight="1">
      <c r="A30" s="198"/>
      <c r="B30" s="199"/>
      <c r="C30" s="211"/>
      <c r="D30" s="211"/>
      <c r="E30" s="211"/>
      <c r="F30" s="211"/>
      <c r="G30" s="210"/>
      <c r="H30" s="200"/>
      <c r="I30" s="200"/>
      <c r="J30" s="200"/>
      <c r="K30" s="202"/>
      <c r="L30" s="202"/>
      <c r="M30" s="202"/>
      <c r="N30" s="202"/>
      <c r="O30" s="202"/>
      <c r="P30" s="259"/>
      <c r="Q30" s="254"/>
      <c r="R30" s="210"/>
      <c r="S30" s="210"/>
    </row>
    <row r="31" spans="1:32" s="52" customFormat="1" ht="30" customHeight="1">
      <c r="A31" s="62"/>
      <c r="B31" s="109"/>
      <c r="C31" s="271" t="s">
        <v>61</v>
      </c>
      <c r="D31" s="272"/>
      <c r="E31" s="272"/>
      <c r="F31" s="272"/>
      <c r="G31" s="272"/>
      <c r="H31" s="272"/>
      <c r="I31" s="273"/>
      <c r="J31" s="258"/>
      <c r="K31" s="741">
        <f>K27+K29</f>
        <v>0</v>
      </c>
      <c r="L31" s="742"/>
      <c r="M31" s="742"/>
      <c r="N31" s="742"/>
      <c r="O31" s="742"/>
      <c r="P31" s="743"/>
      <c r="Q31" s="250"/>
      <c r="R31" s="61"/>
      <c r="S31" s="59"/>
      <c r="U31" s="179"/>
      <c r="V31" s="179"/>
      <c r="W31" s="179"/>
      <c r="X31" s="179"/>
      <c r="Y31" s="179"/>
      <c r="Z31" s="179"/>
      <c r="AA31" s="179"/>
      <c r="AB31" s="179"/>
      <c r="AC31" s="179"/>
      <c r="AD31" s="179"/>
      <c r="AE31" s="179"/>
      <c r="AF31" s="179"/>
    </row>
    <row r="32" spans="1:32" s="52" customFormat="1" ht="15" customHeight="1">
      <c r="A32" s="62"/>
      <c r="B32" s="108"/>
      <c r="C32" s="148"/>
      <c r="D32" s="88"/>
      <c r="E32" s="149"/>
      <c r="F32" s="149"/>
      <c r="G32" s="149"/>
      <c r="H32" s="150"/>
      <c r="I32" s="150"/>
      <c r="J32" s="150"/>
      <c r="K32" s="150"/>
      <c r="L32" s="150"/>
      <c r="M32" s="150"/>
      <c r="N32" s="150"/>
      <c r="O32" s="150"/>
      <c r="P32" s="149"/>
      <c r="Q32" s="84"/>
      <c r="R32" s="61"/>
    </row>
    <row r="33" spans="1:18" s="52" customFormat="1" ht="30" customHeight="1">
      <c r="A33" s="62"/>
      <c r="B33" s="110"/>
      <c r="C33" s="151"/>
      <c r="D33" s="151"/>
      <c r="E33" s="151"/>
      <c r="F33" s="151"/>
      <c r="G33" s="103"/>
      <c r="H33" s="103"/>
      <c r="I33" s="103"/>
      <c r="J33" s="103"/>
      <c r="K33" s="103"/>
      <c r="L33" s="103"/>
      <c r="M33" s="103"/>
      <c r="N33" s="103"/>
      <c r="O33" s="103"/>
      <c r="P33" s="120"/>
      <c r="Q33" s="61"/>
      <c r="R33" s="61"/>
    </row>
    <row r="34" spans="1:18" s="52" customFormat="1" ht="15" customHeight="1">
      <c r="A34" s="62"/>
      <c r="B34" s="110"/>
      <c r="C34" s="116"/>
      <c r="D34" s="61"/>
      <c r="E34" s="120"/>
      <c r="F34" s="120"/>
      <c r="G34" s="120"/>
      <c r="H34" s="121"/>
      <c r="I34" s="121"/>
      <c r="J34" s="121"/>
      <c r="K34" s="121"/>
      <c r="L34" s="121"/>
      <c r="M34" s="121"/>
      <c r="N34" s="121"/>
      <c r="O34" s="121"/>
      <c r="P34" s="104"/>
      <c r="Q34" s="61"/>
      <c r="R34" s="126"/>
    </row>
    <row r="35" spans="1:18" s="52" customFormat="1" ht="30" customHeight="1">
      <c r="A35" s="62"/>
      <c r="B35" s="110"/>
      <c r="C35" s="152"/>
      <c r="D35" s="152"/>
      <c r="E35" s="152"/>
      <c r="F35" s="152"/>
      <c r="G35" s="120"/>
      <c r="H35" s="120"/>
      <c r="I35" s="120"/>
      <c r="J35" s="120"/>
      <c r="K35" s="120"/>
      <c r="L35" s="120"/>
      <c r="M35" s="120"/>
      <c r="N35" s="120"/>
      <c r="O35" s="120"/>
      <c r="P35" s="104"/>
      <c r="Q35" s="61"/>
      <c r="R35" s="126"/>
    </row>
    <row r="36" spans="1:18" s="52" customFormat="1" ht="15" customHeight="1">
      <c r="A36" s="62"/>
      <c r="B36" s="110"/>
      <c r="C36" s="103"/>
      <c r="D36" s="61"/>
      <c r="E36" s="103"/>
      <c r="F36" s="103"/>
      <c r="G36" s="103"/>
      <c r="H36" s="103"/>
      <c r="I36" s="103"/>
      <c r="J36" s="103"/>
      <c r="K36" s="103"/>
      <c r="L36" s="103"/>
      <c r="M36" s="103"/>
      <c r="N36" s="103"/>
      <c r="O36" s="103"/>
      <c r="P36" s="103"/>
      <c r="Q36" s="61"/>
      <c r="R36" s="51"/>
    </row>
    <row r="37" spans="1:18" s="52" customFormat="1" ht="15" customHeight="1">
      <c r="A37" s="62"/>
      <c r="B37" s="110"/>
      <c r="C37" s="103"/>
      <c r="D37" s="61"/>
      <c r="E37" s="103"/>
      <c r="F37" s="103"/>
      <c r="G37" s="103"/>
      <c r="H37" s="103"/>
      <c r="I37" s="103"/>
      <c r="J37" s="103"/>
      <c r="K37" s="103"/>
      <c r="L37" s="103"/>
      <c r="M37" s="103"/>
      <c r="N37" s="103"/>
      <c r="O37" s="103"/>
      <c r="P37" s="103"/>
      <c r="Q37" s="61"/>
      <c r="R37" s="51"/>
    </row>
    <row r="38" spans="1:18" s="52" customFormat="1" ht="15" customHeight="1">
      <c r="A38" s="62"/>
      <c r="B38" s="110"/>
      <c r="C38" s="116"/>
      <c r="D38" s="116"/>
      <c r="E38" s="116"/>
      <c r="F38" s="116"/>
      <c r="G38" s="116"/>
      <c r="H38" s="116"/>
      <c r="I38" s="116"/>
      <c r="J38" s="116"/>
      <c r="K38" s="116"/>
      <c r="L38" s="116"/>
      <c r="M38" s="116"/>
      <c r="N38" s="116"/>
      <c r="O38" s="116"/>
      <c r="P38" s="116"/>
      <c r="Q38" s="61"/>
      <c r="R38" s="51"/>
    </row>
    <row r="39" spans="1:18" s="52" customFormat="1" ht="30" customHeight="1">
      <c r="A39" s="62"/>
      <c r="B39" s="110"/>
      <c r="C39" s="116"/>
      <c r="D39" s="116"/>
      <c r="E39" s="116"/>
      <c r="F39" s="116"/>
      <c r="G39" s="116"/>
      <c r="H39" s="116"/>
      <c r="I39" s="116"/>
      <c r="J39" s="116"/>
      <c r="K39" s="116"/>
      <c r="L39" s="116"/>
      <c r="M39" s="116"/>
      <c r="N39" s="116"/>
      <c r="O39" s="116"/>
      <c r="P39" s="116"/>
      <c r="Q39" s="61"/>
      <c r="R39" s="61"/>
    </row>
    <row r="40" spans="1:18" s="52" customFormat="1" ht="15" customHeight="1">
      <c r="A40" s="62"/>
      <c r="B40" s="110"/>
      <c r="C40" s="110"/>
      <c r="D40" s="110"/>
      <c r="E40" s="110"/>
      <c r="F40" s="110"/>
      <c r="G40" s="110"/>
      <c r="H40" s="110"/>
      <c r="I40" s="110"/>
      <c r="J40" s="110"/>
      <c r="K40" s="110"/>
      <c r="L40" s="110"/>
      <c r="M40" s="110"/>
      <c r="N40" s="110"/>
      <c r="O40" s="110"/>
      <c r="P40" s="110"/>
      <c r="Q40" s="110"/>
      <c r="R40" s="51"/>
    </row>
    <row r="41" spans="1:18" s="52" customFormat="1" ht="15" customHeight="1">
      <c r="A41" s="62"/>
      <c r="B41" s="110"/>
      <c r="C41" s="110"/>
      <c r="D41" s="110"/>
      <c r="E41" s="110"/>
      <c r="F41" s="110"/>
      <c r="G41" s="110"/>
      <c r="H41" s="110"/>
      <c r="I41" s="110"/>
      <c r="J41" s="110"/>
      <c r="K41" s="110"/>
      <c r="L41" s="110"/>
      <c r="M41" s="110"/>
      <c r="N41" s="110"/>
      <c r="O41" s="110"/>
      <c r="P41" s="110"/>
      <c r="Q41" s="110"/>
      <c r="R41" s="51"/>
    </row>
    <row r="42" spans="1:18" s="52" customFormat="1" ht="30" customHeight="1">
      <c r="A42" s="62"/>
      <c r="B42" s="110"/>
      <c r="C42" s="127"/>
      <c r="D42" s="61"/>
      <c r="E42" s="128"/>
      <c r="F42" s="128"/>
      <c r="G42" s="128"/>
      <c r="H42" s="128"/>
      <c r="I42" s="128"/>
      <c r="J42" s="128"/>
      <c r="K42" s="128"/>
      <c r="L42" s="128"/>
      <c r="M42" s="128"/>
      <c r="N42" s="128"/>
      <c r="O42" s="128"/>
      <c r="P42" s="128"/>
      <c r="Q42" s="61"/>
      <c r="R42" s="61"/>
    </row>
    <row r="43" spans="1:18" s="52" customFormat="1" ht="30" customHeight="1">
      <c r="A43" s="62"/>
      <c r="B43" s="110"/>
      <c r="C43" s="127"/>
      <c r="D43" s="61"/>
      <c r="E43" s="128"/>
      <c r="F43" s="128"/>
      <c r="G43" s="128"/>
      <c r="H43" s="128"/>
      <c r="I43" s="128"/>
      <c r="J43" s="128"/>
      <c r="K43" s="128"/>
      <c r="L43" s="128"/>
      <c r="M43" s="128"/>
      <c r="N43" s="128"/>
      <c r="O43" s="128"/>
      <c r="P43" s="128"/>
      <c r="Q43" s="61"/>
      <c r="R43" s="61"/>
    </row>
    <row r="44" spans="1:18" s="52" customFormat="1" ht="30" customHeight="1">
      <c r="A44" s="62"/>
      <c r="B44" s="110"/>
      <c r="C44" s="127"/>
      <c r="D44" s="61"/>
      <c r="E44" s="128"/>
      <c r="F44" s="128"/>
      <c r="G44" s="128"/>
      <c r="H44" s="128"/>
      <c r="I44" s="128"/>
      <c r="J44" s="128"/>
      <c r="K44" s="128"/>
      <c r="L44" s="128"/>
      <c r="M44" s="128"/>
      <c r="N44" s="128"/>
      <c r="O44" s="128"/>
      <c r="P44" s="128"/>
      <c r="Q44" s="61"/>
      <c r="R44" s="61"/>
    </row>
    <row r="45" spans="1:18" s="52" customFormat="1" ht="30" customHeight="1">
      <c r="A45" s="62"/>
      <c r="B45" s="110"/>
      <c r="C45" s="127"/>
      <c r="D45" s="61"/>
      <c r="E45" s="128"/>
      <c r="F45" s="128"/>
      <c r="G45" s="128"/>
      <c r="H45" s="128"/>
      <c r="I45" s="128"/>
      <c r="J45" s="128"/>
      <c r="K45" s="128"/>
      <c r="L45" s="128"/>
      <c r="M45" s="128"/>
      <c r="N45" s="128"/>
      <c r="O45" s="128"/>
      <c r="P45" s="128"/>
      <c r="Q45" s="61"/>
      <c r="R45" s="61"/>
    </row>
    <row r="46" spans="1:18" s="52" customFormat="1" ht="30" customHeight="1">
      <c r="A46" s="62"/>
      <c r="B46" s="110"/>
      <c r="C46" s="127"/>
      <c r="D46" s="61"/>
      <c r="E46" s="128"/>
      <c r="F46" s="128"/>
      <c r="G46" s="128"/>
      <c r="H46" s="128"/>
      <c r="I46" s="128"/>
      <c r="J46" s="128"/>
      <c r="K46" s="128"/>
      <c r="L46" s="128"/>
      <c r="M46" s="128"/>
      <c r="N46" s="128"/>
      <c r="O46" s="128"/>
      <c r="P46" s="128"/>
      <c r="Q46" s="61"/>
      <c r="R46" s="61"/>
    </row>
    <row r="47" spans="1:18" s="52" customFormat="1" ht="20.100000000000001" customHeight="1">
      <c r="A47" s="62"/>
      <c r="B47" s="110"/>
      <c r="C47" s="103"/>
      <c r="D47" s="103"/>
      <c r="E47" s="103"/>
      <c r="F47" s="103"/>
      <c r="G47" s="103"/>
      <c r="H47" s="103"/>
      <c r="I47" s="103"/>
      <c r="J47" s="103"/>
      <c r="K47" s="103"/>
      <c r="L47" s="103"/>
      <c r="M47" s="103"/>
      <c r="N47" s="103"/>
      <c r="O47" s="103"/>
      <c r="P47" s="103"/>
      <c r="Q47" s="61"/>
      <c r="R47" s="61"/>
    </row>
    <row r="48" spans="1:18" s="52" customFormat="1" ht="30" customHeight="1">
      <c r="A48" s="62"/>
      <c r="B48" s="110"/>
      <c r="C48" s="786"/>
      <c r="D48" s="786"/>
      <c r="E48" s="120"/>
      <c r="F48" s="120"/>
      <c r="G48" s="120"/>
      <c r="H48" s="120"/>
      <c r="I48" s="120"/>
      <c r="J48" s="120"/>
      <c r="K48" s="786"/>
      <c r="L48" s="786"/>
      <c r="M48" s="786"/>
      <c r="N48" s="786"/>
      <c r="O48" s="786"/>
      <c r="P48" s="786"/>
      <c r="Q48" s="61"/>
      <c r="R48" s="61"/>
    </row>
    <row r="49" spans="1:18" s="52" customFormat="1" ht="20.100000000000001" customHeight="1">
      <c r="A49" s="23"/>
      <c r="B49" s="153"/>
      <c r="C49" s="103"/>
      <c r="D49" s="103"/>
      <c r="E49" s="103"/>
      <c r="F49" s="103"/>
      <c r="G49" s="103"/>
      <c r="H49" s="103"/>
      <c r="I49" s="103"/>
      <c r="J49" s="103"/>
      <c r="K49" s="103"/>
      <c r="L49" s="115"/>
      <c r="M49" s="115"/>
      <c r="N49" s="115"/>
      <c r="O49" s="115"/>
      <c r="P49" s="115"/>
      <c r="Q49" s="90"/>
      <c r="R49" s="76"/>
    </row>
    <row r="50" spans="1:18" s="52" customFormat="1" ht="30" customHeight="1">
      <c r="A50" s="62"/>
      <c r="B50" s="110"/>
      <c r="C50" s="103"/>
      <c r="D50" s="120"/>
      <c r="E50" s="120"/>
      <c r="F50" s="120"/>
      <c r="G50" s="120"/>
      <c r="H50" s="120"/>
      <c r="I50" s="120"/>
      <c r="J50" s="120"/>
      <c r="K50" s="103"/>
      <c r="L50" s="120"/>
      <c r="M50" s="120"/>
      <c r="N50" s="120"/>
      <c r="O50" s="120"/>
      <c r="P50" s="104"/>
      <c r="Q50" s="61"/>
      <c r="R50" s="51"/>
    </row>
    <row r="51" spans="1:18" s="52" customFormat="1" ht="15" customHeight="1">
      <c r="A51" s="62"/>
      <c r="B51" s="110"/>
      <c r="C51" s="103"/>
      <c r="D51" s="103"/>
      <c r="E51" s="103"/>
      <c r="F51" s="103"/>
      <c r="G51" s="103"/>
      <c r="H51" s="103"/>
      <c r="I51" s="103"/>
      <c r="J51" s="103"/>
      <c r="K51" s="103"/>
      <c r="L51" s="103"/>
      <c r="M51" s="103"/>
      <c r="N51" s="103"/>
      <c r="O51" s="103"/>
      <c r="P51" s="103"/>
      <c r="Q51" s="61"/>
      <c r="R51" s="51"/>
    </row>
    <row r="52" spans="1:18" s="52" customFormat="1" ht="30" customHeight="1">
      <c r="A52" s="62"/>
      <c r="B52" s="110"/>
      <c r="C52" s="120"/>
      <c r="D52" s="120"/>
      <c r="E52" s="120"/>
      <c r="F52" s="120"/>
      <c r="G52" s="103"/>
      <c r="H52" s="154"/>
      <c r="I52" s="154"/>
      <c r="J52" s="154"/>
      <c r="K52" s="154"/>
      <c r="L52" s="155"/>
      <c r="M52" s="156"/>
      <c r="N52" s="156"/>
      <c r="O52" s="156"/>
      <c r="P52" s="130"/>
      <c r="Q52" s="61"/>
      <c r="R52" s="61"/>
    </row>
    <row r="53" spans="1:18" s="52" customFormat="1" ht="15" customHeight="1">
      <c r="A53" s="62"/>
      <c r="B53" s="110"/>
      <c r="C53" s="103"/>
      <c r="D53" s="103"/>
      <c r="E53" s="103"/>
      <c r="F53" s="103"/>
      <c r="G53" s="103"/>
      <c r="H53" s="120"/>
      <c r="I53" s="120"/>
      <c r="J53" s="120"/>
      <c r="K53" s="120"/>
      <c r="L53" s="138"/>
      <c r="M53" s="138"/>
      <c r="N53" s="120"/>
      <c r="O53" s="120"/>
      <c r="P53" s="103"/>
      <c r="Q53" s="61"/>
      <c r="R53" s="51"/>
    </row>
    <row r="54" spans="1:18" s="52" customFormat="1" ht="30" customHeight="1">
      <c r="A54" s="62"/>
      <c r="B54" s="110"/>
      <c r="C54" s="120"/>
      <c r="D54" s="120"/>
      <c r="E54" s="120"/>
      <c r="F54" s="120"/>
      <c r="G54" s="103"/>
      <c r="H54" s="154"/>
      <c r="I54" s="154"/>
      <c r="J54" s="154"/>
      <c r="K54" s="154"/>
      <c r="L54" s="155"/>
      <c r="M54" s="156"/>
      <c r="N54" s="156"/>
      <c r="O54" s="156"/>
      <c r="P54" s="131"/>
      <c r="Q54" s="61"/>
      <c r="R54" s="61"/>
    </row>
    <row r="55" spans="1:18" s="52" customFormat="1" ht="15" customHeight="1">
      <c r="A55" s="62"/>
      <c r="B55" s="110"/>
      <c r="C55" s="103"/>
      <c r="D55" s="103"/>
      <c r="E55" s="103"/>
      <c r="F55" s="103"/>
      <c r="G55" s="103"/>
      <c r="H55" s="103"/>
      <c r="I55" s="103"/>
      <c r="J55" s="103"/>
      <c r="K55" s="103"/>
      <c r="L55" s="137"/>
      <c r="M55" s="137"/>
      <c r="N55" s="103"/>
      <c r="O55" s="103"/>
      <c r="P55" s="103"/>
      <c r="Q55" s="61"/>
      <c r="R55" s="51"/>
    </row>
    <row r="56" spans="1:18" s="52" customFormat="1" ht="30" customHeight="1">
      <c r="A56" s="62"/>
      <c r="B56" s="110"/>
      <c r="C56" s="116"/>
      <c r="D56" s="116"/>
      <c r="E56" s="116"/>
      <c r="F56" s="116"/>
      <c r="G56" s="116"/>
      <c r="H56" s="116"/>
      <c r="I56" s="116"/>
      <c r="J56" s="116"/>
      <c r="K56" s="116"/>
      <c r="L56" s="116"/>
      <c r="M56" s="116"/>
      <c r="N56" s="116"/>
      <c r="O56" s="116"/>
      <c r="P56" s="116"/>
      <c r="Q56" s="61"/>
      <c r="R56" s="61"/>
    </row>
    <row r="57" spans="1:18" s="52" customFormat="1" ht="20.100000000000001" customHeight="1">
      <c r="A57" s="62"/>
      <c r="B57" s="110"/>
      <c r="C57" s="116"/>
      <c r="D57" s="116"/>
      <c r="E57" s="116"/>
      <c r="F57" s="116"/>
      <c r="G57" s="116"/>
      <c r="H57" s="116"/>
      <c r="I57" s="116"/>
      <c r="J57" s="116"/>
      <c r="K57" s="116"/>
      <c r="L57" s="116"/>
      <c r="M57" s="116"/>
      <c r="N57" s="116"/>
      <c r="O57" s="116"/>
      <c r="P57" s="116"/>
      <c r="Q57" s="61"/>
      <c r="R57" s="61"/>
    </row>
    <row r="58" spans="1:18" s="52" customFormat="1" ht="30" customHeight="1">
      <c r="A58" s="62"/>
      <c r="B58" s="110"/>
      <c r="C58" s="116"/>
      <c r="D58" s="116"/>
      <c r="E58" s="116"/>
      <c r="F58" s="116"/>
      <c r="G58" s="116"/>
      <c r="H58" s="116"/>
      <c r="I58" s="116"/>
      <c r="J58" s="116"/>
      <c r="K58" s="116"/>
      <c r="L58" s="116"/>
      <c r="M58" s="116"/>
      <c r="N58" s="116"/>
      <c r="O58" s="116"/>
      <c r="P58" s="116"/>
      <c r="Q58" s="61"/>
      <c r="R58" s="61"/>
    </row>
    <row r="59" spans="1:18" s="52" customFormat="1" ht="20.100000000000001" customHeight="1">
      <c r="A59" s="23"/>
      <c r="B59" s="153"/>
      <c r="C59" s="115"/>
      <c r="D59" s="115"/>
      <c r="E59" s="115"/>
      <c r="F59" s="115"/>
      <c r="G59" s="115"/>
      <c r="H59" s="115"/>
      <c r="I59" s="115"/>
      <c r="J59" s="115"/>
      <c r="K59" s="115"/>
      <c r="L59" s="157"/>
      <c r="M59" s="157"/>
      <c r="N59" s="115"/>
      <c r="O59" s="115"/>
      <c r="P59" s="115"/>
      <c r="Q59" s="90"/>
      <c r="R59" s="76"/>
    </row>
    <row r="60" spans="1:18" s="52" customFormat="1" ht="30" customHeight="1">
      <c r="A60" s="62"/>
      <c r="B60" s="110"/>
      <c r="C60" s="103"/>
      <c r="D60" s="103"/>
      <c r="E60" s="103"/>
      <c r="F60" s="103"/>
      <c r="G60" s="103"/>
      <c r="H60" s="103"/>
      <c r="I60" s="103"/>
      <c r="J60" s="103"/>
      <c r="K60" s="103"/>
      <c r="L60" s="139"/>
      <c r="M60" s="139"/>
      <c r="N60" s="100"/>
      <c r="O60" s="131"/>
      <c r="P60" s="131"/>
      <c r="Q60" s="61"/>
      <c r="R60" s="51"/>
    </row>
    <row r="61" spans="1:18" s="52" customFormat="1" ht="15" customHeight="1">
      <c r="A61" s="62"/>
      <c r="B61" s="110"/>
      <c r="C61" s="103"/>
      <c r="D61" s="103"/>
      <c r="E61" s="103"/>
      <c r="F61" s="103"/>
      <c r="G61" s="103"/>
      <c r="H61" s="103"/>
      <c r="I61" s="103"/>
      <c r="J61" s="103"/>
      <c r="K61" s="103"/>
      <c r="L61" s="137"/>
      <c r="M61" s="137"/>
      <c r="N61" s="103"/>
      <c r="O61" s="103"/>
      <c r="P61" s="103"/>
      <c r="Q61" s="61"/>
      <c r="R61" s="51"/>
    </row>
    <row r="62" spans="1:18" s="56" customFormat="1" ht="50.1" customHeight="1">
      <c r="A62" s="66"/>
      <c r="B62" s="146"/>
      <c r="C62" s="634"/>
      <c r="D62" s="634"/>
      <c r="E62" s="634"/>
      <c r="F62" s="634"/>
      <c r="G62" s="634"/>
      <c r="H62" s="634"/>
      <c r="I62" s="634"/>
      <c r="J62" s="634"/>
      <c r="K62" s="634"/>
      <c r="L62" s="634"/>
      <c r="M62" s="634"/>
      <c r="N62" s="634"/>
      <c r="O62" s="634"/>
      <c r="P62" s="634"/>
      <c r="Q62" s="147"/>
      <c r="R62" s="60"/>
    </row>
    <row r="63" spans="1:18" s="56" customFormat="1" ht="15" customHeight="1">
      <c r="A63" s="66"/>
      <c r="B63" s="66"/>
      <c r="C63" s="635"/>
      <c r="D63" s="635"/>
      <c r="E63" s="635"/>
      <c r="F63" s="635"/>
      <c r="G63" s="635"/>
      <c r="H63" s="635"/>
      <c r="I63" s="635"/>
      <c r="J63" s="635"/>
      <c r="K63" s="635"/>
      <c r="L63" s="635"/>
      <c r="M63" s="635"/>
      <c r="N63" s="635"/>
      <c r="O63" s="635"/>
      <c r="P63" s="635"/>
      <c r="Q63" s="635"/>
      <c r="R63" s="635"/>
    </row>
  </sheetData>
  <sheetProtection formatCells="0" selectLockedCells="1"/>
  <mergeCells count="27">
    <mergeCell ref="E21:H21"/>
    <mergeCell ref="I21:K21"/>
    <mergeCell ref="L21:N21"/>
    <mergeCell ref="O21:P21"/>
    <mergeCell ref="C63:R63"/>
    <mergeCell ref="K27:P27"/>
    <mergeCell ref="K29:P29"/>
    <mergeCell ref="K31:P31"/>
    <mergeCell ref="C48:D48"/>
    <mergeCell ref="K48:P48"/>
    <mergeCell ref="C62:P62"/>
    <mergeCell ref="K23:P23"/>
    <mergeCell ref="C25:F25"/>
    <mergeCell ref="H25:I25"/>
    <mergeCell ref="K25:P25"/>
    <mergeCell ref="E19:H19"/>
    <mergeCell ref="I19:K19"/>
    <mergeCell ref="L19:N19"/>
    <mergeCell ref="O19:P19"/>
    <mergeCell ref="B3:Q4"/>
    <mergeCell ref="E6:Q6"/>
    <mergeCell ref="B8:Q8"/>
    <mergeCell ref="C13:P15"/>
    <mergeCell ref="E17:H17"/>
    <mergeCell ref="I17:K17"/>
    <mergeCell ref="L17:N17"/>
    <mergeCell ref="O17:P17"/>
  </mergeCells>
  <pageMargins left="0.59055118110236227" right="0.39370078740157483" top="0.39370078740157483" bottom="0.31496062992125984" header="0.51181102362204722" footer="0.51181102362204722"/>
  <pageSetup paperSize="9" scale="48"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2">
    <tabColor rgb="FF92D050"/>
    <pageSetUpPr fitToPage="1"/>
  </sheetPr>
  <dimension ref="A1:AG42"/>
  <sheetViews>
    <sheetView view="pageBreakPreview" zoomScale="70" zoomScaleNormal="115" zoomScaleSheetLayoutView="70" workbookViewId="0">
      <selection activeCell="F13" sqref="F13:P14"/>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6.7109375" style="57" customWidth="1"/>
    <col min="14" max="14" width="5.7109375" style="57" customWidth="1"/>
    <col min="15" max="16" width="13.7109375" style="57" customWidth="1"/>
    <col min="17" max="17" width="5.7109375" style="57" customWidth="1"/>
    <col min="18" max="18" width="4.85546875" style="57" customWidth="1"/>
    <col min="19" max="16384" width="11.42578125" style="57"/>
  </cols>
  <sheetData>
    <row r="1" spans="1:33" s="67" customFormat="1" ht="48.75" customHeight="1">
      <c r="A1" s="58"/>
      <c r="B1" s="58"/>
      <c r="D1" s="50"/>
      <c r="E1" s="50"/>
      <c r="F1" s="50"/>
      <c r="G1" s="50"/>
      <c r="H1" s="50"/>
      <c r="I1" s="50"/>
      <c r="J1" s="50"/>
      <c r="K1" s="50"/>
      <c r="L1" s="50"/>
      <c r="M1" s="68"/>
      <c r="N1" s="68"/>
      <c r="O1" s="68"/>
      <c r="P1" s="68"/>
      <c r="Q1" s="68"/>
      <c r="R1" s="68"/>
    </row>
    <row r="2" spans="1:33" s="52" customFormat="1" ht="30" customHeight="1">
      <c r="A2" s="51"/>
      <c r="B2" s="51"/>
      <c r="C2" s="51"/>
      <c r="D2" s="51"/>
      <c r="E2" s="51"/>
      <c r="F2" s="51"/>
      <c r="G2" s="51"/>
      <c r="H2" s="51"/>
      <c r="I2" s="51"/>
      <c r="J2" s="51"/>
      <c r="K2" s="51"/>
      <c r="L2" s="51"/>
      <c r="M2" s="51"/>
      <c r="N2" s="51"/>
      <c r="O2" s="51"/>
      <c r="P2" s="49"/>
      <c r="Q2" s="51"/>
      <c r="R2" s="51"/>
    </row>
    <row r="3" spans="1:33"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33" s="52" customFormat="1" ht="20.100000000000001" customHeight="1">
      <c r="A4" s="48"/>
      <c r="B4" s="684"/>
      <c r="C4" s="685"/>
      <c r="D4" s="685"/>
      <c r="E4" s="685"/>
      <c r="F4" s="685"/>
      <c r="G4" s="685"/>
      <c r="H4" s="685"/>
      <c r="I4" s="685"/>
      <c r="J4" s="685"/>
      <c r="K4" s="685"/>
      <c r="L4" s="685"/>
      <c r="M4" s="685"/>
      <c r="N4" s="685"/>
      <c r="O4" s="685"/>
      <c r="P4" s="685"/>
      <c r="Q4" s="686"/>
      <c r="R4" s="51"/>
    </row>
    <row r="5" spans="1:33" s="52" customFormat="1" ht="15" customHeight="1">
      <c r="A5" s="48"/>
      <c r="B5" s="48"/>
      <c r="C5" s="51"/>
      <c r="D5" s="51"/>
      <c r="E5" s="51"/>
      <c r="F5" s="51"/>
      <c r="G5" s="51"/>
      <c r="H5" s="51"/>
      <c r="I5" s="51"/>
      <c r="J5" s="51"/>
      <c r="K5" s="51"/>
      <c r="L5" s="51"/>
      <c r="M5" s="51"/>
      <c r="N5" s="51"/>
      <c r="O5" s="51"/>
      <c r="P5" s="51"/>
      <c r="Q5" s="51"/>
      <c r="R5" s="51"/>
    </row>
    <row r="6" spans="1:33" s="9" customFormat="1" ht="30" customHeight="1">
      <c r="A6" s="47"/>
      <c r="B6" s="82" t="s">
        <v>5</v>
      </c>
      <c r="E6" s="599"/>
      <c r="F6" s="687"/>
      <c r="G6" s="687"/>
      <c r="H6" s="687"/>
      <c r="I6" s="687"/>
      <c r="J6" s="687"/>
      <c r="K6" s="687"/>
      <c r="L6" s="687"/>
      <c r="M6" s="687"/>
      <c r="N6" s="687"/>
      <c r="O6" s="687"/>
      <c r="P6" s="687"/>
      <c r="Q6" s="688"/>
      <c r="R6" s="33"/>
      <c r="S6" s="55" t="s">
        <v>6</v>
      </c>
    </row>
    <row r="7" spans="1:33" s="11" customFormat="1" ht="30" customHeight="1">
      <c r="A7" s="8"/>
      <c r="B7" s="8"/>
      <c r="C7" s="9"/>
      <c r="D7" s="9"/>
      <c r="E7" s="53"/>
      <c r="F7" s="53"/>
      <c r="G7" s="53"/>
      <c r="H7" s="53"/>
      <c r="I7" s="53"/>
      <c r="J7" s="53"/>
      <c r="K7" s="53"/>
      <c r="L7" s="53"/>
      <c r="M7" s="53"/>
      <c r="N7" s="53"/>
      <c r="O7" s="53"/>
      <c r="P7" s="53"/>
      <c r="Q7" s="53"/>
      <c r="R7" s="53"/>
      <c r="S7" s="52"/>
    </row>
    <row r="8" spans="1:33" s="30" customFormat="1" ht="50.1" customHeight="1" thickBot="1">
      <c r="A8" s="28"/>
      <c r="B8" s="562" t="s">
        <v>143</v>
      </c>
      <c r="C8" s="562"/>
      <c r="D8" s="562"/>
      <c r="E8" s="562"/>
      <c r="F8" s="562"/>
      <c r="G8" s="562"/>
      <c r="H8" s="562"/>
      <c r="I8" s="562"/>
      <c r="J8" s="562"/>
      <c r="K8" s="562"/>
      <c r="L8" s="562"/>
      <c r="M8" s="562"/>
      <c r="N8" s="562"/>
      <c r="O8" s="562"/>
      <c r="P8" s="562"/>
      <c r="Q8" s="562"/>
      <c r="R8" s="28"/>
    </row>
    <row r="9" spans="1:33" s="52" customFormat="1" ht="15" customHeight="1" thickTop="1">
      <c r="A9" s="125"/>
      <c r="B9" s="110"/>
      <c r="C9" s="127"/>
      <c r="D9" s="61"/>
      <c r="E9" s="128"/>
      <c r="F9" s="128"/>
      <c r="G9" s="128"/>
      <c r="H9" s="128"/>
      <c r="I9" s="128"/>
      <c r="J9" s="128"/>
      <c r="K9" s="128"/>
      <c r="L9" s="128"/>
      <c r="M9" s="128"/>
      <c r="N9" s="128"/>
      <c r="O9" s="128"/>
      <c r="P9" s="128"/>
      <c r="Q9" s="61"/>
      <c r="R9" s="61"/>
    </row>
    <row r="10" spans="1:33" s="52" customFormat="1" ht="20.100000000000001" customHeight="1">
      <c r="A10" s="62"/>
      <c r="B10" s="113"/>
      <c r="C10" s="114"/>
      <c r="D10" s="114"/>
      <c r="E10" s="114"/>
      <c r="F10" s="114"/>
      <c r="G10" s="114"/>
      <c r="H10" s="114"/>
      <c r="I10" s="114"/>
      <c r="J10" s="114"/>
      <c r="K10" s="114"/>
      <c r="L10" s="114"/>
      <c r="M10" s="114"/>
      <c r="N10" s="114"/>
      <c r="O10" s="114"/>
      <c r="P10" s="114"/>
      <c r="Q10" s="85"/>
      <c r="R10" s="61"/>
    </row>
    <row r="11" spans="1:33" s="52" customFormat="1" ht="30" customHeight="1">
      <c r="A11" s="62"/>
      <c r="B11" s="109"/>
      <c r="C11" s="611" t="s">
        <v>63</v>
      </c>
      <c r="D11" s="616"/>
      <c r="E11" s="616"/>
      <c r="F11" s="616"/>
      <c r="G11" s="612"/>
      <c r="H11" s="96"/>
      <c r="I11" s="666" t="s">
        <v>97</v>
      </c>
      <c r="J11" s="667"/>
      <c r="K11" s="667"/>
      <c r="L11" s="668"/>
      <c r="M11" s="96"/>
      <c r="N11" s="666" t="s">
        <v>98</v>
      </c>
      <c r="O11" s="667"/>
      <c r="P11" s="668"/>
      <c r="Q11" s="81"/>
      <c r="R11" s="61"/>
      <c r="S11" s="61"/>
    </row>
    <row r="12" spans="1:33" s="52" customFormat="1" ht="20.100000000000001" customHeight="1">
      <c r="A12" s="23"/>
      <c r="B12" s="132"/>
      <c r="C12" s="103"/>
      <c r="D12" s="103"/>
      <c r="E12" s="103"/>
      <c r="F12" s="103"/>
      <c r="G12" s="103"/>
      <c r="H12" s="103"/>
      <c r="I12" s="103"/>
      <c r="J12" s="103"/>
      <c r="K12" s="103"/>
      <c r="L12" s="103"/>
      <c r="M12" s="115"/>
      <c r="N12" s="115"/>
      <c r="O12" s="115"/>
      <c r="P12" s="115"/>
      <c r="Q12" s="81"/>
      <c r="R12" s="90"/>
      <c r="S12" s="90"/>
    </row>
    <row r="13" spans="1:33" s="52" customFormat="1" ht="30" customHeight="1">
      <c r="A13" s="62"/>
      <c r="B13" s="109"/>
      <c r="C13" s="611" t="s">
        <v>116</v>
      </c>
      <c r="D13" s="616"/>
      <c r="E13" s="616"/>
      <c r="F13" s="616"/>
      <c r="G13" s="616"/>
      <c r="H13" s="616"/>
      <c r="I13" s="616"/>
      <c r="J13" s="616"/>
      <c r="K13" s="616"/>
      <c r="L13" s="616"/>
      <c r="M13" s="616"/>
      <c r="N13" s="616"/>
      <c r="O13" s="616"/>
      <c r="P13" s="612"/>
      <c r="Q13" s="81"/>
      <c r="R13" s="61"/>
      <c r="S13" s="59"/>
    </row>
    <row r="14" spans="1:33" s="52" customFormat="1" ht="15" customHeight="1">
      <c r="A14" s="62"/>
      <c r="B14" s="109"/>
      <c r="C14" s="103"/>
      <c r="D14" s="103"/>
      <c r="E14" s="103"/>
      <c r="F14" s="103"/>
      <c r="G14" s="103"/>
      <c r="H14" s="103"/>
      <c r="I14" s="103"/>
      <c r="J14" s="103"/>
      <c r="K14" s="103"/>
      <c r="L14" s="103"/>
      <c r="M14" s="103"/>
      <c r="N14" s="103"/>
      <c r="O14" s="103"/>
      <c r="P14" s="103"/>
      <c r="Q14" s="81"/>
      <c r="R14" s="61"/>
      <c r="S14" s="59"/>
    </row>
    <row r="15" spans="1:33" s="52" customFormat="1" ht="30" customHeight="1">
      <c r="A15" s="62"/>
      <c r="B15" s="109"/>
      <c r="C15" s="611" t="s">
        <v>117</v>
      </c>
      <c r="D15" s="616"/>
      <c r="E15" s="616"/>
      <c r="F15" s="616"/>
      <c r="G15" s="612"/>
      <c r="H15" s="92"/>
      <c r="I15" s="789">
        <f>'2.1.2Objektplanung Labor GÜ '!I55:P55+'2.1.1 Objektplanung Stufe 1 '!I55:P55+'2.1.3Objektplanung Service GÜ'!I59:P59</f>
        <v>0</v>
      </c>
      <c r="J15" s="790"/>
      <c r="K15" s="790"/>
      <c r="L15" s="791"/>
      <c r="M15" s="260"/>
      <c r="N15" s="870">
        <f>'2.1.1 Objektplanung Stufe 1 '!I65:P65+'2.1.2Objektplanung Labor GÜ '!I65:P65+'2.1.3Objektplanung Service GÜ'!I69:P69</f>
        <v>0</v>
      </c>
      <c r="O15" s="871"/>
      <c r="P15" s="872"/>
      <c r="Q15" s="81"/>
      <c r="R15" s="61"/>
      <c r="S15" s="61"/>
      <c r="U15" s="245" t="s">
        <v>91</v>
      </c>
      <c r="V15" s="245"/>
      <c r="W15" s="245"/>
      <c r="X15" s="245"/>
      <c r="Y15" s="245"/>
      <c r="Z15" s="245"/>
      <c r="AA15" s="245"/>
      <c r="AB15" s="245"/>
      <c r="AC15" s="245"/>
      <c r="AD15" s="245"/>
      <c r="AE15" s="245"/>
      <c r="AF15" s="245"/>
      <c r="AG15" s="245"/>
    </row>
    <row r="16" spans="1:33" s="52" customFormat="1" ht="15" customHeight="1">
      <c r="A16" s="62"/>
      <c r="B16" s="109"/>
      <c r="C16" s="103"/>
      <c r="D16" s="103"/>
      <c r="E16" s="103"/>
      <c r="F16" s="103"/>
      <c r="G16" s="103"/>
      <c r="H16" s="103"/>
      <c r="I16" s="120"/>
      <c r="J16" s="120"/>
      <c r="K16" s="120"/>
      <c r="L16" s="120"/>
      <c r="M16" s="138"/>
      <c r="N16" s="138"/>
      <c r="O16" s="120"/>
      <c r="P16" s="120"/>
      <c r="Q16" s="81"/>
      <c r="R16" s="61"/>
      <c r="S16" s="59"/>
      <c r="U16" s="245"/>
      <c r="V16" s="245"/>
      <c r="W16" s="245"/>
      <c r="X16" s="245"/>
      <c r="Y16" s="245"/>
      <c r="Z16" s="245"/>
      <c r="AA16" s="245"/>
      <c r="AB16" s="245"/>
      <c r="AC16" s="245"/>
      <c r="AD16" s="245"/>
      <c r="AE16" s="245"/>
      <c r="AF16" s="245"/>
      <c r="AG16" s="245"/>
    </row>
    <row r="17" spans="1:33" s="52" customFormat="1" ht="30" customHeight="1">
      <c r="A17" s="62"/>
      <c r="B17" s="109"/>
      <c r="C17" s="611" t="s">
        <v>118</v>
      </c>
      <c r="D17" s="616"/>
      <c r="E17" s="616"/>
      <c r="F17" s="616"/>
      <c r="G17" s="612"/>
      <c r="H17" s="92"/>
      <c r="I17" s="789">
        <f>'2.2 Besondere Leistungen GÜ  '!$K$33</f>
        <v>0</v>
      </c>
      <c r="J17" s="790"/>
      <c r="K17" s="790"/>
      <c r="L17" s="791"/>
      <c r="M17" s="99"/>
      <c r="N17" s="870">
        <f>I17*1.19</f>
        <v>0</v>
      </c>
      <c r="O17" s="871"/>
      <c r="P17" s="872"/>
      <c r="Q17" s="81"/>
      <c r="R17" s="61"/>
      <c r="S17" s="61"/>
      <c r="U17" s="245"/>
      <c r="V17" s="245"/>
      <c r="W17" s="245"/>
      <c r="X17" s="245"/>
      <c r="Y17" s="245"/>
      <c r="Z17" s="245"/>
      <c r="AA17" s="245"/>
      <c r="AB17" s="245"/>
      <c r="AC17" s="245"/>
      <c r="AD17" s="245"/>
      <c r="AE17" s="245"/>
      <c r="AF17" s="245"/>
      <c r="AG17" s="245"/>
    </row>
    <row r="18" spans="1:33" s="52" customFormat="1" ht="15" customHeight="1">
      <c r="A18" s="62"/>
      <c r="B18" s="109"/>
      <c r="C18" s="103"/>
      <c r="D18" s="103"/>
      <c r="E18" s="103"/>
      <c r="F18" s="103"/>
      <c r="G18" s="103"/>
      <c r="H18" s="103"/>
      <c r="I18" s="120"/>
      <c r="J18" s="120"/>
      <c r="K18" s="120"/>
      <c r="L18" s="120"/>
      <c r="M18" s="138"/>
      <c r="N18" s="138"/>
      <c r="O18" s="120"/>
      <c r="P18" s="120"/>
      <c r="Q18" s="81"/>
      <c r="R18" s="61"/>
      <c r="S18" s="59"/>
      <c r="U18" s="245"/>
      <c r="V18" s="245"/>
      <c r="W18" s="245"/>
      <c r="X18" s="245"/>
      <c r="Y18" s="245"/>
      <c r="Z18" s="245"/>
      <c r="AA18" s="245"/>
      <c r="AB18" s="245"/>
      <c r="AC18" s="245"/>
      <c r="AD18" s="245"/>
      <c r="AE18" s="245"/>
      <c r="AF18" s="245"/>
      <c r="AG18" s="245"/>
    </row>
    <row r="19" spans="1:33" s="52" customFormat="1" ht="30" customHeight="1">
      <c r="A19" s="62"/>
      <c r="B19" s="109"/>
      <c r="C19" s="611" t="s">
        <v>119</v>
      </c>
      <c r="D19" s="616"/>
      <c r="E19" s="616"/>
      <c r="F19" s="616"/>
      <c r="G19" s="612"/>
      <c r="H19" s="92"/>
      <c r="I19" s="789">
        <f>'2.3 Stundensätze GÜ  '!$K$27</f>
        <v>0</v>
      </c>
      <c r="J19" s="790"/>
      <c r="K19" s="790"/>
      <c r="L19" s="791"/>
      <c r="M19" s="99"/>
      <c r="N19" s="870">
        <f>I19*1.19</f>
        <v>0</v>
      </c>
      <c r="O19" s="871"/>
      <c r="P19" s="872"/>
      <c r="Q19" s="81"/>
      <c r="R19" s="61"/>
      <c r="S19" s="61"/>
      <c r="U19" s="245"/>
      <c r="V19" s="245"/>
      <c r="W19" s="245"/>
      <c r="X19" s="245"/>
      <c r="Y19" s="245"/>
      <c r="Z19" s="245"/>
      <c r="AA19" s="245"/>
      <c r="AB19" s="245"/>
      <c r="AC19" s="245"/>
      <c r="AD19" s="245"/>
      <c r="AE19" s="245"/>
      <c r="AF19" s="245"/>
      <c r="AG19" s="245"/>
    </row>
    <row r="20" spans="1:33" s="52" customFormat="1" ht="15" customHeight="1">
      <c r="A20" s="62"/>
      <c r="B20" s="109"/>
      <c r="C20" s="103"/>
      <c r="D20" s="103"/>
      <c r="E20" s="103"/>
      <c r="F20" s="103"/>
      <c r="G20" s="103"/>
      <c r="H20" s="103"/>
      <c r="I20" s="120"/>
      <c r="J20" s="120"/>
      <c r="K20" s="120"/>
      <c r="L20" s="120"/>
      <c r="M20" s="138"/>
      <c r="N20" s="138"/>
      <c r="O20" s="120"/>
      <c r="P20" s="120"/>
      <c r="Q20" s="81"/>
      <c r="R20" s="61"/>
      <c r="S20" s="59"/>
      <c r="U20" s="245"/>
      <c r="V20" s="245"/>
      <c r="W20" s="245"/>
      <c r="X20" s="245"/>
      <c r="Y20" s="245"/>
      <c r="Z20" s="245"/>
      <c r="AA20" s="245"/>
      <c r="AB20" s="245"/>
      <c r="AC20" s="245"/>
      <c r="AD20" s="245"/>
      <c r="AE20" s="245"/>
      <c r="AF20" s="245"/>
      <c r="AG20" s="245"/>
    </row>
    <row r="21" spans="1:33" s="52" customFormat="1" ht="30" customHeight="1">
      <c r="A21" s="62"/>
      <c r="B21" s="109"/>
      <c r="C21" s="611" t="s">
        <v>64</v>
      </c>
      <c r="D21" s="616"/>
      <c r="E21" s="616"/>
      <c r="F21" s="616"/>
      <c r="G21" s="612"/>
      <c r="H21" s="92"/>
      <c r="I21" s="789">
        <f>I19+I15+I17</f>
        <v>0</v>
      </c>
      <c r="J21" s="790"/>
      <c r="K21" s="790"/>
      <c r="L21" s="791"/>
      <c r="M21" s="99"/>
      <c r="N21" s="873">
        <f>N15+N17+N19</f>
        <v>0</v>
      </c>
      <c r="O21" s="874"/>
      <c r="P21" s="875"/>
      <c r="Q21" s="81"/>
      <c r="R21" s="61"/>
      <c r="S21" s="61"/>
      <c r="U21" s="245"/>
      <c r="V21" s="245"/>
      <c r="W21" s="245"/>
      <c r="X21" s="245"/>
      <c r="Y21" s="245"/>
      <c r="Z21" s="245"/>
      <c r="AA21" s="245"/>
      <c r="AB21" s="245"/>
      <c r="AC21" s="245"/>
      <c r="AD21" s="245"/>
      <c r="AE21" s="245"/>
      <c r="AF21" s="245"/>
      <c r="AG21" s="245"/>
    </row>
    <row r="22" spans="1:33" s="52" customFormat="1" ht="15" customHeight="1">
      <c r="A22" s="62"/>
      <c r="B22" s="109"/>
      <c r="C22" s="103"/>
      <c r="D22" s="103"/>
      <c r="E22" s="103"/>
      <c r="F22" s="103"/>
      <c r="G22" s="103"/>
      <c r="H22" s="103"/>
      <c r="I22" s="103"/>
      <c r="J22" s="103"/>
      <c r="K22" s="103"/>
      <c r="L22" s="137"/>
      <c r="M22" s="137"/>
      <c r="N22" s="103"/>
      <c r="O22" s="103"/>
      <c r="P22" s="103"/>
      <c r="Q22" s="81"/>
      <c r="R22" s="51"/>
    </row>
    <row r="23" spans="1:33" s="52" customFormat="1" ht="30" customHeight="1">
      <c r="A23" s="62"/>
      <c r="B23" s="109"/>
      <c r="C23" s="861" t="s">
        <v>138</v>
      </c>
      <c r="D23" s="862"/>
      <c r="E23" s="862"/>
      <c r="F23" s="862"/>
      <c r="G23" s="862"/>
      <c r="H23" s="862"/>
      <c r="I23" s="862"/>
      <c r="J23" s="862"/>
      <c r="K23" s="862"/>
      <c r="L23" s="862"/>
      <c r="M23" s="862"/>
      <c r="N23" s="862"/>
      <c r="O23" s="862"/>
      <c r="P23" s="863"/>
      <c r="Q23" s="81"/>
      <c r="R23" s="61"/>
    </row>
    <row r="24" spans="1:33" s="52" customFormat="1" ht="20.100000000000001" customHeight="1">
      <c r="A24" s="62"/>
      <c r="B24" s="109"/>
      <c r="C24" s="864"/>
      <c r="D24" s="865"/>
      <c r="E24" s="865"/>
      <c r="F24" s="865"/>
      <c r="G24" s="865"/>
      <c r="H24" s="865"/>
      <c r="I24" s="865"/>
      <c r="J24" s="865"/>
      <c r="K24" s="865"/>
      <c r="L24" s="865"/>
      <c r="M24" s="865"/>
      <c r="N24" s="865"/>
      <c r="O24" s="865"/>
      <c r="P24" s="866"/>
      <c r="Q24" s="81"/>
      <c r="R24" s="61"/>
    </row>
    <row r="25" spans="1:33" s="52" customFormat="1" ht="30" customHeight="1">
      <c r="A25" s="62"/>
      <c r="B25" s="109"/>
      <c r="C25" s="867"/>
      <c r="D25" s="868"/>
      <c r="E25" s="868"/>
      <c r="F25" s="868"/>
      <c r="G25" s="868"/>
      <c r="H25" s="868"/>
      <c r="I25" s="868"/>
      <c r="J25" s="868"/>
      <c r="K25" s="868"/>
      <c r="L25" s="868"/>
      <c r="M25" s="868"/>
      <c r="N25" s="868"/>
      <c r="O25" s="868"/>
      <c r="P25" s="869"/>
      <c r="Q25" s="81"/>
      <c r="R25" s="61"/>
    </row>
    <row r="26" spans="1:33" s="52" customFormat="1" ht="20.100000000000001" customHeight="1">
      <c r="A26" s="23"/>
      <c r="B26" s="133"/>
      <c r="C26" s="134"/>
      <c r="D26" s="134"/>
      <c r="E26" s="134"/>
      <c r="F26" s="134"/>
      <c r="G26" s="134"/>
      <c r="H26" s="134"/>
      <c r="I26" s="134"/>
      <c r="J26" s="134"/>
      <c r="K26" s="134"/>
      <c r="L26" s="135"/>
      <c r="M26" s="135"/>
      <c r="N26" s="134"/>
      <c r="O26" s="134"/>
      <c r="P26" s="134"/>
      <c r="Q26" s="136"/>
      <c r="R26" s="76"/>
    </row>
    <row r="27" spans="1:33" s="52" customFormat="1" ht="30" customHeight="1">
      <c r="A27" s="62"/>
      <c r="B27" s="110"/>
      <c r="C27" s="103"/>
      <c r="D27" s="103"/>
      <c r="E27" s="103"/>
      <c r="F27" s="103"/>
      <c r="G27" s="103"/>
      <c r="H27" s="103"/>
      <c r="I27" s="103"/>
      <c r="J27" s="103"/>
      <c r="K27" s="103"/>
      <c r="L27" s="139"/>
      <c r="M27" s="139"/>
      <c r="N27" s="100"/>
      <c r="O27" s="131"/>
      <c r="P27" s="131"/>
      <c r="Q27" s="61"/>
      <c r="R27" s="51"/>
    </row>
    <row r="28" spans="1:33" s="52" customFormat="1" ht="15" customHeight="1">
      <c r="A28" s="62"/>
      <c r="B28" s="110"/>
      <c r="C28" s="103"/>
      <c r="D28" s="103"/>
      <c r="E28" s="103"/>
      <c r="F28" s="103"/>
      <c r="G28" s="103"/>
      <c r="H28" s="103"/>
      <c r="I28" s="103"/>
      <c r="J28" s="103"/>
      <c r="K28" s="103"/>
      <c r="L28" s="137"/>
      <c r="M28" s="137"/>
      <c r="N28" s="103"/>
      <c r="O28" s="103"/>
      <c r="P28" s="103"/>
      <c r="Q28" s="61"/>
      <c r="R28" s="51"/>
    </row>
    <row r="29" spans="1:33" s="52" customFormat="1" ht="30" customHeight="1">
      <c r="A29" s="62"/>
      <c r="B29" s="110"/>
      <c r="C29" s="103"/>
      <c r="D29" s="103"/>
      <c r="E29" s="103"/>
      <c r="F29" s="103"/>
      <c r="G29" s="103"/>
      <c r="H29" s="103"/>
      <c r="I29" s="103"/>
      <c r="J29" s="103"/>
      <c r="K29" s="103"/>
      <c r="L29" s="139"/>
      <c r="M29" s="139"/>
      <c r="N29" s="100"/>
      <c r="O29" s="131"/>
      <c r="P29" s="131"/>
      <c r="Q29" s="61"/>
      <c r="R29" s="61"/>
    </row>
    <row r="30" spans="1:33" s="52" customFormat="1" ht="15" customHeight="1">
      <c r="A30" s="62"/>
      <c r="B30" s="110"/>
      <c r="C30" s="103"/>
      <c r="D30" s="103"/>
      <c r="E30" s="103"/>
      <c r="F30" s="103"/>
      <c r="G30" s="103"/>
      <c r="H30" s="103"/>
      <c r="I30" s="103"/>
      <c r="J30" s="103"/>
      <c r="K30" s="103"/>
      <c r="L30" s="137"/>
      <c r="M30" s="137"/>
      <c r="N30" s="103"/>
      <c r="O30" s="103"/>
      <c r="P30" s="103"/>
      <c r="Q30" s="61"/>
      <c r="R30" s="51"/>
    </row>
    <row r="31" spans="1:33" s="52" customFormat="1" ht="30" customHeight="1">
      <c r="A31" s="62"/>
      <c r="B31" s="110"/>
      <c r="C31" s="103"/>
      <c r="D31" s="103"/>
      <c r="E31" s="103"/>
      <c r="F31" s="103"/>
      <c r="G31" s="103"/>
      <c r="H31" s="103"/>
      <c r="I31" s="103"/>
      <c r="J31" s="103"/>
      <c r="K31" s="103"/>
      <c r="L31" s="139"/>
      <c r="M31" s="139"/>
      <c r="N31" s="100"/>
      <c r="O31" s="131"/>
      <c r="P31" s="131"/>
      <c r="Q31" s="61"/>
      <c r="R31" s="61"/>
    </row>
    <row r="32" spans="1:33" s="52" customFormat="1" ht="15" customHeight="1">
      <c r="A32" s="62"/>
      <c r="B32" s="110"/>
      <c r="C32" s="103"/>
      <c r="D32" s="103"/>
      <c r="E32" s="103"/>
      <c r="F32" s="103"/>
      <c r="G32" s="103"/>
      <c r="H32" s="103"/>
      <c r="I32" s="103"/>
      <c r="J32" s="103"/>
      <c r="K32" s="103"/>
      <c r="L32" s="137"/>
      <c r="M32" s="137"/>
      <c r="N32" s="103"/>
      <c r="O32" s="103"/>
      <c r="P32" s="103"/>
      <c r="Q32" s="61"/>
      <c r="R32" s="51"/>
    </row>
    <row r="33" spans="1:18" s="52" customFormat="1" ht="30" customHeight="1">
      <c r="A33" s="62"/>
      <c r="B33" s="110"/>
      <c r="C33" s="103"/>
      <c r="D33" s="103"/>
      <c r="E33" s="103"/>
      <c r="F33" s="103"/>
      <c r="G33" s="103"/>
      <c r="H33" s="103"/>
      <c r="I33" s="103"/>
      <c r="J33" s="103"/>
      <c r="K33" s="103"/>
      <c r="L33" s="139"/>
      <c r="M33" s="139"/>
      <c r="N33" s="100"/>
      <c r="O33" s="131"/>
      <c r="P33" s="131"/>
      <c r="Q33" s="61"/>
      <c r="R33" s="61"/>
    </row>
    <row r="34" spans="1:18" s="52" customFormat="1" ht="20.100000000000001" customHeight="1">
      <c r="A34" s="62"/>
      <c r="B34" s="110"/>
      <c r="C34" s="103"/>
      <c r="D34" s="103"/>
      <c r="E34" s="103"/>
      <c r="F34" s="103"/>
      <c r="G34" s="103"/>
      <c r="H34" s="103"/>
      <c r="I34" s="103"/>
      <c r="J34" s="103"/>
      <c r="K34" s="103"/>
      <c r="L34" s="137"/>
      <c r="M34" s="137"/>
      <c r="N34" s="103"/>
      <c r="O34" s="103"/>
      <c r="P34" s="103"/>
      <c r="Q34" s="61"/>
      <c r="R34" s="61"/>
    </row>
    <row r="35" spans="1:18" s="52" customFormat="1" ht="30" customHeight="1">
      <c r="A35" s="62"/>
      <c r="B35" s="110"/>
      <c r="C35" s="103"/>
      <c r="D35" s="103"/>
      <c r="E35" s="103"/>
      <c r="F35" s="103"/>
      <c r="G35" s="103"/>
      <c r="H35" s="103"/>
      <c r="I35" s="103"/>
      <c r="J35" s="103"/>
      <c r="K35" s="103"/>
      <c r="L35" s="140"/>
      <c r="M35" s="140"/>
      <c r="N35" s="103"/>
      <c r="O35" s="141"/>
      <c r="P35" s="141"/>
      <c r="Q35" s="61"/>
      <c r="R35" s="61"/>
    </row>
    <row r="36" spans="1:18" s="52" customFormat="1" ht="15" customHeight="1">
      <c r="A36" s="62"/>
      <c r="B36" s="110"/>
      <c r="C36" s="116"/>
      <c r="D36" s="116"/>
      <c r="E36" s="116"/>
      <c r="F36" s="116"/>
      <c r="G36" s="116"/>
      <c r="H36" s="116"/>
      <c r="I36" s="116"/>
      <c r="J36" s="116"/>
      <c r="K36" s="116"/>
      <c r="L36" s="142"/>
      <c r="M36" s="142"/>
      <c r="N36" s="116"/>
      <c r="O36" s="116"/>
      <c r="P36" s="116"/>
      <c r="Q36" s="61"/>
      <c r="R36" s="51"/>
    </row>
    <row r="37" spans="1:18" s="52" customFormat="1" ht="30" customHeight="1">
      <c r="A37" s="62"/>
      <c r="B37" s="110"/>
      <c r="C37" s="103"/>
      <c r="D37" s="103"/>
      <c r="E37" s="103"/>
      <c r="F37" s="103"/>
      <c r="G37" s="103"/>
      <c r="H37" s="103"/>
      <c r="I37" s="103"/>
      <c r="J37" s="103"/>
      <c r="K37" s="103"/>
      <c r="L37" s="140"/>
      <c r="M37" s="140"/>
      <c r="N37" s="103"/>
      <c r="O37" s="103"/>
      <c r="P37" s="103"/>
      <c r="Q37" s="61"/>
      <c r="R37" s="51"/>
    </row>
    <row r="38" spans="1:18" s="52" customFormat="1" ht="15" customHeight="1">
      <c r="A38" s="62"/>
      <c r="B38" s="110"/>
      <c r="C38" s="116"/>
      <c r="D38" s="116"/>
      <c r="E38" s="116"/>
      <c r="F38" s="116"/>
      <c r="G38" s="116"/>
      <c r="H38" s="116"/>
      <c r="I38" s="116"/>
      <c r="J38" s="116"/>
      <c r="K38" s="116"/>
      <c r="L38" s="116"/>
      <c r="M38" s="116"/>
      <c r="N38" s="116"/>
      <c r="O38" s="116"/>
      <c r="P38" s="116"/>
      <c r="Q38" s="61"/>
      <c r="R38" s="51"/>
    </row>
    <row r="39" spans="1:18" s="52" customFormat="1" ht="15" customHeight="1">
      <c r="A39" s="62"/>
      <c r="B39" s="110"/>
      <c r="C39" s="103"/>
      <c r="D39" s="103"/>
      <c r="E39" s="103"/>
      <c r="F39" s="103"/>
      <c r="G39" s="103"/>
      <c r="H39" s="103"/>
      <c r="I39" s="103"/>
      <c r="J39" s="103"/>
      <c r="K39" s="103"/>
      <c r="L39" s="103"/>
      <c r="M39" s="103"/>
      <c r="N39" s="103"/>
      <c r="O39" s="103"/>
      <c r="P39" s="103"/>
      <c r="Q39" s="61"/>
      <c r="R39" s="51"/>
    </row>
    <row r="40" spans="1:18" s="56" customFormat="1" ht="15" customHeight="1">
      <c r="A40" s="66"/>
      <c r="B40" s="143"/>
      <c r="C40" s="144"/>
      <c r="D40" s="144"/>
      <c r="E40" s="144"/>
      <c r="F40" s="144"/>
      <c r="G40" s="144"/>
      <c r="H40" s="144"/>
      <c r="I40" s="144"/>
      <c r="J40" s="144"/>
      <c r="K40" s="144"/>
      <c r="L40" s="144"/>
      <c r="M40" s="144"/>
      <c r="N40" s="144"/>
      <c r="O40" s="144"/>
      <c r="P40" s="144"/>
      <c r="Q40" s="145"/>
      <c r="R40" s="89"/>
    </row>
    <row r="41" spans="1:18" s="56" customFormat="1" ht="50.1" customHeight="1">
      <c r="A41" s="66"/>
      <c r="B41" s="146"/>
      <c r="C41" s="634"/>
      <c r="D41" s="634"/>
      <c r="E41" s="634"/>
      <c r="F41" s="634"/>
      <c r="G41" s="634"/>
      <c r="H41" s="634"/>
      <c r="I41" s="634"/>
      <c r="J41" s="634"/>
      <c r="K41" s="634"/>
      <c r="L41" s="634"/>
      <c r="M41" s="634"/>
      <c r="N41" s="634"/>
      <c r="O41" s="634"/>
      <c r="P41" s="634"/>
      <c r="Q41" s="147"/>
      <c r="R41" s="60"/>
    </row>
    <row r="42" spans="1:18" s="56" customFormat="1" ht="15" customHeight="1">
      <c r="A42" s="66"/>
      <c r="B42" s="66"/>
      <c r="C42" s="635"/>
      <c r="D42" s="635"/>
      <c r="E42" s="635"/>
      <c r="F42" s="635"/>
      <c r="G42" s="635"/>
      <c r="H42" s="635"/>
      <c r="I42" s="635"/>
      <c r="J42" s="635"/>
      <c r="K42" s="635"/>
      <c r="L42" s="635"/>
      <c r="M42" s="635"/>
      <c r="N42" s="635"/>
      <c r="O42" s="635"/>
      <c r="P42" s="635"/>
      <c r="Q42" s="635"/>
      <c r="R42" s="635"/>
    </row>
  </sheetData>
  <sheetProtection formatCells="0" selectLockedCells="1"/>
  <mergeCells count="22">
    <mergeCell ref="B3:Q4"/>
    <mergeCell ref="E6:Q6"/>
    <mergeCell ref="B8:Q8"/>
    <mergeCell ref="C41:P41"/>
    <mergeCell ref="C21:G21"/>
    <mergeCell ref="C17:G17"/>
    <mergeCell ref="C15:G15"/>
    <mergeCell ref="C13:P13"/>
    <mergeCell ref="N11:P11"/>
    <mergeCell ref="I11:L11"/>
    <mergeCell ref="C11:G11"/>
    <mergeCell ref="N21:P21"/>
    <mergeCell ref="N17:P17"/>
    <mergeCell ref="N15:P15"/>
    <mergeCell ref="I21:L21"/>
    <mergeCell ref="C42:R42"/>
    <mergeCell ref="C23:P25"/>
    <mergeCell ref="I17:L17"/>
    <mergeCell ref="I15:L15"/>
    <mergeCell ref="C19:G19"/>
    <mergeCell ref="I19:L19"/>
    <mergeCell ref="N19:P19"/>
  </mergeCells>
  <pageMargins left="0.59055118110236227" right="0.39370078740157483" top="0.39370078740157483" bottom="0.31496062992125984" header="0.51181102362204722" footer="0.51181102362204722"/>
  <pageSetup paperSize="9" scale="50" orientation="portrait" r:id="rId1"/>
  <headerFooter alignWithMargins="0"/>
  <ignoredErrors>
    <ignoredError sqref="N17"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3">
    <tabColor rgb="FF92D050"/>
    <pageSetUpPr fitToPage="1"/>
  </sheetPr>
  <dimension ref="A1:S69"/>
  <sheetViews>
    <sheetView view="pageBreakPreview" topLeftCell="A31" zoomScale="70" zoomScaleNormal="115" zoomScaleSheetLayoutView="70" workbookViewId="0">
      <selection activeCell="X25" sqref="X25"/>
    </sheetView>
  </sheetViews>
  <sheetFormatPr baseColWidth="10" defaultColWidth="11.42578125" defaultRowHeight="10.5"/>
  <cols>
    <col min="1" max="1" width="8.5703125" style="57" customWidth="1"/>
    <col min="2" max="2" width="5.7109375" style="57" customWidth="1"/>
    <col min="3" max="3" width="58.5703125" style="57" customWidth="1"/>
    <col min="4" max="4" width="10.7109375" style="57" customWidth="1"/>
    <col min="5" max="7" width="5.7109375" style="57" customWidth="1"/>
    <col min="8" max="8" width="7" style="57" bestFit="1" customWidth="1"/>
    <col min="9" max="10" width="5.7109375" style="57" customWidth="1"/>
    <col min="11" max="11" width="13.7109375" style="57" customWidth="1"/>
    <col min="12" max="12" width="5.7109375" style="57" customWidth="1"/>
    <col min="13" max="13" width="13.7109375" style="57" customWidth="1"/>
    <col min="14" max="14" width="5.7109375" style="57" customWidth="1"/>
    <col min="15" max="16" width="13.7109375" style="57" customWidth="1"/>
    <col min="17" max="17" width="5.7109375" style="57" customWidth="1"/>
    <col min="18" max="18" width="4.85546875" style="57" customWidth="1"/>
    <col min="19" max="16384" width="11.42578125" style="57"/>
  </cols>
  <sheetData>
    <row r="1" spans="1:19" s="67" customFormat="1" ht="48.75" customHeight="1">
      <c r="A1" s="58"/>
      <c r="B1" s="58"/>
      <c r="D1" s="50"/>
      <c r="E1" s="50"/>
      <c r="F1" s="50"/>
      <c r="G1" s="50"/>
      <c r="H1" s="50"/>
      <c r="I1" s="50"/>
      <c r="J1" s="50"/>
      <c r="K1" s="50"/>
      <c r="L1" s="50"/>
      <c r="M1" s="68"/>
      <c r="N1" s="68"/>
      <c r="O1" s="68"/>
      <c r="P1" s="68"/>
      <c r="Q1" s="68"/>
      <c r="R1" s="68"/>
    </row>
    <row r="2" spans="1:19" s="52" customFormat="1" ht="30" customHeight="1">
      <c r="A2" s="51"/>
      <c r="B2" s="51"/>
      <c r="C2" s="51"/>
      <c r="D2" s="51"/>
      <c r="E2" s="51"/>
      <c r="F2" s="51"/>
      <c r="G2" s="51"/>
      <c r="H2" s="51"/>
      <c r="I2" s="51"/>
      <c r="J2" s="51"/>
      <c r="K2" s="51"/>
      <c r="L2" s="51"/>
      <c r="M2" s="51"/>
      <c r="N2" s="51"/>
      <c r="O2" s="51"/>
      <c r="P2" s="49"/>
      <c r="Q2" s="51"/>
      <c r="R2" s="51"/>
    </row>
    <row r="3" spans="1:19" s="52" customFormat="1" ht="20.100000000000001" customHeight="1">
      <c r="A3" s="48"/>
      <c r="B3" s="681" t="e">
        <f>#REF!</f>
        <v>#REF!</v>
      </c>
      <c r="C3" s="682"/>
      <c r="D3" s="682"/>
      <c r="E3" s="682"/>
      <c r="F3" s="682"/>
      <c r="G3" s="682"/>
      <c r="H3" s="682"/>
      <c r="I3" s="682"/>
      <c r="J3" s="682"/>
      <c r="K3" s="682"/>
      <c r="L3" s="682"/>
      <c r="M3" s="682"/>
      <c r="N3" s="682"/>
      <c r="O3" s="682"/>
      <c r="P3" s="682"/>
      <c r="Q3" s="683"/>
      <c r="R3" s="51"/>
    </row>
    <row r="4" spans="1:19" s="52" customFormat="1" ht="20.100000000000001" customHeight="1">
      <c r="A4" s="48"/>
      <c r="B4" s="684"/>
      <c r="C4" s="685"/>
      <c r="D4" s="685"/>
      <c r="E4" s="685"/>
      <c r="F4" s="685"/>
      <c r="G4" s="685"/>
      <c r="H4" s="685"/>
      <c r="I4" s="685"/>
      <c r="J4" s="685"/>
      <c r="K4" s="685"/>
      <c r="L4" s="685"/>
      <c r="M4" s="685"/>
      <c r="N4" s="685"/>
      <c r="O4" s="685"/>
      <c r="P4" s="685"/>
      <c r="Q4" s="686"/>
      <c r="R4" s="51"/>
    </row>
    <row r="5" spans="1:19" s="52" customFormat="1" ht="15" customHeight="1">
      <c r="A5" s="48"/>
      <c r="B5" s="48"/>
      <c r="C5" s="51"/>
      <c r="D5" s="51"/>
      <c r="E5" s="51"/>
      <c r="F5" s="51"/>
      <c r="G5" s="51"/>
      <c r="H5" s="51"/>
      <c r="I5" s="51"/>
      <c r="J5" s="51"/>
      <c r="K5" s="51"/>
      <c r="L5" s="51"/>
      <c r="M5" s="51"/>
      <c r="N5" s="51"/>
      <c r="O5" s="51"/>
      <c r="P5" s="51"/>
      <c r="Q5" s="51"/>
      <c r="R5" s="51"/>
    </row>
    <row r="6" spans="1:19" s="9" customFormat="1" ht="30" customHeight="1">
      <c r="A6" s="47"/>
      <c r="B6" s="82" t="s">
        <v>5</v>
      </c>
      <c r="E6" s="599" t="e">
        <f>#REF!</f>
        <v>#REF!</v>
      </c>
      <c r="F6" s="687"/>
      <c r="G6" s="687"/>
      <c r="H6" s="687"/>
      <c r="I6" s="687"/>
      <c r="J6" s="687"/>
      <c r="K6" s="687"/>
      <c r="L6" s="687"/>
      <c r="M6" s="687"/>
      <c r="N6" s="687"/>
      <c r="O6" s="687"/>
      <c r="P6" s="687"/>
      <c r="Q6" s="688"/>
      <c r="R6" s="33"/>
      <c r="S6" s="55" t="s">
        <v>6</v>
      </c>
    </row>
    <row r="7" spans="1:19" s="11" customFormat="1" ht="30" customHeight="1">
      <c r="A7" s="8"/>
      <c r="B7" s="8"/>
      <c r="C7" s="9"/>
      <c r="D7" s="9"/>
      <c r="E7" s="53"/>
      <c r="F7" s="53"/>
      <c r="G7" s="53"/>
      <c r="H7" s="53"/>
      <c r="I7" s="53"/>
      <c r="J7" s="53"/>
      <c r="K7" s="53"/>
      <c r="L7" s="53"/>
      <c r="M7" s="53"/>
      <c r="N7" s="53"/>
      <c r="O7" s="53"/>
      <c r="P7" s="53"/>
      <c r="Q7" s="53"/>
      <c r="R7" s="53"/>
      <c r="S7" s="52"/>
    </row>
    <row r="8" spans="1:19" s="30" customFormat="1" ht="50.1" customHeight="1" thickBot="1">
      <c r="A8" s="28"/>
      <c r="B8" s="562" t="s">
        <v>42</v>
      </c>
      <c r="C8" s="562"/>
      <c r="D8" s="562"/>
      <c r="E8" s="562"/>
      <c r="F8" s="562"/>
      <c r="G8" s="562"/>
      <c r="H8" s="562"/>
      <c r="I8" s="562"/>
      <c r="J8" s="562"/>
      <c r="K8" s="562"/>
      <c r="L8" s="562"/>
      <c r="M8" s="562"/>
      <c r="N8" s="562"/>
      <c r="O8" s="562"/>
      <c r="P8" s="562"/>
      <c r="Q8" s="562"/>
      <c r="R8" s="28"/>
    </row>
    <row r="9" spans="1:19" s="52" customFormat="1" ht="30" customHeight="1" thickTop="1">
      <c r="A9" s="51"/>
      <c r="B9" s="51"/>
      <c r="C9" s="51"/>
      <c r="D9" s="51"/>
      <c r="E9" s="51"/>
      <c r="F9" s="51"/>
      <c r="G9" s="51"/>
      <c r="H9" s="51"/>
      <c r="I9" s="51"/>
      <c r="J9" s="51"/>
      <c r="K9" s="51"/>
      <c r="L9" s="51"/>
      <c r="M9" s="51"/>
      <c r="N9" s="51"/>
      <c r="O9" s="51"/>
      <c r="P9" s="51"/>
      <c r="Q9" s="51"/>
      <c r="R9" s="51"/>
    </row>
    <row r="10" spans="1:19" s="52" customFormat="1" ht="30" customHeight="1">
      <c r="A10" s="51"/>
      <c r="B10" s="86"/>
      <c r="C10" s="91" t="s">
        <v>72</v>
      </c>
      <c r="D10" s="51"/>
      <c r="E10" s="51"/>
      <c r="F10" s="51"/>
      <c r="G10" s="51"/>
      <c r="H10" s="51"/>
      <c r="I10" s="51"/>
      <c r="J10" s="51"/>
      <c r="K10" s="51"/>
      <c r="L10" s="51"/>
      <c r="M10" s="51"/>
      <c r="N10" s="51"/>
      <c r="O10" s="51"/>
      <c r="P10" s="51"/>
      <c r="Q10" s="51"/>
      <c r="R10" s="51"/>
    </row>
    <row r="11" spans="1:19" s="52" customFormat="1" ht="9.9499999999999993" customHeight="1">
      <c r="A11" s="51"/>
      <c r="B11" s="86"/>
      <c r="C11" s="86"/>
      <c r="D11" s="51"/>
      <c r="E11" s="51"/>
      <c r="F11" s="51"/>
      <c r="G11" s="51"/>
      <c r="H11" s="51"/>
      <c r="I11" s="51"/>
      <c r="J11" s="51"/>
      <c r="K11" s="51"/>
      <c r="L11" s="51"/>
      <c r="M11" s="51"/>
      <c r="N11" s="51"/>
      <c r="O11" s="51"/>
      <c r="P11" s="51"/>
      <c r="Q11" s="51"/>
      <c r="R11" s="51"/>
    </row>
    <row r="12" spans="1:19" s="52" customFormat="1" ht="20.100000000000001" customHeight="1">
      <c r="A12" s="23"/>
      <c r="B12" s="107"/>
      <c r="C12" s="101"/>
      <c r="D12" s="101"/>
      <c r="E12" s="101"/>
      <c r="F12" s="101"/>
      <c r="G12" s="101"/>
      <c r="H12" s="101"/>
      <c r="I12" s="101"/>
      <c r="J12" s="101"/>
      <c r="K12" s="101"/>
      <c r="L12" s="101"/>
      <c r="M12" s="101"/>
      <c r="N12" s="101"/>
      <c r="O12" s="101"/>
      <c r="P12" s="101"/>
      <c r="Q12" s="102"/>
      <c r="R12" s="76"/>
    </row>
    <row r="13" spans="1:19" s="52" customFormat="1" ht="30" customHeight="1">
      <c r="A13" s="62"/>
      <c r="B13" s="109"/>
      <c r="C13" s="116"/>
      <c r="D13" s="116"/>
      <c r="E13" s="116"/>
      <c r="F13" s="116"/>
      <c r="G13" s="116"/>
      <c r="H13" s="116"/>
      <c r="I13" s="885" t="s">
        <v>73</v>
      </c>
      <c r="J13" s="885"/>
      <c r="K13" s="885"/>
      <c r="L13" s="885"/>
      <c r="M13" s="885"/>
      <c r="N13" s="885"/>
      <c r="O13" s="885"/>
      <c r="P13" s="885"/>
      <c r="Q13" s="81"/>
      <c r="R13" s="51"/>
    </row>
    <row r="14" spans="1:19" s="52" customFormat="1" ht="15" customHeight="1">
      <c r="A14" s="62"/>
      <c r="B14" s="109"/>
      <c r="C14" s="116"/>
      <c r="D14" s="116"/>
      <c r="E14" s="116"/>
      <c r="F14" s="116"/>
      <c r="G14" s="116"/>
      <c r="H14" s="116"/>
      <c r="I14" s="116"/>
      <c r="J14" s="116"/>
      <c r="K14" s="116"/>
      <c r="L14" s="116"/>
      <c r="M14" s="116"/>
      <c r="N14" s="116"/>
      <c r="O14" s="116"/>
      <c r="P14" s="116"/>
      <c r="Q14" s="81"/>
      <c r="R14" s="51"/>
    </row>
    <row r="15" spans="1:19" s="52" customFormat="1" ht="30" customHeight="1">
      <c r="A15" s="62"/>
      <c r="B15" s="109"/>
      <c r="C15" s="895" t="s">
        <v>48</v>
      </c>
      <c r="D15" s="896"/>
      <c r="E15" s="896"/>
      <c r="F15" s="896"/>
      <c r="G15" s="896"/>
      <c r="H15" s="896"/>
      <c r="I15" s="897"/>
      <c r="J15" s="94"/>
      <c r="K15" s="886" t="s">
        <v>74</v>
      </c>
      <c r="L15" s="888"/>
      <c r="M15" s="887"/>
      <c r="N15" s="94"/>
      <c r="O15" s="886" t="s">
        <v>41</v>
      </c>
      <c r="P15" s="887"/>
      <c r="Q15" s="81"/>
      <c r="R15" s="51"/>
    </row>
    <row r="16" spans="1:19" s="52" customFormat="1" ht="15" customHeight="1">
      <c r="A16" s="62"/>
      <c r="B16" s="109"/>
      <c r="C16" s="158"/>
      <c r="D16" s="116"/>
      <c r="E16" s="123"/>
      <c r="F16" s="123"/>
      <c r="G16" s="103"/>
      <c r="H16" s="159"/>
      <c r="I16" s="159"/>
      <c r="J16" s="159"/>
      <c r="K16" s="159"/>
      <c r="L16" s="159"/>
      <c r="M16" s="159"/>
      <c r="N16" s="159"/>
      <c r="O16" s="159"/>
      <c r="P16" s="100"/>
      <c r="Q16" s="81"/>
      <c r="R16" s="51"/>
    </row>
    <row r="17" spans="1:18" s="52" customFormat="1" ht="30" customHeight="1">
      <c r="A17" s="62"/>
      <c r="B17" s="109"/>
      <c r="C17" s="889"/>
      <c r="D17" s="890"/>
      <c r="E17" s="890"/>
      <c r="F17" s="890"/>
      <c r="G17" s="890"/>
      <c r="H17" s="890"/>
      <c r="I17" s="891"/>
      <c r="J17" s="119"/>
      <c r="K17" s="892"/>
      <c r="L17" s="893"/>
      <c r="M17" s="894"/>
      <c r="N17" s="119"/>
      <c r="O17" s="876"/>
      <c r="P17" s="877"/>
      <c r="Q17" s="81"/>
      <c r="R17" s="51"/>
    </row>
    <row r="18" spans="1:18" s="52" customFormat="1" ht="15" customHeight="1">
      <c r="A18" s="62"/>
      <c r="B18" s="109"/>
      <c r="C18" s="116"/>
      <c r="D18" s="61"/>
      <c r="E18" s="103"/>
      <c r="F18" s="103"/>
      <c r="G18" s="103"/>
      <c r="H18" s="160"/>
      <c r="I18" s="160"/>
      <c r="J18" s="160"/>
      <c r="K18" s="160"/>
      <c r="L18" s="160"/>
      <c r="M18" s="160"/>
      <c r="N18" s="160"/>
      <c r="O18" s="160"/>
      <c r="P18" s="100"/>
      <c r="Q18" s="81"/>
      <c r="R18" s="51"/>
    </row>
    <row r="19" spans="1:18" s="52" customFormat="1" ht="30" customHeight="1">
      <c r="A19" s="62"/>
      <c r="B19" s="109"/>
      <c r="C19" s="879" t="s">
        <v>75</v>
      </c>
      <c r="D19" s="880"/>
      <c r="E19" s="880"/>
      <c r="F19" s="880"/>
      <c r="G19" s="880"/>
      <c r="H19" s="880"/>
      <c r="I19" s="880"/>
      <c r="J19" s="880"/>
      <c r="K19" s="880"/>
      <c r="L19" s="880"/>
      <c r="M19" s="880"/>
      <c r="N19" s="880"/>
      <c r="O19" s="880"/>
      <c r="P19" s="881"/>
      <c r="Q19" s="81"/>
      <c r="R19" s="51"/>
    </row>
    <row r="20" spans="1:18" s="52" customFormat="1" ht="15" customHeight="1">
      <c r="A20" s="62"/>
      <c r="B20" s="109"/>
      <c r="C20" s="103"/>
      <c r="D20" s="61"/>
      <c r="E20" s="103"/>
      <c r="F20" s="103"/>
      <c r="G20" s="103"/>
      <c r="H20" s="160"/>
      <c r="I20" s="160"/>
      <c r="J20" s="160"/>
      <c r="K20" s="160"/>
      <c r="L20" s="160"/>
      <c r="M20" s="160"/>
      <c r="N20" s="160"/>
      <c r="O20" s="160"/>
      <c r="P20" s="100"/>
      <c r="Q20" s="81"/>
      <c r="R20" s="61"/>
    </row>
    <row r="21" spans="1:18" s="52" customFormat="1" ht="30" customHeight="1">
      <c r="A21" s="62"/>
      <c r="B21" s="109"/>
      <c r="C21" s="882"/>
      <c r="D21" s="883"/>
      <c r="E21" s="883"/>
      <c r="F21" s="883"/>
      <c r="G21" s="883"/>
      <c r="H21" s="883"/>
      <c r="I21" s="883"/>
      <c r="J21" s="883"/>
      <c r="K21" s="883"/>
      <c r="L21" s="883"/>
      <c r="M21" s="883"/>
      <c r="N21" s="883"/>
      <c r="O21" s="883"/>
      <c r="P21" s="884"/>
      <c r="Q21" s="81"/>
      <c r="R21" s="51"/>
    </row>
    <row r="22" spans="1:18" s="52" customFormat="1" ht="15" customHeight="1">
      <c r="A22" s="62"/>
      <c r="B22" s="109"/>
      <c r="C22" s="103"/>
      <c r="D22" s="61"/>
      <c r="E22" s="100"/>
      <c r="F22" s="100"/>
      <c r="G22" s="100"/>
      <c r="H22" s="161"/>
      <c r="I22" s="161"/>
      <c r="J22" s="161"/>
      <c r="K22" s="161"/>
      <c r="L22" s="161"/>
      <c r="M22" s="161"/>
      <c r="N22" s="161"/>
      <c r="O22" s="161"/>
      <c r="P22" s="100"/>
      <c r="Q22" s="81"/>
      <c r="R22" s="61"/>
    </row>
    <row r="23" spans="1:18" s="52" customFormat="1" ht="30" customHeight="1">
      <c r="A23" s="62"/>
      <c r="B23" s="109"/>
      <c r="C23" s="879" t="s">
        <v>76</v>
      </c>
      <c r="D23" s="880"/>
      <c r="E23" s="880"/>
      <c r="F23" s="880"/>
      <c r="G23" s="880"/>
      <c r="H23" s="880"/>
      <c r="I23" s="880"/>
      <c r="J23" s="880"/>
      <c r="K23" s="880"/>
      <c r="L23" s="880"/>
      <c r="M23" s="880"/>
      <c r="N23" s="880"/>
      <c r="O23" s="880"/>
      <c r="P23" s="881"/>
      <c r="Q23" s="81"/>
      <c r="R23" s="61"/>
    </row>
    <row r="24" spans="1:18" s="52" customFormat="1" ht="15" customHeight="1">
      <c r="A24" s="62"/>
      <c r="B24" s="109"/>
      <c r="C24" s="116"/>
      <c r="D24" s="61"/>
      <c r="E24" s="103"/>
      <c r="F24" s="103"/>
      <c r="G24" s="103"/>
      <c r="H24" s="160"/>
      <c r="I24" s="160"/>
      <c r="J24" s="160"/>
      <c r="K24" s="160"/>
      <c r="L24" s="160"/>
      <c r="M24" s="160"/>
      <c r="N24" s="160"/>
      <c r="O24" s="160"/>
      <c r="P24" s="100"/>
      <c r="Q24" s="81"/>
      <c r="R24" s="51"/>
    </row>
    <row r="25" spans="1:18" s="52" customFormat="1" ht="30" customHeight="1">
      <c r="A25" s="62"/>
      <c r="B25" s="109"/>
      <c r="C25" s="898"/>
      <c r="D25" s="899"/>
      <c r="E25" s="899"/>
      <c r="F25" s="899"/>
      <c r="G25" s="899"/>
      <c r="H25" s="899"/>
      <c r="I25" s="899"/>
      <c r="J25" s="899"/>
      <c r="K25" s="899"/>
      <c r="L25" s="899"/>
      <c r="M25" s="899"/>
      <c r="N25" s="899"/>
      <c r="O25" s="899"/>
      <c r="P25" s="900"/>
      <c r="Q25" s="81"/>
      <c r="R25" s="51"/>
    </row>
    <row r="26" spans="1:18" s="52" customFormat="1" ht="15" customHeight="1">
      <c r="A26" s="62"/>
      <c r="B26" s="108"/>
      <c r="C26" s="148"/>
      <c r="D26" s="88"/>
      <c r="E26" s="148"/>
      <c r="F26" s="148"/>
      <c r="G26" s="148"/>
      <c r="H26" s="148"/>
      <c r="I26" s="148"/>
      <c r="J26" s="148"/>
      <c r="K26" s="148"/>
      <c r="L26" s="148"/>
      <c r="M26" s="148"/>
      <c r="N26" s="148"/>
      <c r="O26" s="148"/>
      <c r="P26" s="148"/>
      <c r="Q26" s="84"/>
      <c r="R26" s="51"/>
    </row>
    <row r="27" spans="1:18" s="52" customFormat="1" ht="15" customHeight="1">
      <c r="A27" s="62"/>
      <c r="B27" s="110"/>
      <c r="C27" s="116"/>
      <c r="D27" s="116"/>
      <c r="E27" s="116"/>
      <c r="F27" s="116"/>
      <c r="G27" s="116"/>
      <c r="H27" s="116"/>
      <c r="I27" s="116"/>
      <c r="J27" s="116"/>
      <c r="K27" s="116"/>
      <c r="L27" s="116"/>
      <c r="M27" s="116"/>
      <c r="N27" s="116"/>
      <c r="O27" s="116"/>
      <c r="P27" s="116"/>
      <c r="Q27" s="61"/>
      <c r="R27" s="51"/>
    </row>
    <row r="28" spans="1:18" s="52" customFormat="1" ht="30" customHeight="1">
      <c r="A28" s="62"/>
      <c r="B28" s="110"/>
      <c r="C28" s="162" t="s">
        <v>77</v>
      </c>
      <c r="D28" s="116"/>
      <c r="E28" s="116"/>
      <c r="F28" s="116"/>
      <c r="G28" s="116"/>
      <c r="H28" s="116"/>
      <c r="I28" s="116"/>
      <c r="J28" s="116"/>
      <c r="K28" s="116"/>
      <c r="L28" s="116"/>
      <c r="M28" s="116"/>
      <c r="N28" s="116"/>
      <c r="O28" s="116"/>
      <c r="P28" s="116"/>
      <c r="Q28" s="61"/>
      <c r="R28" s="61"/>
    </row>
    <row r="29" spans="1:18" s="52" customFormat="1" ht="15" customHeight="1">
      <c r="A29" s="62"/>
      <c r="B29" s="110"/>
      <c r="C29" s="162"/>
      <c r="D29" s="116"/>
      <c r="E29" s="116"/>
      <c r="F29" s="116"/>
      <c r="G29" s="116"/>
      <c r="H29" s="116"/>
      <c r="I29" s="116"/>
      <c r="J29" s="116"/>
      <c r="K29" s="116"/>
      <c r="L29" s="116"/>
      <c r="M29" s="116"/>
      <c r="N29" s="116"/>
      <c r="O29" s="116"/>
      <c r="P29" s="116"/>
      <c r="Q29" s="61"/>
      <c r="R29" s="61"/>
    </row>
    <row r="30" spans="1:18" s="52" customFormat="1" ht="15" customHeight="1">
      <c r="A30" s="62"/>
      <c r="B30" s="113"/>
      <c r="C30" s="165"/>
      <c r="D30" s="165"/>
      <c r="E30" s="165"/>
      <c r="F30" s="165"/>
      <c r="G30" s="165"/>
      <c r="H30" s="165"/>
      <c r="I30" s="165"/>
      <c r="J30" s="165"/>
      <c r="K30" s="165"/>
      <c r="L30" s="165"/>
      <c r="M30" s="165"/>
      <c r="N30" s="165"/>
      <c r="O30" s="165"/>
      <c r="P30" s="165"/>
      <c r="Q30" s="166"/>
      <c r="R30" s="51"/>
    </row>
    <row r="31" spans="1:18" s="52" customFormat="1" ht="15" customHeight="1">
      <c r="A31" s="62"/>
      <c r="B31" s="109"/>
      <c r="C31" s="901" t="s">
        <v>78</v>
      </c>
      <c r="D31" s="902"/>
      <c r="E31" s="902"/>
      <c r="F31" s="902"/>
      <c r="G31" s="902"/>
      <c r="H31" s="902"/>
      <c r="I31" s="902"/>
      <c r="J31" s="902"/>
      <c r="K31" s="902"/>
      <c r="L31" s="902"/>
      <c r="M31" s="902"/>
      <c r="N31" s="902"/>
      <c r="O31" s="902"/>
      <c r="P31" s="903"/>
      <c r="Q31" s="167"/>
      <c r="R31" s="51"/>
    </row>
    <row r="32" spans="1:18" s="52" customFormat="1" ht="30" customHeight="1">
      <c r="A32" s="62"/>
      <c r="B32" s="109"/>
      <c r="C32" s="904"/>
      <c r="D32" s="905"/>
      <c r="E32" s="905"/>
      <c r="F32" s="905"/>
      <c r="G32" s="905"/>
      <c r="H32" s="905"/>
      <c r="I32" s="905"/>
      <c r="J32" s="905"/>
      <c r="K32" s="905"/>
      <c r="L32" s="905"/>
      <c r="M32" s="905"/>
      <c r="N32" s="905"/>
      <c r="O32" s="905"/>
      <c r="P32" s="906"/>
      <c r="Q32" s="81"/>
      <c r="R32" s="61"/>
    </row>
    <row r="33" spans="1:18" s="52" customFormat="1" ht="20.100000000000001" customHeight="1">
      <c r="A33" s="62"/>
      <c r="B33" s="109"/>
      <c r="C33" s="103"/>
      <c r="D33" s="103"/>
      <c r="E33" s="103"/>
      <c r="F33" s="103"/>
      <c r="G33" s="103"/>
      <c r="H33" s="103"/>
      <c r="I33" s="103"/>
      <c r="J33" s="103"/>
      <c r="K33" s="103"/>
      <c r="L33" s="103"/>
      <c r="M33" s="103"/>
      <c r="N33" s="103"/>
      <c r="O33" s="103"/>
      <c r="P33" s="103"/>
      <c r="Q33" s="81"/>
      <c r="R33" s="61"/>
    </row>
    <row r="34" spans="1:18" s="52" customFormat="1" ht="30" customHeight="1">
      <c r="A34" s="62"/>
      <c r="B34" s="109"/>
      <c r="C34" s="677" t="s">
        <v>79</v>
      </c>
      <c r="D34" s="769"/>
      <c r="E34" s="769"/>
      <c r="F34" s="769"/>
      <c r="G34" s="769"/>
      <c r="H34" s="769"/>
      <c r="I34" s="769"/>
      <c r="J34" s="769"/>
      <c r="K34" s="769"/>
      <c r="L34" s="769"/>
      <c r="M34" s="769"/>
      <c r="N34" s="769"/>
      <c r="O34" s="769"/>
      <c r="P34" s="678"/>
      <c r="Q34" s="81"/>
      <c r="R34" s="61"/>
    </row>
    <row r="35" spans="1:18" s="52" customFormat="1" ht="20.100000000000001" customHeight="1">
      <c r="A35" s="23"/>
      <c r="B35" s="132"/>
      <c r="C35" s="679"/>
      <c r="D35" s="773"/>
      <c r="E35" s="773"/>
      <c r="F35" s="773"/>
      <c r="G35" s="773"/>
      <c r="H35" s="773"/>
      <c r="I35" s="773"/>
      <c r="J35" s="773"/>
      <c r="K35" s="773"/>
      <c r="L35" s="773"/>
      <c r="M35" s="773"/>
      <c r="N35" s="773"/>
      <c r="O35" s="773"/>
      <c r="P35" s="680"/>
      <c r="Q35" s="129"/>
      <c r="R35" s="76"/>
    </row>
    <row r="36" spans="1:18" s="52" customFormat="1" ht="15" customHeight="1">
      <c r="A36" s="62"/>
      <c r="B36" s="109"/>
      <c r="C36" s="103"/>
      <c r="D36" s="103"/>
      <c r="E36" s="103"/>
      <c r="F36" s="103"/>
      <c r="G36" s="103"/>
      <c r="H36" s="103"/>
      <c r="I36" s="103"/>
      <c r="J36" s="103"/>
      <c r="K36" s="103"/>
      <c r="L36" s="103"/>
      <c r="M36" s="103"/>
      <c r="N36" s="103"/>
      <c r="O36" s="103"/>
      <c r="P36" s="100"/>
      <c r="Q36" s="81"/>
      <c r="R36" s="51"/>
    </row>
    <row r="37" spans="1:18" s="52" customFormat="1" ht="30" customHeight="1">
      <c r="A37" s="62"/>
      <c r="B37" s="109"/>
      <c r="C37" s="624" t="s">
        <v>80</v>
      </c>
      <c r="D37" s="625"/>
      <c r="E37" s="626"/>
      <c r="F37" s="103"/>
      <c r="G37" s="624" t="s">
        <v>81</v>
      </c>
      <c r="H37" s="625"/>
      <c r="I37" s="625"/>
      <c r="J37" s="625"/>
      <c r="K37" s="625"/>
      <c r="L37" s="625"/>
      <c r="M37" s="625"/>
      <c r="N37" s="625"/>
      <c r="O37" s="625"/>
      <c r="P37" s="626"/>
      <c r="Q37" s="81"/>
      <c r="R37" s="51"/>
    </row>
    <row r="38" spans="1:18" s="52" customFormat="1" ht="15" customHeight="1">
      <c r="A38" s="62"/>
      <c r="B38" s="109"/>
      <c r="C38" s="120"/>
      <c r="D38" s="120"/>
      <c r="E38" s="120"/>
      <c r="F38" s="120"/>
      <c r="G38" s="103"/>
      <c r="H38" s="154"/>
      <c r="I38" s="154"/>
      <c r="J38" s="154"/>
      <c r="K38" s="154"/>
      <c r="L38" s="155"/>
      <c r="M38" s="156"/>
      <c r="N38" s="156"/>
      <c r="O38" s="156"/>
      <c r="P38" s="130"/>
      <c r="Q38" s="81"/>
      <c r="R38" s="61"/>
    </row>
    <row r="39" spans="1:18" s="52" customFormat="1" ht="30" customHeight="1">
      <c r="A39" s="62"/>
      <c r="B39" s="109"/>
      <c r="C39" s="882"/>
      <c r="D39" s="883"/>
      <c r="E39" s="884"/>
      <c r="F39" s="103"/>
      <c r="G39" s="882"/>
      <c r="H39" s="883"/>
      <c r="I39" s="883"/>
      <c r="J39" s="883"/>
      <c r="K39" s="883"/>
      <c r="L39" s="883"/>
      <c r="M39" s="883"/>
      <c r="N39" s="883"/>
      <c r="O39" s="883"/>
      <c r="P39" s="884"/>
      <c r="Q39" s="81"/>
      <c r="R39" s="51"/>
    </row>
    <row r="40" spans="1:18" s="52" customFormat="1" ht="15" customHeight="1">
      <c r="A40" s="62"/>
      <c r="B40" s="109"/>
      <c r="C40" s="120"/>
      <c r="D40" s="120"/>
      <c r="E40" s="120"/>
      <c r="F40" s="120"/>
      <c r="G40" s="103"/>
      <c r="H40" s="154"/>
      <c r="I40" s="154"/>
      <c r="J40" s="154"/>
      <c r="K40" s="154"/>
      <c r="L40" s="155"/>
      <c r="M40" s="156"/>
      <c r="N40" s="156"/>
      <c r="O40" s="156"/>
      <c r="P40" s="130"/>
      <c r="Q40" s="81"/>
      <c r="R40" s="61"/>
    </row>
    <row r="41" spans="1:18" s="52" customFormat="1" ht="30" customHeight="1">
      <c r="A41" s="62"/>
      <c r="B41" s="109"/>
      <c r="C41" s="882"/>
      <c r="D41" s="883"/>
      <c r="E41" s="884"/>
      <c r="F41" s="103"/>
      <c r="G41" s="882"/>
      <c r="H41" s="883"/>
      <c r="I41" s="883"/>
      <c r="J41" s="883"/>
      <c r="K41" s="883"/>
      <c r="L41" s="883"/>
      <c r="M41" s="883"/>
      <c r="N41" s="883"/>
      <c r="O41" s="883"/>
      <c r="P41" s="884"/>
      <c r="Q41" s="81"/>
      <c r="R41" s="51"/>
    </row>
    <row r="42" spans="1:18" s="52" customFormat="1" ht="15" customHeight="1">
      <c r="A42" s="62"/>
      <c r="B42" s="109"/>
      <c r="C42" s="120"/>
      <c r="D42" s="120"/>
      <c r="E42" s="120"/>
      <c r="F42" s="120"/>
      <c r="G42" s="103"/>
      <c r="H42" s="154"/>
      <c r="I42" s="154"/>
      <c r="J42" s="154"/>
      <c r="K42" s="154"/>
      <c r="L42" s="155"/>
      <c r="M42" s="156"/>
      <c r="N42" s="156"/>
      <c r="O42" s="156"/>
      <c r="P42" s="130"/>
      <c r="Q42" s="81"/>
      <c r="R42" s="61"/>
    </row>
    <row r="43" spans="1:18" s="52" customFormat="1" ht="30" customHeight="1">
      <c r="A43" s="62"/>
      <c r="B43" s="109"/>
      <c r="C43" s="882"/>
      <c r="D43" s="883"/>
      <c r="E43" s="884"/>
      <c r="F43" s="103"/>
      <c r="G43" s="882"/>
      <c r="H43" s="883"/>
      <c r="I43" s="883"/>
      <c r="J43" s="883"/>
      <c r="K43" s="883"/>
      <c r="L43" s="883"/>
      <c r="M43" s="883"/>
      <c r="N43" s="883"/>
      <c r="O43" s="883"/>
      <c r="P43" s="884"/>
      <c r="Q43" s="81"/>
      <c r="R43" s="51"/>
    </row>
    <row r="44" spans="1:18" s="52" customFormat="1" ht="15" customHeight="1">
      <c r="A44" s="62"/>
      <c r="B44" s="109"/>
      <c r="C44" s="120"/>
      <c r="D44" s="120"/>
      <c r="E44" s="120"/>
      <c r="F44" s="120"/>
      <c r="G44" s="103"/>
      <c r="H44" s="154"/>
      <c r="I44" s="154"/>
      <c r="J44" s="154"/>
      <c r="K44" s="154"/>
      <c r="L44" s="155"/>
      <c r="M44" s="156"/>
      <c r="N44" s="156"/>
      <c r="O44" s="156"/>
      <c r="P44" s="130"/>
      <c r="Q44" s="81"/>
      <c r="R44" s="61"/>
    </row>
    <row r="45" spans="1:18" s="52" customFormat="1" ht="30" customHeight="1">
      <c r="A45" s="62"/>
      <c r="B45" s="109"/>
      <c r="C45" s="882"/>
      <c r="D45" s="883"/>
      <c r="E45" s="884"/>
      <c r="F45" s="103"/>
      <c r="G45" s="882"/>
      <c r="H45" s="883"/>
      <c r="I45" s="883"/>
      <c r="J45" s="883"/>
      <c r="K45" s="883"/>
      <c r="L45" s="883"/>
      <c r="M45" s="883"/>
      <c r="N45" s="883"/>
      <c r="O45" s="883"/>
      <c r="P45" s="884"/>
      <c r="Q45" s="81"/>
      <c r="R45" s="51"/>
    </row>
    <row r="46" spans="1:18" s="52" customFormat="1" ht="15" customHeight="1">
      <c r="A46" s="62"/>
      <c r="B46" s="109"/>
      <c r="C46" s="120"/>
      <c r="D46" s="120"/>
      <c r="E46" s="120"/>
      <c r="F46" s="120"/>
      <c r="G46" s="103"/>
      <c r="H46" s="154"/>
      <c r="I46" s="154"/>
      <c r="J46" s="154"/>
      <c r="K46" s="154"/>
      <c r="L46" s="155"/>
      <c r="M46" s="156"/>
      <c r="N46" s="156"/>
      <c r="O46" s="156"/>
      <c r="P46" s="130"/>
      <c r="Q46" s="81"/>
      <c r="R46" s="61"/>
    </row>
    <row r="47" spans="1:18" s="52" customFormat="1" ht="30" customHeight="1">
      <c r="A47" s="62"/>
      <c r="B47" s="109"/>
      <c r="C47" s="882"/>
      <c r="D47" s="883"/>
      <c r="E47" s="884"/>
      <c r="F47" s="103"/>
      <c r="G47" s="882"/>
      <c r="H47" s="883"/>
      <c r="I47" s="883"/>
      <c r="J47" s="883"/>
      <c r="K47" s="883"/>
      <c r="L47" s="883"/>
      <c r="M47" s="883"/>
      <c r="N47" s="883"/>
      <c r="O47" s="883"/>
      <c r="P47" s="884"/>
      <c r="Q47" s="81"/>
      <c r="R47" s="51"/>
    </row>
    <row r="48" spans="1:18" s="52" customFormat="1" ht="15" customHeight="1">
      <c r="A48" s="62"/>
      <c r="B48" s="109"/>
      <c r="C48" s="120"/>
      <c r="D48" s="120"/>
      <c r="E48" s="120"/>
      <c r="F48" s="120"/>
      <c r="G48" s="103"/>
      <c r="H48" s="154"/>
      <c r="I48" s="154"/>
      <c r="J48" s="154"/>
      <c r="K48" s="154"/>
      <c r="L48" s="155"/>
      <c r="M48" s="156"/>
      <c r="N48" s="156"/>
      <c r="O48" s="156"/>
      <c r="P48" s="130"/>
      <c r="Q48" s="81"/>
      <c r="R48" s="61"/>
    </row>
    <row r="49" spans="1:18" s="52" customFormat="1" ht="30" customHeight="1">
      <c r="A49" s="62"/>
      <c r="B49" s="109"/>
      <c r="C49" s="882"/>
      <c r="D49" s="883"/>
      <c r="E49" s="884"/>
      <c r="F49" s="103"/>
      <c r="G49" s="882"/>
      <c r="H49" s="883"/>
      <c r="I49" s="883"/>
      <c r="J49" s="883"/>
      <c r="K49" s="883"/>
      <c r="L49" s="883"/>
      <c r="M49" s="883"/>
      <c r="N49" s="883"/>
      <c r="O49" s="883"/>
      <c r="P49" s="884"/>
      <c r="Q49" s="81"/>
      <c r="R49" s="51"/>
    </row>
    <row r="50" spans="1:18" s="52" customFormat="1" ht="15" customHeight="1">
      <c r="A50" s="62"/>
      <c r="B50" s="109"/>
      <c r="C50" s="120"/>
      <c r="D50" s="120"/>
      <c r="E50" s="120"/>
      <c r="F50" s="120"/>
      <c r="G50" s="103"/>
      <c r="H50" s="154"/>
      <c r="I50" s="154"/>
      <c r="J50" s="154"/>
      <c r="K50" s="154"/>
      <c r="L50" s="155"/>
      <c r="M50" s="156"/>
      <c r="N50" s="156"/>
      <c r="O50" s="156"/>
      <c r="P50" s="130"/>
      <c r="Q50" s="81"/>
      <c r="R50" s="61"/>
    </row>
    <row r="51" spans="1:18" s="52" customFormat="1" ht="15" customHeight="1">
      <c r="A51" s="62"/>
      <c r="B51" s="109"/>
      <c r="C51" s="103"/>
      <c r="D51" s="103"/>
      <c r="E51" s="103"/>
      <c r="F51" s="103"/>
      <c r="G51" s="103"/>
      <c r="H51" s="103"/>
      <c r="I51" s="103"/>
      <c r="J51" s="103"/>
      <c r="K51" s="103"/>
      <c r="L51" s="137"/>
      <c r="M51" s="137"/>
      <c r="N51" s="103"/>
      <c r="O51" s="103"/>
      <c r="P51" s="103"/>
      <c r="Q51" s="81"/>
      <c r="R51" s="51"/>
    </row>
    <row r="52" spans="1:18" s="52" customFormat="1" ht="30" customHeight="1">
      <c r="A52" s="62"/>
      <c r="B52" s="109"/>
      <c r="C52" s="611" t="s">
        <v>82</v>
      </c>
      <c r="D52" s="616"/>
      <c r="E52" s="616"/>
      <c r="F52" s="616"/>
      <c r="G52" s="616"/>
      <c r="H52" s="616"/>
      <c r="I52" s="616"/>
      <c r="J52" s="616"/>
      <c r="K52" s="616"/>
      <c r="L52" s="616"/>
      <c r="M52" s="616"/>
      <c r="N52" s="616"/>
      <c r="O52" s="616"/>
      <c r="P52" s="612"/>
      <c r="Q52" s="81"/>
      <c r="R52" s="61"/>
    </row>
    <row r="53" spans="1:18" s="52" customFormat="1" ht="20.100000000000001" customHeight="1">
      <c r="A53" s="62"/>
      <c r="B53" s="109"/>
      <c r="C53" s="103"/>
      <c r="D53" s="103"/>
      <c r="E53" s="103"/>
      <c r="F53" s="103"/>
      <c r="G53" s="103"/>
      <c r="H53" s="103"/>
      <c r="I53" s="103"/>
      <c r="J53" s="103"/>
      <c r="K53" s="103"/>
      <c r="L53" s="137"/>
      <c r="M53" s="137"/>
      <c r="N53" s="103"/>
      <c r="O53" s="103"/>
      <c r="P53" s="103"/>
      <c r="Q53" s="81"/>
      <c r="R53" s="61"/>
    </row>
    <row r="54" spans="1:18" s="52" customFormat="1" ht="30" customHeight="1">
      <c r="A54" s="62"/>
      <c r="B54" s="109"/>
      <c r="C54" s="624" t="s">
        <v>83</v>
      </c>
      <c r="D54" s="625"/>
      <c r="E54" s="626"/>
      <c r="F54" s="103"/>
      <c r="G54" s="624" t="s">
        <v>84</v>
      </c>
      <c r="H54" s="625"/>
      <c r="I54" s="625"/>
      <c r="J54" s="625"/>
      <c r="K54" s="625"/>
      <c r="L54" s="625"/>
      <c r="M54" s="625"/>
      <c r="N54" s="625"/>
      <c r="O54" s="625"/>
      <c r="P54" s="626"/>
      <c r="Q54" s="81"/>
      <c r="R54" s="61"/>
    </row>
    <row r="55" spans="1:18" s="52" customFormat="1" ht="15" customHeight="1">
      <c r="A55" s="62"/>
      <c r="B55" s="109"/>
      <c r="C55" s="116"/>
      <c r="D55" s="116"/>
      <c r="E55" s="116"/>
      <c r="F55" s="116"/>
      <c r="G55" s="116"/>
      <c r="H55" s="116"/>
      <c r="I55" s="116"/>
      <c r="J55" s="116"/>
      <c r="K55" s="116"/>
      <c r="L55" s="142"/>
      <c r="M55" s="142"/>
      <c r="N55" s="116"/>
      <c r="O55" s="116"/>
      <c r="P55" s="116"/>
      <c r="Q55" s="81"/>
      <c r="R55" s="51"/>
    </row>
    <row r="56" spans="1:18" s="52" customFormat="1" ht="30" customHeight="1">
      <c r="A56" s="62"/>
      <c r="B56" s="109"/>
      <c r="C56" s="882"/>
      <c r="D56" s="883"/>
      <c r="E56" s="884"/>
      <c r="F56" s="103"/>
      <c r="G56" s="882"/>
      <c r="H56" s="883"/>
      <c r="I56" s="883"/>
      <c r="J56" s="883"/>
      <c r="K56" s="883"/>
      <c r="L56" s="883"/>
      <c r="M56" s="883"/>
      <c r="N56" s="883"/>
      <c r="O56" s="883"/>
      <c r="P56" s="884"/>
      <c r="Q56" s="81"/>
      <c r="R56" s="51"/>
    </row>
    <row r="57" spans="1:18" s="52" customFormat="1" ht="15" customHeight="1">
      <c r="A57" s="62"/>
      <c r="B57" s="109"/>
      <c r="C57" s="116"/>
      <c r="D57" s="116"/>
      <c r="E57" s="116"/>
      <c r="F57" s="116"/>
      <c r="G57" s="116"/>
      <c r="H57" s="116"/>
      <c r="I57" s="116"/>
      <c r="J57" s="116"/>
      <c r="K57" s="116"/>
      <c r="L57" s="116"/>
      <c r="M57" s="116"/>
      <c r="N57" s="116"/>
      <c r="O57" s="116"/>
      <c r="P57" s="116"/>
      <c r="Q57" s="81"/>
      <c r="R57" s="51"/>
    </row>
    <row r="58" spans="1:18" s="52" customFormat="1" ht="30" customHeight="1">
      <c r="A58" s="62"/>
      <c r="B58" s="109"/>
      <c r="C58" s="882"/>
      <c r="D58" s="883"/>
      <c r="E58" s="884"/>
      <c r="F58" s="103"/>
      <c r="G58" s="882"/>
      <c r="H58" s="883"/>
      <c r="I58" s="883"/>
      <c r="J58" s="883"/>
      <c r="K58" s="883"/>
      <c r="L58" s="883"/>
      <c r="M58" s="883"/>
      <c r="N58" s="883"/>
      <c r="O58" s="883"/>
      <c r="P58" s="884"/>
      <c r="Q58" s="81"/>
      <c r="R58" s="51"/>
    </row>
    <row r="59" spans="1:18" s="52" customFormat="1" ht="15" customHeight="1">
      <c r="A59" s="62"/>
      <c r="B59" s="109"/>
      <c r="C59" s="163"/>
      <c r="D59" s="163"/>
      <c r="E59" s="163"/>
      <c r="F59" s="103"/>
      <c r="G59" s="163"/>
      <c r="H59" s="163"/>
      <c r="I59" s="163"/>
      <c r="J59" s="163"/>
      <c r="K59" s="163"/>
      <c r="L59" s="163"/>
      <c r="M59" s="163"/>
      <c r="N59" s="163"/>
      <c r="O59" s="163"/>
      <c r="P59" s="163"/>
      <c r="Q59" s="81"/>
      <c r="R59" s="51"/>
    </row>
    <row r="60" spans="1:18" s="52" customFormat="1" ht="30" customHeight="1">
      <c r="A60" s="62"/>
      <c r="B60" s="109"/>
      <c r="C60" s="882"/>
      <c r="D60" s="883"/>
      <c r="E60" s="884"/>
      <c r="F60" s="103"/>
      <c r="G60" s="882"/>
      <c r="H60" s="883"/>
      <c r="I60" s="883"/>
      <c r="J60" s="883"/>
      <c r="K60" s="883"/>
      <c r="L60" s="883"/>
      <c r="M60" s="883"/>
      <c r="N60" s="883"/>
      <c r="O60" s="883"/>
      <c r="P60" s="884"/>
      <c r="Q60" s="81"/>
      <c r="R60" s="51"/>
    </row>
    <row r="61" spans="1:18" s="52" customFormat="1" ht="15" customHeight="1">
      <c r="A61" s="62"/>
      <c r="B61" s="109"/>
      <c r="C61" s="163"/>
      <c r="D61" s="163"/>
      <c r="E61" s="163"/>
      <c r="F61" s="103"/>
      <c r="G61" s="163"/>
      <c r="H61" s="163"/>
      <c r="I61" s="163"/>
      <c r="J61" s="163"/>
      <c r="K61" s="163"/>
      <c r="L61" s="163"/>
      <c r="M61" s="163"/>
      <c r="N61" s="163"/>
      <c r="O61" s="163"/>
      <c r="P61" s="163"/>
      <c r="Q61" s="81"/>
      <c r="R61" s="51"/>
    </row>
    <row r="62" spans="1:18" s="52" customFormat="1" ht="30" customHeight="1">
      <c r="A62" s="62"/>
      <c r="B62" s="109"/>
      <c r="C62" s="882"/>
      <c r="D62" s="883"/>
      <c r="E62" s="884"/>
      <c r="F62" s="103"/>
      <c r="G62" s="882"/>
      <c r="H62" s="883"/>
      <c r="I62" s="883"/>
      <c r="J62" s="883"/>
      <c r="K62" s="883"/>
      <c r="L62" s="883"/>
      <c r="M62" s="883"/>
      <c r="N62" s="883"/>
      <c r="O62" s="883"/>
      <c r="P62" s="884"/>
      <c r="Q62" s="81"/>
      <c r="R62" s="51"/>
    </row>
    <row r="63" spans="1:18" s="52" customFormat="1" ht="15" customHeight="1">
      <c r="A63" s="62"/>
      <c r="B63" s="109"/>
      <c r="C63" s="163"/>
      <c r="D63" s="163"/>
      <c r="E63" s="163"/>
      <c r="F63" s="103"/>
      <c r="G63" s="163"/>
      <c r="H63" s="163"/>
      <c r="I63" s="163"/>
      <c r="J63" s="163"/>
      <c r="K63" s="163"/>
      <c r="L63" s="163"/>
      <c r="M63" s="163"/>
      <c r="N63" s="163"/>
      <c r="O63" s="163"/>
      <c r="P63" s="163"/>
      <c r="Q63" s="81"/>
      <c r="R63" s="51"/>
    </row>
    <row r="64" spans="1:18" s="52" customFormat="1" ht="30" customHeight="1">
      <c r="A64" s="62"/>
      <c r="B64" s="109"/>
      <c r="C64" s="882"/>
      <c r="D64" s="883"/>
      <c r="E64" s="884"/>
      <c r="F64" s="103"/>
      <c r="G64" s="882"/>
      <c r="H64" s="883"/>
      <c r="I64" s="883"/>
      <c r="J64" s="883"/>
      <c r="K64" s="883"/>
      <c r="L64" s="883"/>
      <c r="M64" s="883"/>
      <c r="N64" s="883"/>
      <c r="O64" s="883"/>
      <c r="P64" s="884"/>
      <c r="Q64" s="81"/>
      <c r="R64" s="51"/>
    </row>
    <row r="65" spans="1:18" s="52" customFormat="1" ht="15" customHeight="1">
      <c r="A65" s="62"/>
      <c r="B65" s="109"/>
      <c r="C65" s="163"/>
      <c r="D65" s="163"/>
      <c r="E65" s="163"/>
      <c r="F65" s="103"/>
      <c r="G65" s="163"/>
      <c r="H65" s="163"/>
      <c r="I65" s="163"/>
      <c r="J65" s="163"/>
      <c r="K65" s="163"/>
      <c r="L65" s="163"/>
      <c r="M65" s="163"/>
      <c r="N65" s="163"/>
      <c r="O65" s="163"/>
      <c r="P65" s="163"/>
      <c r="Q65" s="81"/>
      <c r="R65" s="51"/>
    </row>
    <row r="66" spans="1:18" s="52" customFormat="1" ht="30" customHeight="1">
      <c r="A66" s="62"/>
      <c r="B66" s="109"/>
      <c r="C66" s="882"/>
      <c r="D66" s="883"/>
      <c r="E66" s="884"/>
      <c r="F66" s="103"/>
      <c r="G66" s="882"/>
      <c r="H66" s="883"/>
      <c r="I66" s="883"/>
      <c r="J66" s="883"/>
      <c r="K66" s="883"/>
      <c r="L66" s="883"/>
      <c r="M66" s="883"/>
      <c r="N66" s="883"/>
      <c r="O66" s="883"/>
      <c r="P66" s="884"/>
      <c r="Q66" s="81"/>
      <c r="R66" s="51"/>
    </row>
    <row r="67" spans="1:18" s="52" customFormat="1" ht="15" customHeight="1">
      <c r="A67" s="62"/>
      <c r="B67" s="108"/>
      <c r="C67" s="164"/>
      <c r="D67" s="164"/>
      <c r="E67" s="164"/>
      <c r="F67" s="148"/>
      <c r="G67" s="164"/>
      <c r="H67" s="164"/>
      <c r="I67" s="164"/>
      <c r="J67" s="164"/>
      <c r="K67" s="164"/>
      <c r="L67" s="164"/>
      <c r="M67" s="164"/>
      <c r="N67" s="164"/>
      <c r="O67" s="164"/>
      <c r="P67" s="164"/>
      <c r="Q67" s="84"/>
      <c r="R67" s="51"/>
    </row>
    <row r="68" spans="1:18" s="56" customFormat="1" ht="50.1" customHeight="1">
      <c r="A68" s="66"/>
      <c r="B68" s="87"/>
      <c r="C68" s="878"/>
      <c r="D68" s="878"/>
      <c r="E68" s="878"/>
      <c r="F68" s="878"/>
      <c r="G68" s="878"/>
      <c r="H68" s="878"/>
      <c r="I68" s="878"/>
      <c r="J68" s="878"/>
      <c r="K68" s="878"/>
      <c r="L68" s="878"/>
      <c r="M68" s="878"/>
      <c r="N68" s="878"/>
      <c r="O68" s="878"/>
      <c r="P68" s="878"/>
      <c r="Q68" s="60"/>
      <c r="R68" s="60"/>
    </row>
    <row r="69" spans="1:18" s="56" customFormat="1" ht="15" customHeight="1">
      <c r="A69" s="66"/>
      <c r="B69" s="66"/>
      <c r="C69" s="635"/>
      <c r="D69" s="635"/>
      <c r="E69" s="635"/>
      <c r="F69" s="635"/>
      <c r="G69" s="635"/>
      <c r="H69" s="635"/>
      <c r="I69" s="635"/>
      <c r="J69" s="635"/>
      <c r="K69" s="635"/>
      <c r="L69" s="635"/>
      <c r="M69" s="635"/>
      <c r="N69" s="635"/>
      <c r="O69" s="635"/>
      <c r="P69" s="635"/>
      <c r="Q69" s="635"/>
      <c r="R69" s="635"/>
    </row>
  </sheetData>
  <sheetProtection formatCells="0" selectLockedCells="1"/>
  <mergeCells count="47">
    <mergeCell ref="C56:E56"/>
    <mergeCell ref="G56:P56"/>
    <mergeCell ref="C66:E66"/>
    <mergeCell ref="G66:P66"/>
    <mergeCell ref="C60:E60"/>
    <mergeCell ref="G60:P60"/>
    <mergeCell ref="C62:E62"/>
    <mergeCell ref="G62:P62"/>
    <mergeCell ref="C64:E64"/>
    <mergeCell ref="G64:P64"/>
    <mergeCell ref="C49:E49"/>
    <mergeCell ref="G49:P49"/>
    <mergeCell ref="C52:P52"/>
    <mergeCell ref="C54:E54"/>
    <mergeCell ref="G54:P54"/>
    <mergeCell ref="C69:R69"/>
    <mergeCell ref="I13:P13"/>
    <mergeCell ref="O15:P15"/>
    <mergeCell ref="K15:M15"/>
    <mergeCell ref="C17:I17"/>
    <mergeCell ref="K17:M17"/>
    <mergeCell ref="C15:I15"/>
    <mergeCell ref="C21:P21"/>
    <mergeCell ref="C19:P19"/>
    <mergeCell ref="C43:E43"/>
    <mergeCell ref="G43:P43"/>
    <mergeCell ref="C25:P25"/>
    <mergeCell ref="C31:P32"/>
    <mergeCell ref="C34:P35"/>
    <mergeCell ref="C37:E37"/>
    <mergeCell ref="G37:P37"/>
    <mergeCell ref="B3:Q4"/>
    <mergeCell ref="E6:Q6"/>
    <mergeCell ref="B8:Q8"/>
    <mergeCell ref="O17:P17"/>
    <mergeCell ref="C68:P68"/>
    <mergeCell ref="C23:P23"/>
    <mergeCell ref="C39:E39"/>
    <mergeCell ref="G39:P39"/>
    <mergeCell ref="C41:E41"/>
    <mergeCell ref="G41:P41"/>
    <mergeCell ref="C58:E58"/>
    <mergeCell ref="G58:P58"/>
    <mergeCell ref="C45:E45"/>
    <mergeCell ref="G45:P45"/>
    <mergeCell ref="C47:E47"/>
    <mergeCell ref="G47:P47"/>
  </mergeCells>
  <pageMargins left="0.59055118110236227" right="0.39370078740157483" top="0.39370078740157483" bottom="0.31496062992125984" header="0.51181102362204722" footer="0.51181102362204722"/>
  <pageSetup paperSize="9" scale="48" orientation="portrait" r:id="rId1"/>
  <headerFooter alignWithMargins="0"/>
  <ignoredErrors>
    <ignoredError sqref="E6"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10">
    <tabColor rgb="FF92D050"/>
    <pageSetUpPr fitToPage="1"/>
  </sheetPr>
  <dimension ref="A1:R61"/>
  <sheetViews>
    <sheetView view="pageBreakPreview" zoomScaleNormal="115" zoomScaleSheetLayoutView="100" workbookViewId="0">
      <selection activeCell="B13" sqref="B13:N13"/>
    </sheetView>
  </sheetViews>
  <sheetFormatPr baseColWidth="10" defaultColWidth="11.42578125" defaultRowHeight="10.5"/>
  <cols>
    <col min="1" max="1" width="8.5703125" style="16" customWidth="1"/>
    <col min="2" max="2" width="13.85546875" style="16" customWidth="1"/>
    <col min="3" max="3" width="26.42578125" style="16" customWidth="1"/>
    <col min="4" max="12" width="5.28515625" style="16" customWidth="1"/>
    <col min="13" max="13" width="12.5703125" style="16" customWidth="1"/>
    <col min="14" max="14" width="27" style="16" customWidth="1"/>
    <col min="15" max="15" width="13.42578125" style="16" customWidth="1"/>
    <col min="16" max="16" width="4.85546875" style="16" customWidth="1"/>
    <col min="17" max="16384" width="11.42578125" style="16"/>
  </cols>
  <sheetData>
    <row r="1" spans="1:17" s="5" customFormat="1" ht="30" customHeight="1">
      <c r="A1" s="17"/>
      <c r="C1" s="3"/>
      <c r="D1" s="3"/>
      <c r="E1" s="3"/>
      <c r="F1" s="3"/>
      <c r="G1" s="3"/>
      <c r="H1" s="3"/>
      <c r="I1" s="3"/>
      <c r="J1" s="3"/>
      <c r="K1" s="3"/>
      <c r="L1" s="4"/>
      <c r="M1" s="4"/>
      <c r="N1" s="4"/>
      <c r="O1" s="4"/>
      <c r="P1" s="4"/>
    </row>
    <row r="2" spans="1:17" s="7" customFormat="1" ht="14.25">
      <c r="A2" s="6"/>
      <c r="B2" s="6"/>
      <c r="C2" s="6"/>
      <c r="D2" s="6"/>
      <c r="E2" s="6"/>
      <c r="F2" s="6"/>
      <c r="G2" s="6"/>
      <c r="H2" s="6"/>
      <c r="I2" s="6"/>
      <c r="J2" s="6"/>
      <c r="K2" s="6"/>
      <c r="L2" s="6"/>
      <c r="M2" s="6"/>
      <c r="N2" s="6"/>
      <c r="O2" s="2"/>
      <c r="P2" s="6"/>
    </row>
    <row r="3" spans="1:17" s="7" customFormat="1" ht="20.25" customHeight="1">
      <c r="A3" s="1" t="s">
        <v>40</v>
      </c>
      <c r="B3" s="6"/>
      <c r="C3" s="6"/>
      <c r="D3" s="6"/>
      <c r="E3" s="6"/>
      <c r="F3" s="6"/>
      <c r="G3" s="6"/>
      <c r="H3" s="6"/>
      <c r="I3" s="6"/>
      <c r="J3" s="6"/>
      <c r="K3" s="6"/>
      <c r="L3" s="6"/>
      <c r="M3" s="6"/>
      <c r="N3" s="6"/>
      <c r="O3" s="6"/>
      <c r="P3" s="6"/>
    </row>
    <row r="4" spans="1:17" s="9" customFormat="1" ht="18.75" customHeight="1">
      <c r="A4" s="8" t="s">
        <v>5</v>
      </c>
      <c r="D4" s="910"/>
      <c r="E4" s="910"/>
      <c r="F4" s="910"/>
      <c r="G4" s="910"/>
      <c r="H4" s="910"/>
      <c r="I4" s="910"/>
      <c r="J4" s="910"/>
      <c r="K4" s="910"/>
      <c r="L4" s="910"/>
      <c r="M4" s="910"/>
      <c r="N4" s="910"/>
      <c r="O4" s="910"/>
      <c r="P4" s="910"/>
      <c r="Q4" s="14" t="s">
        <v>6</v>
      </c>
    </row>
    <row r="5" spans="1:17" s="11" customFormat="1" ht="8.25" customHeight="1">
      <c r="A5" s="8"/>
      <c r="B5" s="9"/>
      <c r="C5" s="9"/>
      <c r="D5" s="10"/>
      <c r="E5" s="10"/>
      <c r="F5" s="10"/>
      <c r="G5" s="10"/>
      <c r="H5" s="10"/>
      <c r="I5" s="10"/>
      <c r="J5" s="10"/>
      <c r="K5" s="10"/>
      <c r="L5" s="10"/>
      <c r="M5" s="10"/>
      <c r="N5" s="10"/>
      <c r="O5" s="10"/>
      <c r="P5" s="10"/>
      <c r="Q5" s="7"/>
    </row>
    <row r="6" spans="1:17" s="30" customFormat="1" ht="21" thickBot="1">
      <c r="A6" s="26" t="s">
        <v>23</v>
      </c>
      <c r="B6" s="26"/>
      <c r="C6" s="26"/>
      <c r="D6" s="26"/>
      <c r="E6" s="26"/>
      <c r="F6" s="26"/>
      <c r="G6" s="26"/>
      <c r="H6" s="26"/>
      <c r="I6" s="26"/>
      <c r="J6" s="26"/>
      <c r="K6" s="26"/>
      <c r="L6" s="26"/>
      <c r="M6" s="26"/>
      <c r="N6" s="26"/>
      <c r="O6" s="26"/>
      <c r="P6" s="26"/>
    </row>
    <row r="7" spans="1:17" s="7" customFormat="1" ht="14.1" customHeight="1" thickTop="1">
      <c r="A7" s="6"/>
      <c r="B7" s="6"/>
      <c r="C7" s="6"/>
      <c r="D7" s="6"/>
      <c r="E7" s="6"/>
      <c r="F7" s="6"/>
      <c r="G7" s="6"/>
      <c r="H7" s="6"/>
      <c r="I7" s="6"/>
      <c r="J7" s="6"/>
      <c r="K7" s="6"/>
      <c r="L7" s="6"/>
      <c r="M7" s="6"/>
      <c r="N7" s="6"/>
      <c r="O7" s="6"/>
      <c r="P7" s="6"/>
    </row>
    <row r="8" spans="1:17" s="7" customFormat="1" ht="15" customHeight="1">
      <c r="A8" s="23" t="s">
        <v>24</v>
      </c>
      <c r="B8" s="911" t="s">
        <v>10</v>
      </c>
      <c r="C8" s="911"/>
      <c r="D8" s="911"/>
      <c r="E8" s="911"/>
      <c r="F8" s="911"/>
      <c r="G8" s="911"/>
      <c r="H8" s="911"/>
      <c r="I8" s="911"/>
      <c r="J8" s="911"/>
      <c r="K8" s="911"/>
      <c r="L8" s="911"/>
      <c r="M8" s="911"/>
      <c r="N8" s="911"/>
      <c r="O8" s="911"/>
      <c r="P8" s="911"/>
    </row>
    <row r="9" spans="1:17" s="7" customFormat="1" ht="8.25" customHeight="1">
      <c r="A9" s="23"/>
      <c r="B9" s="911"/>
      <c r="C9" s="911"/>
      <c r="D9" s="911"/>
      <c r="E9" s="911"/>
      <c r="F9" s="911"/>
      <c r="G9" s="911"/>
      <c r="H9" s="911"/>
      <c r="I9" s="911"/>
      <c r="J9" s="911"/>
      <c r="K9" s="911"/>
      <c r="L9" s="911"/>
      <c r="M9" s="911"/>
      <c r="N9" s="911"/>
      <c r="O9" s="911"/>
      <c r="P9" s="911"/>
    </row>
    <row r="10" spans="1:17" s="7" customFormat="1" ht="15.75" customHeight="1">
      <c r="A10" s="23"/>
      <c r="B10" s="912" t="s">
        <v>32</v>
      </c>
      <c r="C10" s="913"/>
      <c r="D10" s="913"/>
      <c r="E10" s="913"/>
      <c r="F10" s="913"/>
      <c r="G10" s="913"/>
      <c r="H10" s="913"/>
      <c r="I10" s="913"/>
      <c r="J10" s="31"/>
      <c r="K10" s="31"/>
      <c r="L10" s="31"/>
      <c r="M10" s="31"/>
      <c r="N10" s="32"/>
      <c r="O10" s="33"/>
      <c r="P10" s="33"/>
    </row>
    <row r="11" spans="1:17" s="7" customFormat="1" ht="6" customHeight="1">
      <c r="A11" s="23"/>
      <c r="B11" s="907"/>
      <c r="C11" s="908"/>
      <c r="D11" s="908"/>
      <c r="E11" s="908"/>
      <c r="F11" s="908"/>
      <c r="G11" s="908"/>
      <c r="H11" s="908"/>
      <c r="I11" s="908"/>
      <c r="J11" s="908"/>
      <c r="K11" s="908"/>
      <c r="L11" s="908"/>
      <c r="M11" s="908"/>
      <c r="N11" s="909"/>
      <c r="O11" s="33"/>
      <c r="P11" s="33"/>
    </row>
    <row r="12" spans="1:17" s="7" customFormat="1" ht="0.75" customHeight="1">
      <c r="A12" s="23"/>
      <c r="B12" s="907"/>
      <c r="C12" s="908"/>
      <c r="D12" s="908"/>
      <c r="E12" s="908"/>
      <c r="F12" s="908"/>
      <c r="G12" s="908"/>
      <c r="H12" s="908"/>
      <c r="I12" s="908"/>
      <c r="J12" s="908"/>
      <c r="K12" s="908"/>
      <c r="L12" s="908"/>
      <c r="M12" s="908"/>
      <c r="N12" s="909"/>
      <c r="O12" s="33"/>
      <c r="P12" s="33"/>
    </row>
    <row r="13" spans="1:17" s="7" customFormat="1" ht="15.75" customHeight="1">
      <c r="A13" s="23"/>
      <c r="B13" s="907" t="s">
        <v>38</v>
      </c>
      <c r="C13" s="908"/>
      <c r="D13" s="908"/>
      <c r="E13" s="908"/>
      <c r="F13" s="908"/>
      <c r="G13" s="908"/>
      <c r="H13" s="908"/>
      <c r="I13" s="908"/>
      <c r="J13" s="908"/>
      <c r="K13" s="908"/>
      <c r="L13" s="908"/>
      <c r="M13" s="908"/>
      <c r="N13" s="909"/>
      <c r="O13" s="33"/>
      <c r="P13" s="33"/>
    </row>
    <row r="14" spans="1:17" s="7" customFormat="1" ht="19.5" customHeight="1">
      <c r="A14" s="23"/>
      <c r="B14" s="44" t="s">
        <v>39</v>
      </c>
      <c r="C14" s="45"/>
      <c r="D14" s="45"/>
      <c r="E14" s="45"/>
      <c r="F14" s="45"/>
      <c r="G14" s="45"/>
      <c r="H14" s="45"/>
      <c r="I14" s="45"/>
      <c r="J14" s="45"/>
      <c r="K14" s="45"/>
      <c r="L14" s="45"/>
      <c r="M14" s="45"/>
      <c r="N14" s="46"/>
      <c r="O14" s="33"/>
      <c r="P14" s="33"/>
    </row>
    <row r="15" spans="1:17" s="7" customFormat="1" ht="39.75" customHeight="1">
      <c r="A15" s="23"/>
      <c r="B15" s="915" t="s">
        <v>27</v>
      </c>
      <c r="C15" s="916"/>
      <c r="D15" s="916"/>
      <c r="E15" s="916"/>
      <c r="F15" s="916"/>
      <c r="G15" s="916"/>
      <c r="H15" s="916"/>
      <c r="I15" s="916"/>
      <c r="J15" s="916"/>
      <c r="K15" s="916"/>
      <c r="L15" s="916"/>
      <c r="M15" s="916"/>
      <c r="N15" s="917"/>
      <c r="O15" s="33"/>
      <c r="P15" s="33"/>
    </row>
    <row r="16" spans="1:17" s="7" customFormat="1" ht="5.25" customHeight="1">
      <c r="A16" s="23"/>
      <c r="B16" s="918"/>
      <c r="C16" s="918"/>
      <c r="D16" s="918"/>
      <c r="E16" s="918"/>
      <c r="F16" s="918"/>
      <c r="G16" s="918"/>
      <c r="H16" s="918"/>
      <c r="I16" s="918"/>
      <c r="J16" s="918"/>
      <c r="K16" s="918"/>
      <c r="L16" s="918"/>
      <c r="M16" s="918"/>
      <c r="N16" s="918"/>
      <c r="O16" s="918"/>
      <c r="P16" s="918"/>
    </row>
    <row r="17" spans="1:18" s="7" customFormat="1" ht="15.75" customHeight="1">
      <c r="A17" s="23"/>
      <c r="B17" s="912" t="s">
        <v>34</v>
      </c>
      <c r="C17" s="913"/>
      <c r="D17" s="913"/>
      <c r="E17" s="913"/>
      <c r="F17" s="913"/>
      <c r="G17" s="913"/>
      <c r="H17" s="913"/>
      <c r="I17" s="913"/>
      <c r="J17" s="31"/>
      <c r="K17" s="31"/>
      <c r="L17" s="31"/>
      <c r="M17" s="31"/>
      <c r="N17" s="32"/>
      <c r="O17" s="33"/>
      <c r="P17" s="33"/>
    </row>
    <row r="18" spans="1:18" s="7" customFormat="1" ht="4.5" customHeight="1">
      <c r="A18" s="23"/>
      <c r="B18" s="907"/>
      <c r="C18" s="908"/>
      <c r="D18" s="908"/>
      <c r="E18" s="908"/>
      <c r="F18" s="908"/>
      <c r="G18" s="908"/>
      <c r="H18" s="908"/>
      <c r="I18" s="908"/>
      <c r="J18" s="908"/>
      <c r="K18" s="908"/>
      <c r="L18" s="908"/>
      <c r="M18" s="908"/>
      <c r="N18" s="909"/>
      <c r="P18" s="33"/>
    </row>
    <row r="19" spans="1:18" s="7" customFormat="1" ht="15.75" customHeight="1">
      <c r="A19" s="23"/>
      <c r="B19" s="922" t="s">
        <v>37</v>
      </c>
      <c r="C19" s="923"/>
      <c r="D19" s="923"/>
      <c r="E19" s="923"/>
      <c r="F19" s="923"/>
      <c r="G19" s="923"/>
      <c r="H19" s="923"/>
      <c r="I19" s="923"/>
      <c r="J19" s="923"/>
      <c r="K19" s="923"/>
      <c r="L19" s="923"/>
      <c r="M19" s="923"/>
      <c r="N19" s="924"/>
      <c r="O19" s="33"/>
      <c r="P19" s="33"/>
    </row>
    <row r="20" spans="1:18" s="7" customFormat="1" ht="17.25" customHeight="1">
      <c r="A20" s="23"/>
      <c r="B20" s="925"/>
      <c r="C20" s="916"/>
      <c r="D20" s="916"/>
      <c r="E20" s="916"/>
      <c r="F20" s="916"/>
      <c r="G20" s="916"/>
      <c r="H20" s="916"/>
      <c r="I20" s="916"/>
      <c r="J20" s="916"/>
      <c r="K20" s="916"/>
      <c r="L20" s="916"/>
      <c r="M20" s="916"/>
      <c r="N20" s="917"/>
      <c r="O20" s="33"/>
      <c r="P20" s="33"/>
    </row>
    <row r="21" spans="1:18" s="7" customFormat="1" ht="5.25" customHeight="1">
      <c r="A21" s="23"/>
      <c r="B21" s="918"/>
      <c r="C21" s="918"/>
      <c r="D21" s="918"/>
      <c r="E21" s="918"/>
      <c r="F21" s="918"/>
      <c r="G21" s="918"/>
      <c r="H21" s="918"/>
      <c r="I21" s="918"/>
      <c r="J21" s="918"/>
      <c r="K21" s="918"/>
      <c r="L21" s="918"/>
      <c r="M21" s="918"/>
      <c r="N21" s="918"/>
      <c r="O21" s="918"/>
      <c r="P21" s="918"/>
    </row>
    <row r="22" spans="1:18" s="7" customFormat="1" ht="14.1" customHeight="1">
      <c r="A22" s="34"/>
      <c r="B22" s="19" t="s">
        <v>36</v>
      </c>
      <c r="C22" s="19"/>
      <c r="D22" s="19"/>
      <c r="E22" s="19"/>
      <c r="F22" s="19"/>
      <c r="G22" s="19"/>
      <c r="H22" s="19"/>
      <c r="I22" s="19"/>
      <c r="J22" s="19"/>
      <c r="K22" s="19"/>
      <c r="L22" s="19"/>
      <c r="M22" s="19"/>
      <c r="N22" s="19"/>
      <c r="O22" s="6"/>
      <c r="P22" s="6"/>
    </row>
    <row r="23" spans="1:18" s="7" customFormat="1" ht="14.1" customHeight="1">
      <c r="A23" s="34"/>
      <c r="B23" s="19" t="s">
        <v>35</v>
      </c>
      <c r="C23" s="19"/>
      <c r="D23" s="19"/>
      <c r="E23" s="19"/>
      <c r="F23" s="19"/>
      <c r="G23" s="19"/>
      <c r="H23" s="19"/>
      <c r="I23" s="19"/>
      <c r="J23" s="19"/>
      <c r="K23" s="19"/>
      <c r="L23" s="19"/>
      <c r="M23" s="19"/>
      <c r="N23" s="19"/>
      <c r="O23" s="6"/>
      <c r="P23" s="6"/>
    </row>
    <row r="24" spans="1:18" s="7" customFormat="1" ht="14.1" customHeight="1">
      <c r="A24" s="34"/>
      <c r="B24" s="19"/>
      <c r="C24" s="6"/>
      <c r="D24" s="18"/>
      <c r="E24" s="18"/>
      <c r="F24" s="18"/>
      <c r="G24" s="18"/>
      <c r="H24" s="18"/>
      <c r="I24" s="6"/>
      <c r="J24" s="6"/>
      <c r="K24" s="6"/>
      <c r="L24" s="6"/>
      <c r="M24" s="6"/>
      <c r="N24" s="6"/>
      <c r="O24" s="6"/>
      <c r="P24" s="6"/>
    </row>
    <row r="25" spans="1:18" s="7" customFormat="1" ht="14.1" customHeight="1">
      <c r="A25" s="35"/>
      <c r="B25" s="6" t="s">
        <v>11</v>
      </c>
      <c r="C25" s="6"/>
      <c r="D25" s="20"/>
      <c r="E25" s="20"/>
      <c r="F25" s="20"/>
      <c r="G25" s="20"/>
      <c r="H25" s="20"/>
      <c r="I25" s="6"/>
      <c r="J25" s="6"/>
      <c r="K25" s="6"/>
      <c r="L25" s="6"/>
      <c r="M25" s="6"/>
      <c r="N25" s="6"/>
      <c r="O25" s="6"/>
      <c r="P25" s="6"/>
    </row>
    <row r="26" spans="1:18" s="7" customFormat="1" ht="14.1" customHeight="1">
      <c r="A26" s="35"/>
      <c r="B26" s="6"/>
      <c r="C26" s="6"/>
      <c r="D26" s="18"/>
      <c r="E26" s="18"/>
      <c r="F26" s="18"/>
      <c r="G26" s="18"/>
      <c r="H26" s="18"/>
      <c r="I26" s="6"/>
      <c r="J26" s="6"/>
      <c r="K26" s="6"/>
      <c r="L26" s="6"/>
      <c r="M26" s="6"/>
      <c r="N26" s="6"/>
      <c r="O26" s="6"/>
      <c r="P26" s="6"/>
    </row>
    <row r="27" spans="1:18" s="7" customFormat="1" ht="14.1" customHeight="1">
      <c r="A27" s="35"/>
      <c r="B27" s="6" t="s">
        <v>7</v>
      </c>
      <c r="C27" s="6"/>
      <c r="D27" s="20"/>
      <c r="E27" s="20"/>
      <c r="F27" s="20"/>
      <c r="G27" s="20"/>
      <c r="H27" s="20"/>
      <c r="I27" s="20"/>
      <c r="J27" s="20"/>
      <c r="K27" s="20"/>
      <c r="L27" s="20"/>
      <c r="M27" s="20"/>
      <c r="N27" s="20"/>
      <c r="O27" s="20"/>
      <c r="P27" s="20"/>
    </row>
    <row r="28" spans="1:18" s="7" customFormat="1" ht="14.1" customHeight="1">
      <c r="A28" s="35"/>
      <c r="B28" s="6"/>
      <c r="C28" s="6"/>
      <c r="D28" s="25"/>
      <c r="E28" s="18"/>
      <c r="F28" s="18"/>
      <c r="G28" s="18"/>
      <c r="H28" s="18"/>
      <c r="I28" s="6"/>
      <c r="J28" s="6"/>
      <c r="K28" s="6"/>
      <c r="L28" s="6"/>
      <c r="M28" s="6"/>
      <c r="N28" s="6"/>
      <c r="O28" s="6"/>
      <c r="P28" s="6"/>
    </row>
    <row r="29" spans="1:18" s="7" customFormat="1" ht="13.5" customHeight="1">
      <c r="A29" s="35"/>
      <c r="B29" s="914" t="s">
        <v>30</v>
      </c>
      <c r="C29" s="914"/>
      <c r="D29" s="18"/>
      <c r="E29" s="18"/>
      <c r="F29" s="18"/>
      <c r="G29" s="18"/>
      <c r="H29" s="18"/>
      <c r="I29" s="6"/>
      <c r="J29" s="6"/>
      <c r="K29" s="6"/>
      <c r="L29" s="6"/>
      <c r="M29" s="6"/>
      <c r="N29" s="6"/>
      <c r="O29" s="6"/>
      <c r="P29" s="6"/>
      <c r="R29" s="29"/>
    </row>
    <row r="30" spans="1:18" s="7" customFormat="1" ht="13.5" customHeight="1">
      <c r="A30" s="35"/>
      <c r="B30" s="914"/>
      <c r="C30" s="914"/>
      <c r="D30" s="18"/>
      <c r="E30" s="18"/>
      <c r="F30" s="18"/>
      <c r="G30" s="18"/>
      <c r="H30" s="18"/>
      <c r="I30" s="6"/>
      <c r="J30" s="6"/>
      <c r="K30" s="6"/>
      <c r="L30" s="6"/>
      <c r="M30" s="6"/>
      <c r="N30" s="6"/>
      <c r="O30" s="6"/>
      <c r="P30" s="6"/>
      <c r="R30" s="29"/>
    </row>
    <row r="31" spans="1:18" s="7" customFormat="1" ht="16.5" customHeight="1">
      <c r="A31" s="35"/>
      <c r="B31" s="914"/>
      <c r="C31" s="914"/>
      <c r="D31" s="20"/>
      <c r="E31" s="6" t="s">
        <v>3</v>
      </c>
      <c r="F31" s="20"/>
      <c r="G31" s="6" t="s">
        <v>4</v>
      </c>
      <c r="H31" s="6" t="s">
        <v>9</v>
      </c>
      <c r="I31" s="6"/>
      <c r="J31" s="6"/>
      <c r="K31" s="6"/>
      <c r="L31" s="6"/>
      <c r="M31" s="6"/>
      <c r="N31" s="6"/>
      <c r="O31" s="6"/>
      <c r="P31" s="6"/>
      <c r="R31" s="29"/>
    </row>
    <row r="32" spans="1:18" s="7" customFormat="1" ht="14.1" customHeight="1">
      <c r="A32" s="35"/>
      <c r="B32" s="6"/>
      <c r="C32" s="6"/>
      <c r="D32" s="18"/>
      <c r="E32" s="18"/>
      <c r="F32" s="18"/>
      <c r="G32" s="18"/>
      <c r="H32" s="18"/>
      <c r="I32" s="6"/>
      <c r="J32" s="6"/>
      <c r="K32" s="6"/>
      <c r="L32" s="6"/>
      <c r="M32" s="6"/>
      <c r="N32" s="6"/>
      <c r="O32" s="6"/>
      <c r="P32" s="6"/>
    </row>
    <row r="33" spans="1:18" s="7" customFormat="1" ht="14.1" customHeight="1">
      <c r="A33" s="35"/>
      <c r="B33" s="27" t="s">
        <v>28</v>
      </c>
      <c r="C33" s="27"/>
      <c r="D33" s="20"/>
      <c r="E33" s="20"/>
      <c r="F33" s="20"/>
      <c r="G33" s="20"/>
      <c r="H33" s="20"/>
      <c r="I33" s="18" t="s">
        <v>29</v>
      </c>
      <c r="J33" s="6"/>
      <c r="K33" s="6"/>
      <c r="L33" s="921"/>
      <c r="M33" s="921"/>
      <c r="N33" s="921"/>
      <c r="O33" s="22"/>
      <c r="P33" s="22"/>
    </row>
    <row r="34" spans="1:18" s="7" customFormat="1" ht="14.1" customHeight="1">
      <c r="A34" s="35"/>
      <c r="B34" s="6"/>
      <c r="C34" s="6"/>
      <c r="D34" s="18"/>
      <c r="E34" s="18"/>
      <c r="F34" s="18"/>
      <c r="G34" s="18"/>
      <c r="H34" s="18"/>
      <c r="I34" s="6"/>
      <c r="J34" s="6"/>
      <c r="K34" s="6"/>
      <c r="L34" s="6"/>
      <c r="M34" s="6"/>
      <c r="N34" s="6"/>
      <c r="O34" s="6"/>
      <c r="P34" s="6"/>
    </row>
    <row r="35" spans="1:18" s="7" customFormat="1" ht="14.1" customHeight="1">
      <c r="A35" s="6"/>
      <c r="B35" s="6" t="s">
        <v>12</v>
      </c>
      <c r="C35" s="6"/>
      <c r="D35" s="36" t="s">
        <v>13</v>
      </c>
      <c r="E35" s="20"/>
      <c r="F35" s="20"/>
      <c r="H35" s="37" t="s">
        <v>14</v>
      </c>
      <c r="I35" s="20"/>
      <c r="J35" s="20"/>
      <c r="L35" s="18"/>
      <c r="M35" s="6"/>
      <c r="N35" s="6"/>
      <c r="O35" s="6"/>
      <c r="P35" s="6"/>
      <c r="R35" s="29"/>
    </row>
    <row r="36" spans="1:18" s="7" customFormat="1" ht="14.1" customHeight="1">
      <c r="A36" s="35"/>
      <c r="B36" s="6"/>
      <c r="C36" s="6"/>
      <c r="D36" s="18"/>
      <c r="E36" s="18"/>
      <c r="F36" s="18"/>
      <c r="G36" s="18"/>
      <c r="H36" s="18"/>
      <c r="I36" s="6"/>
      <c r="J36" s="6"/>
      <c r="K36" s="6"/>
      <c r="L36" s="6"/>
      <c r="M36" s="6"/>
      <c r="N36" s="6"/>
      <c r="O36" s="6"/>
      <c r="P36" s="6"/>
    </row>
    <row r="37" spans="1:18" s="7" customFormat="1" ht="14.1" customHeight="1">
      <c r="A37" s="35"/>
      <c r="B37" s="27" t="s">
        <v>15</v>
      </c>
      <c r="C37" s="13"/>
      <c r="D37" s="20"/>
      <c r="E37" s="20"/>
      <c r="F37" s="20"/>
      <c r="G37" s="20"/>
      <c r="H37" s="20"/>
      <c r="I37" s="18" t="s">
        <v>16</v>
      </c>
      <c r="J37" s="6"/>
      <c r="K37" s="6"/>
      <c r="L37" s="6"/>
      <c r="M37" s="6"/>
      <c r="N37" s="6"/>
      <c r="O37" s="6"/>
      <c r="P37" s="6"/>
    </row>
    <row r="38" spans="1:18" s="7" customFormat="1" ht="14.1" customHeight="1">
      <c r="A38" s="35"/>
      <c r="B38" s="6"/>
      <c r="C38" s="6"/>
      <c r="D38" s="18"/>
      <c r="E38" s="18"/>
      <c r="F38" s="18"/>
      <c r="G38" s="18"/>
      <c r="H38" s="18"/>
      <c r="I38" s="6"/>
      <c r="J38" s="6"/>
      <c r="K38" s="6"/>
      <c r="L38" s="6"/>
      <c r="M38" s="6"/>
      <c r="N38" s="6"/>
      <c r="O38" s="6"/>
      <c r="P38" s="6"/>
    </row>
    <row r="39" spans="1:18" s="7" customFormat="1" ht="14.1" customHeight="1">
      <c r="A39" s="35"/>
      <c r="B39" s="6" t="s">
        <v>17</v>
      </c>
      <c r="C39" s="6"/>
      <c r="D39" s="38">
        <v>1</v>
      </c>
      <c r="E39" s="38">
        <v>2</v>
      </c>
      <c r="F39" s="38">
        <v>3</v>
      </c>
      <c r="G39" s="38">
        <v>4</v>
      </c>
      <c r="H39" s="38">
        <v>5</v>
      </c>
      <c r="I39" s="38">
        <v>6</v>
      </c>
      <c r="J39" s="38">
        <v>7</v>
      </c>
      <c r="K39" s="38">
        <v>8</v>
      </c>
      <c r="L39" s="38">
        <v>9</v>
      </c>
      <c r="M39" s="6"/>
      <c r="N39" s="6"/>
      <c r="O39" s="6"/>
      <c r="P39" s="6"/>
      <c r="R39" s="29"/>
    </row>
    <row r="40" spans="1:18" s="7" customFormat="1" ht="14.1" customHeight="1">
      <c r="A40" s="35"/>
      <c r="B40" s="39" t="s">
        <v>22</v>
      </c>
      <c r="C40" s="6"/>
      <c r="D40" s="40"/>
      <c r="E40" s="40"/>
      <c r="F40" s="40"/>
      <c r="G40" s="40"/>
      <c r="H40" s="40"/>
      <c r="I40" s="40"/>
      <c r="J40" s="40"/>
      <c r="K40" s="41"/>
      <c r="L40" s="41"/>
      <c r="M40" s="13" t="s">
        <v>9</v>
      </c>
      <c r="N40" s="27"/>
      <c r="O40" s="6"/>
      <c r="P40" s="6"/>
      <c r="R40" s="29"/>
    </row>
    <row r="41" spans="1:18" s="7" customFormat="1" ht="14.1" customHeight="1">
      <c r="A41" s="35"/>
      <c r="B41" s="6"/>
      <c r="C41" s="6"/>
      <c r="D41" s="18"/>
      <c r="E41" s="18"/>
      <c r="F41" s="18"/>
      <c r="G41" s="18"/>
      <c r="H41" s="18"/>
      <c r="I41" s="6"/>
      <c r="J41" s="6"/>
      <c r="K41" s="6"/>
      <c r="L41" s="6"/>
      <c r="M41" s="6"/>
      <c r="N41" s="6"/>
      <c r="O41" s="6"/>
      <c r="P41" s="6"/>
    </row>
    <row r="42" spans="1:18" s="7" customFormat="1" ht="13.5" customHeight="1">
      <c r="A42" s="35"/>
      <c r="B42" s="27" t="s">
        <v>26</v>
      </c>
      <c r="C42" s="27"/>
      <c r="D42" s="20"/>
      <c r="E42" s="6" t="s">
        <v>3</v>
      </c>
      <c r="F42" s="20"/>
      <c r="G42" s="6" t="s">
        <v>4</v>
      </c>
      <c r="H42" s="6" t="s">
        <v>9</v>
      </c>
      <c r="I42" s="6"/>
      <c r="J42" s="6"/>
      <c r="K42" s="6"/>
      <c r="L42" s="6"/>
      <c r="M42" s="6"/>
      <c r="N42" s="6"/>
      <c r="O42" s="6"/>
      <c r="P42" s="6"/>
      <c r="R42" s="29"/>
    </row>
    <row r="43" spans="1:18" s="7" customFormat="1" ht="13.5" customHeight="1">
      <c r="A43" s="35"/>
      <c r="B43" s="6"/>
      <c r="C43" s="6"/>
      <c r="D43" s="6"/>
      <c r="E43" s="6"/>
      <c r="F43" s="6"/>
      <c r="G43" s="6"/>
      <c r="H43" s="6"/>
      <c r="I43" s="6"/>
      <c r="J43" s="6"/>
      <c r="K43" s="6"/>
      <c r="L43" s="6"/>
      <c r="M43" s="6"/>
      <c r="N43" s="6"/>
      <c r="O43" s="6"/>
      <c r="P43" s="6"/>
      <c r="R43" s="29"/>
    </row>
    <row r="44" spans="1:18" s="7" customFormat="1" ht="14.1" customHeight="1">
      <c r="A44" s="35"/>
      <c r="B44" s="919" t="s">
        <v>19</v>
      </c>
      <c r="C44" s="920"/>
      <c r="D44" s="6"/>
      <c r="E44" s="6"/>
      <c r="F44" s="6"/>
      <c r="G44" s="6"/>
      <c r="H44" s="6"/>
      <c r="I44" s="6"/>
      <c r="J44" s="6"/>
      <c r="K44" s="6"/>
      <c r="L44" s="6"/>
      <c r="M44" s="6"/>
      <c r="N44" s="6"/>
      <c r="O44" s="6"/>
      <c r="P44" s="6"/>
      <c r="R44" s="29"/>
    </row>
    <row r="45" spans="1:18" s="7" customFormat="1" ht="14.1" customHeight="1">
      <c r="A45" s="35"/>
      <c r="B45" s="920"/>
      <c r="C45" s="920"/>
      <c r="D45" s="20"/>
      <c r="E45" s="6" t="s">
        <v>3</v>
      </c>
      <c r="F45" s="20"/>
      <c r="G45" s="6" t="s">
        <v>4</v>
      </c>
      <c r="H45" s="6" t="s">
        <v>9</v>
      </c>
      <c r="I45" s="6"/>
      <c r="J45" s="6"/>
      <c r="K45" s="6"/>
      <c r="L45" s="6"/>
      <c r="M45" s="6"/>
      <c r="N45" s="6"/>
      <c r="O45" s="6"/>
      <c r="P45" s="6"/>
      <c r="R45" s="29"/>
    </row>
    <row r="46" spans="1:18" s="7" customFormat="1" ht="14.1" customHeight="1">
      <c r="A46" s="35"/>
      <c r="B46" s="6"/>
      <c r="C46" s="6"/>
      <c r="D46" s="6"/>
      <c r="E46" s="6"/>
      <c r="F46" s="6"/>
      <c r="G46" s="6"/>
      <c r="H46" s="6"/>
      <c r="I46" s="6"/>
      <c r="J46" s="6"/>
      <c r="K46" s="6"/>
      <c r="L46" s="6"/>
      <c r="M46" s="6"/>
      <c r="N46" s="6"/>
      <c r="O46" s="6"/>
      <c r="P46" s="6"/>
      <c r="R46" s="29"/>
    </row>
    <row r="47" spans="1:18" s="7" customFormat="1" ht="14.1" customHeight="1">
      <c r="A47" s="35"/>
      <c r="B47" s="920" t="s">
        <v>20</v>
      </c>
      <c r="C47" s="920"/>
      <c r="D47" s="20"/>
      <c r="E47" s="6" t="s">
        <v>3</v>
      </c>
      <c r="F47" s="20"/>
      <c r="G47" s="6" t="s">
        <v>4</v>
      </c>
      <c r="H47" s="6" t="s">
        <v>9</v>
      </c>
      <c r="I47" s="6"/>
      <c r="J47" s="6"/>
      <c r="K47" s="6"/>
      <c r="L47" s="6"/>
      <c r="M47" s="6"/>
      <c r="N47" s="6"/>
      <c r="O47" s="6"/>
      <c r="P47" s="6"/>
      <c r="R47" s="29"/>
    </row>
    <row r="48" spans="1:18" s="7" customFormat="1" ht="14.1" customHeight="1">
      <c r="A48" s="35"/>
      <c r="B48" s="6"/>
      <c r="C48" s="6"/>
      <c r="D48" s="6"/>
      <c r="E48" s="6"/>
      <c r="F48" s="6"/>
      <c r="G48" s="6"/>
      <c r="H48" s="6"/>
      <c r="I48" s="6"/>
      <c r="J48" s="6"/>
      <c r="K48" s="6"/>
      <c r="L48" s="6"/>
      <c r="M48" s="6"/>
      <c r="N48" s="6"/>
      <c r="O48" s="6"/>
      <c r="P48" s="6"/>
      <c r="R48" s="29"/>
    </row>
    <row r="49" spans="1:18" s="7" customFormat="1" ht="14.1" customHeight="1">
      <c r="A49" s="35"/>
      <c r="B49" s="6" t="s">
        <v>21</v>
      </c>
      <c r="C49" s="6"/>
      <c r="D49" s="20"/>
      <c r="E49" s="6" t="s">
        <v>3</v>
      </c>
      <c r="F49" s="20"/>
      <c r="G49" s="6" t="s">
        <v>4</v>
      </c>
      <c r="H49" s="6" t="s">
        <v>9</v>
      </c>
      <c r="I49" s="6"/>
      <c r="J49" s="6"/>
      <c r="K49" s="6"/>
      <c r="L49" s="6"/>
      <c r="M49" s="6"/>
      <c r="N49" s="6"/>
      <c r="O49" s="6"/>
      <c r="P49" s="6"/>
      <c r="R49" s="29"/>
    </row>
    <row r="50" spans="1:18" s="7" customFormat="1" ht="14.1" customHeight="1">
      <c r="A50" s="35"/>
      <c r="B50" s="6"/>
      <c r="C50" s="6"/>
      <c r="D50" s="18"/>
      <c r="E50" s="6"/>
      <c r="F50" s="18"/>
      <c r="G50" s="18"/>
      <c r="H50" s="18"/>
      <c r="I50" s="6"/>
      <c r="J50" s="6"/>
      <c r="K50" s="6"/>
      <c r="L50" s="6"/>
      <c r="M50" s="6"/>
      <c r="N50" s="6"/>
      <c r="O50" s="6"/>
      <c r="P50" s="6"/>
      <c r="R50" s="29"/>
    </row>
    <row r="51" spans="1:18" s="7" customFormat="1" ht="14.1" customHeight="1">
      <c r="A51" s="35"/>
      <c r="B51" s="6" t="s">
        <v>18</v>
      </c>
      <c r="C51" s="6"/>
      <c r="D51" s="20"/>
      <c r="E51" s="20"/>
      <c r="F51" s="20"/>
      <c r="G51" s="20"/>
      <c r="H51" s="20"/>
      <c r="I51" s="20"/>
      <c r="J51" s="20"/>
      <c r="K51" s="20"/>
      <c r="L51" s="20"/>
      <c r="M51" s="20"/>
      <c r="N51" s="20"/>
      <c r="O51" s="20"/>
      <c r="P51" s="20"/>
      <c r="R51" s="29"/>
    </row>
    <row r="52" spans="1:18" s="7" customFormat="1" ht="14.1" customHeight="1">
      <c r="A52" s="35"/>
      <c r="B52" s="6"/>
      <c r="C52" s="6"/>
      <c r="D52" s="6"/>
      <c r="E52" s="6"/>
      <c r="F52" s="6"/>
      <c r="G52" s="6"/>
      <c r="H52" s="6"/>
      <c r="I52" s="6"/>
      <c r="J52" s="6"/>
      <c r="K52" s="6"/>
      <c r="L52" s="6"/>
      <c r="M52" s="6"/>
      <c r="N52" s="6"/>
      <c r="O52" s="6"/>
      <c r="P52" s="6"/>
      <c r="R52" s="29"/>
    </row>
    <row r="53" spans="1:18" s="7" customFormat="1" ht="14.1" customHeight="1">
      <c r="A53" s="35"/>
      <c r="B53" s="6" t="s">
        <v>33</v>
      </c>
      <c r="C53" s="6"/>
      <c r="D53" s="20"/>
      <c r="E53" s="7" t="s">
        <v>3</v>
      </c>
      <c r="F53" s="20"/>
      <c r="G53" s="7" t="s">
        <v>4</v>
      </c>
      <c r="H53" s="6" t="s">
        <v>9</v>
      </c>
      <c r="I53" s="27"/>
      <c r="J53" s="27"/>
      <c r="K53" s="6"/>
      <c r="L53" s="6"/>
      <c r="M53" s="6"/>
      <c r="N53" s="6"/>
      <c r="O53" s="6"/>
      <c r="P53" s="6"/>
      <c r="R53" s="29"/>
    </row>
    <row r="54" spans="1:18" s="7" customFormat="1" ht="14.1" customHeight="1">
      <c r="A54" s="35"/>
      <c r="B54" s="6"/>
      <c r="C54" s="6"/>
      <c r="D54" s="6"/>
      <c r="E54" s="6"/>
      <c r="F54" s="6"/>
      <c r="G54" s="6"/>
      <c r="H54" s="6"/>
      <c r="I54" s="6"/>
      <c r="J54" s="6"/>
      <c r="K54" s="6"/>
      <c r="L54" s="6"/>
      <c r="M54" s="6"/>
      <c r="N54" s="6"/>
      <c r="O54" s="6"/>
      <c r="P54" s="6"/>
      <c r="R54" s="29"/>
    </row>
    <row r="55" spans="1:18" s="7" customFormat="1" ht="14.1" customHeight="1">
      <c r="A55" s="6"/>
      <c r="B55" s="6" t="s">
        <v>0</v>
      </c>
      <c r="C55" s="6"/>
      <c r="D55" s="24"/>
      <c r="E55" s="24"/>
      <c r="F55" s="24"/>
      <c r="G55" s="24"/>
      <c r="H55" s="24"/>
      <c r="I55" s="24"/>
      <c r="J55" s="24"/>
      <c r="K55" s="24"/>
      <c r="L55" s="24"/>
      <c r="M55" s="24"/>
      <c r="N55" s="24"/>
      <c r="O55" s="24"/>
      <c r="P55" s="24"/>
      <c r="R55" s="29"/>
    </row>
    <row r="56" spans="1:18" s="7" customFormat="1" ht="14.1" customHeight="1">
      <c r="A56" s="6"/>
      <c r="B56" s="6" t="s">
        <v>1</v>
      </c>
      <c r="C56" s="6"/>
      <c r="D56" s="24"/>
      <c r="E56" s="24"/>
      <c r="F56" s="24"/>
      <c r="G56" s="24"/>
      <c r="H56" s="24"/>
      <c r="I56" s="24"/>
      <c r="J56" s="24"/>
      <c r="K56" s="24"/>
      <c r="L56" s="24"/>
      <c r="M56" s="24"/>
      <c r="N56" s="24"/>
      <c r="O56" s="24"/>
      <c r="P56" s="24"/>
      <c r="R56" s="12"/>
    </row>
    <row r="57" spans="1:18" s="7" customFormat="1" ht="14.1" customHeight="1">
      <c r="A57" s="6"/>
      <c r="B57" s="6" t="s">
        <v>2</v>
      </c>
      <c r="C57" s="6"/>
      <c r="D57" s="24"/>
      <c r="E57" s="24"/>
      <c r="F57" s="24"/>
      <c r="G57" s="24"/>
      <c r="H57" s="24"/>
      <c r="I57" s="24"/>
      <c r="J57" s="24"/>
      <c r="K57" s="24"/>
      <c r="L57" s="24"/>
      <c r="M57" s="24"/>
      <c r="N57" s="24"/>
      <c r="O57" s="24"/>
      <c r="P57" s="24"/>
      <c r="R57" s="12"/>
    </row>
    <row r="58" spans="1:18" s="7" customFormat="1" ht="7.5" customHeight="1">
      <c r="A58" s="6"/>
      <c r="B58" s="6"/>
      <c r="C58" s="6"/>
      <c r="E58" s="6"/>
      <c r="F58" s="6"/>
      <c r="G58" s="6"/>
      <c r="H58" s="6"/>
      <c r="I58" s="6"/>
      <c r="J58" s="6"/>
      <c r="K58" s="6"/>
      <c r="L58" s="6"/>
      <c r="M58" s="6"/>
      <c r="N58" s="6"/>
      <c r="O58" s="6"/>
      <c r="P58" s="6"/>
      <c r="R58" s="12"/>
    </row>
    <row r="59" spans="1:18" s="7" customFormat="1" ht="9" customHeight="1">
      <c r="A59" s="6"/>
      <c r="B59" s="6"/>
      <c r="C59" s="6"/>
      <c r="D59" s="18"/>
      <c r="E59" s="18"/>
      <c r="F59" s="18"/>
      <c r="G59" s="18"/>
      <c r="H59" s="18"/>
      <c r="I59" s="6"/>
      <c r="J59" s="6"/>
      <c r="K59" s="6"/>
      <c r="L59" s="6"/>
      <c r="M59" s="6"/>
      <c r="N59" s="6"/>
      <c r="O59" s="6"/>
      <c r="P59" s="6"/>
    </row>
    <row r="60" spans="1:18" s="15" customFormat="1" ht="14.1" customHeight="1">
      <c r="A60" s="42" t="s">
        <v>8</v>
      </c>
      <c r="B60" s="43" t="s">
        <v>25</v>
      </c>
      <c r="C60" s="21"/>
      <c r="D60" s="21"/>
      <c r="E60" s="21"/>
      <c r="F60" s="21"/>
      <c r="G60" s="21"/>
      <c r="H60" s="21"/>
      <c r="I60" s="21"/>
      <c r="J60" s="21"/>
      <c r="K60" s="21"/>
      <c r="L60" s="21"/>
      <c r="M60" s="21"/>
      <c r="N60" s="21"/>
      <c r="O60" s="21"/>
      <c r="P60" s="21"/>
    </row>
    <row r="61" spans="1:18" s="15" customFormat="1" ht="14.1" customHeight="1">
      <c r="A61" s="42"/>
      <c r="B61" s="43" t="s">
        <v>31</v>
      </c>
      <c r="C61" s="21"/>
      <c r="D61" s="21"/>
      <c r="E61" s="21"/>
      <c r="F61" s="21"/>
      <c r="G61" s="21"/>
      <c r="H61" s="21"/>
      <c r="I61" s="21"/>
      <c r="J61" s="21"/>
      <c r="K61" s="21"/>
      <c r="L61" s="21"/>
      <c r="M61" s="21"/>
      <c r="N61" s="21"/>
      <c r="O61" s="21"/>
      <c r="P61" s="21"/>
    </row>
  </sheetData>
  <mergeCells count="16">
    <mergeCell ref="B29:C31"/>
    <mergeCell ref="B15:N15"/>
    <mergeCell ref="B16:P16"/>
    <mergeCell ref="B44:C45"/>
    <mergeCell ref="B47:C47"/>
    <mergeCell ref="L33:N33"/>
    <mergeCell ref="B17:I17"/>
    <mergeCell ref="B18:N18"/>
    <mergeCell ref="B19:N20"/>
    <mergeCell ref="B21:P21"/>
    <mergeCell ref="B13:N13"/>
    <mergeCell ref="D4:P4"/>
    <mergeCell ref="B8:P8"/>
    <mergeCell ref="B9:P9"/>
    <mergeCell ref="B10:I10"/>
    <mergeCell ref="B11:N12"/>
  </mergeCells>
  <pageMargins left="0.39370078740157483" right="0.39370078740157483" top="0.39370078740157483" bottom="0.31496062992125984" header="0.51181102362204722" footer="0.51181102362204722"/>
  <pageSetup paperSize="9" scale="6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23</vt:i4>
      </vt:variant>
      <vt:variant>
        <vt:lpstr>Benannte Bereiche</vt:lpstr>
      </vt:variant>
      <vt:variant>
        <vt:i4>24</vt:i4>
      </vt:variant>
    </vt:vector>
  </HeadingPairs>
  <TitlesOfParts>
    <vt:vector size="47" baseType="lpstr">
      <vt:lpstr>Deckblatt</vt:lpstr>
      <vt:lpstr>Übersicht</vt:lpstr>
      <vt:lpstr>1. Hinweise</vt:lpstr>
      <vt:lpstr>2. Mindestkriterien</vt:lpstr>
      <vt:lpstr>3. Projektbeschreibung</vt:lpstr>
      <vt:lpstr>1.1.2 Brandschutzplanung Labor</vt:lpstr>
      <vt:lpstr>1.1.3 Brandschutzplanung Serv.</vt:lpstr>
      <vt:lpstr>1.2 Besondere Leistungen</vt:lpstr>
      <vt:lpstr>1.2 Besondere Leistungen EV</vt:lpstr>
      <vt:lpstr>4.1 Grundl. TGA gem HOAI §56-2</vt:lpstr>
      <vt:lpstr>4.2 Grundl. TGA gem HOAI §56</vt:lpstr>
      <vt:lpstr>4.2 Stundensätze</vt:lpstr>
      <vt:lpstr>4.3 Zusammenstellung</vt:lpstr>
      <vt:lpstr>4.4 Simmendinger Tab.</vt:lpstr>
      <vt:lpstr>5. Projektteam</vt:lpstr>
      <vt:lpstr>2.1.1 Objektplanung Stufe 1 </vt:lpstr>
      <vt:lpstr>2.1.2Objektplanung Labor GÜ </vt:lpstr>
      <vt:lpstr>2.1.3Objektplanung Service GÜ</vt:lpstr>
      <vt:lpstr>2.2 Besondere Leistungen GÜ  </vt:lpstr>
      <vt:lpstr>2.3 Stundensätze GÜ  </vt:lpstr>
      <vt:lpstr>Zusammenstellung</vt:lpstr>
      <vt:lpstr>Unteraufträge</vt:lpstr>
      <vt:lpstr>3.1.9. Ref. Freianl.</vt:lpstr>
      <vt:lpstr>'1. Hinweise'!Druckbereich</vt:lpstr>
      <vt:lpstr>'1.1.2 Brandschutzplanung Labor'!Druckbereich</vt:lpstr>
      <vt:lpstr>'1.1.3 Brandschutzplanung Serv.'!Druckbereich</vt:lpstr>
      <vt:lpstr>'1.2 Besondere Leistungen'!Druckbereich</vt:lpstr>
      <vt:lpstr>'1.2 Besondere Leistungen EV'!Druckbereich</vt:lpstr>
      <vt:lpstr>'2. Mindestkriterien'!Druckbereich</vt:lpstr>
      <vt:lpstr>'2.1.1 Objektplanung Stufe 1 '!Druckbereich</vt:lpstr>
      <vt:lpstr>'2.1.2Objektplanung Labor GÜ '!Druckbereich</vt:lpstr>
      <vt:lpstr>'2.1.3Objektplanung Service GÜ'!Druckbereich</vt:lpstr>
      <vt:lpstr>'2.2 Besondere Leistungen GÜ  '!Druckbereich</vt:lpstr>
      <vt:lpstr>'2.3 Stundensätze GÜ  '!Druckbereich</vt:lpstr>
      <vt:lpstr>'3. Projektbeschreibung'!Druckbereich</vt:lpstr>
      <vt:lpstr>'3.1.9. Ref. Freianl.'!Druckbereich</vt:lpstr>
      <vt:lpstr>'4.1 Grundl. TGA gem HOAI §56-2'!Druckbereich</vt:lpstr>
      <vt:lpstr>'4.2 Grundl. TGA gem HOAI §56'!Druckbereich</vt:lpstr>
      <vt:lpstr>'4.2 Stundensätze'!Druckbereich</vt:lpstr>
      <vt:lpstr>'4.3 Zusammenstellung'!Druckbereich</vt:lpstr>
      <vt:lpstr>'4.4 Simmendinger Tab.'!Druckbereich</vt:lpstr>
      <vt:lpstr>'5. Projektteam'!Druckbereich</vt:lpstr>
      <vt:lpstr>Deckblatt!Druckbereich</vt:lpstr>
      <vt:lpstr>Übersicht!Druckbereich</vt:lpstr>
      <vt:lpstr>Unteraufträge!Druckbereich</vt:lpstr>
      <vt:lpstr>Zusammenstellung!Druckbereich</vt:lpstr>
      <vt:lpstr>'4.4 Simmendinger Tab.'!Drucktitel</vt:lpstr>
    </vt:vector>
  </TitlesOfParts>
  <Company>Stadt Ibbenbüren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Wilken-AldenhoffB</dc:creator>
  <cp:lastModifiedBy>Nadine Dirksmeyer</cp:lastModifiedBy>
  <cp:lastPrinted>2020-08-26T14:12:39Z</cp:lastPrinted>
  <dcterms:created xsi:type="dcterms:W3CDTF">2005-04-01T10:36:27Z</dcterms:created>
  <dcterms:modified xsi:type="dcterms:W3CDTF">2026-08-31T06:54:11Z</dcterms:modified>
</cp:coreProperties>
</file>