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03D675A-1ECA-4DE1-97EA-9494DF66D29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Zusammenfassung" sheetId="2" r:id="rId1"/>
  </sheets>
  <definedNames>
    <definedName name="_xlnm.Print_Area" localSheetId="0">Zusammenfassung!$A$1:$K$79</definedName>
    <definedName name="_xlnm.Print_Titles" localSheetId="0">Zusammenfassung!$1:$8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3" i="2" l="1"/>
  <c r="J62" i="2"/>
  <c r="J61" i="2"/>
  <c r="J64" i="2" s="1"/>
  <c r="H24" i="2"/>
  <c r="H29" i="2"/>
  <c r="J53" i="2"/>
  <c r="J56" i="2"/>
  <c r="J55" i="2"/>
  <c r="J54" i="2"/>
  <c r="J57" i="2" s="1"/>
  <c r="H75" i="2" s="1"/>
  <c r="J46" i="2"/>
  <c r="J47" i="2"/>
  <c r="J48" i="2"/>
  <c r="J45" i="2"/>
  <c r="H21" i="2"/>
  <c r="J30" i="2"/>
  <c r="C29" i="2"/>
  <c r="C22" i="2"/>
  <c r="C23" i="2"/>
  <c r="D24" i="2"/>
  <c r="C25" i="2"/>
  <c r="C26" i="2"/>
  <c r="C27" i="2"/>
  <c r="H76" i="2" l="1"/>
  <c r="J49" i="2"/>
  <c r="H74" i="2" s="1"/>
  <c r="C28" i="2"/>
  <c r="C21" i="2"/>
  <c r="C30" i="2" s="1"/>
  <c r="E30" i="2" l="1"/>
  <c r="H28" i="2"/>
  <c r="H27" i="2"/>
  <c r="H26" i="2"/>
  <c r="H25" i="2"/>
  <c r="H23" i="2"/>
  <c r="H22" i="2"/>
  <c r="H30" i="2" s="1"/>
  <c r="H71" i="2" l="1"/>
  <c r="H72" i="2" s="1"/>
  <c r="H73" i="2" l="1"/>
  <c r="H77" i="2"/>
  <c r="H78" i="2" l="1"/>
  <c r="H79" i="2" l="1"/>
</calcChain>
</file>

<file path=xl/sharedStrings.xml><?xml version="1.0" encoding="utf-8"?>
<sst xmlns="http://schemas.openxmlformats.org/spreadsheetml/2006/main" count="117" uniqueCount="62">
  <si>
    <t>Honorarangebot</t>
  </si>
  <si>
    <t>%</t>
  </si>
  <si>
    <t>Umbau-/Modernisierungszuschlag</t>
  </si>
  <si>
    <t xml:space="preserve">Umbau-/Modernisierungszuschlag bezogen auf das Gesamtgrundhonorar: </t>
  </si>
  <si>
    <t>Projektnachlass</t>
  </si>
  <si>
    <t>Nebenkostenpauschale</t>
  </si>
  <si>
    <t>€ brutto</t>
  </si>
  <si>
    <t>Nebenkosten bezogen auf das Gesamthonorar einschl. Umbauzuschlag:</t>
  </si>
  <si>
    <t>Honorarsatz</t>
  </si>
  <si>
    <t>Nebenkosten</t>
  </si>
  <si>
    <t>Honorarzonen</t>
  </si>
  <si>
    <t>Es sind nur die rot markierten Felder auszufüllen. Die grau unterlegten Felder sind nicht auszufüllen oder zu verändern. Änderungen des Honorarformulars sind nicht zugelassen und führen zum Angebotsausschluss.</t>
  </si>
  <si>
    <t>Die angegebenen Honorarzonen werden mit Abgabe eines Angebots akzeptiert.</t>
  </si>
  <si>
    <t>Hinweis</t>
  </si>
  <si>
    <t xml:space="preserve">Honorarzone </t>
  </si>
  <si>
    <t>Kostenschätzung</t>
  </si>
  <si>
    <t xml:space="preserve">Grundhonorar </t>
  </si>
  <si>
    <t>LPH 1 Grundlagenermittlung</t>
  </si>
  <si>
    <t>LPH 2 Vorplanung</t>
  </si>
  <si>
    <t>LPH 3 Entwurfsplanung</t>
  </si>
  <si>
    <t>LPH 5 Ausführungsplanung</t>
  </si>
  <si>
    <t>LPH 6 Vorbereitung der Vergabe</t>
  </si>
  <si>
    <t>LPH 7 Mitwirkung bei der Vergabe</t>
  </si>
  <si>
    <t>LPH 8 Objektüberwachung</t>
  </si>
  <si>
    <t>€ netto</t>
  </si>
  <si>
    <t>Als Honorarsatz wird der Mittelsatz festgelegt.</t>
  </si>
  <si>
    <t>Gesamthonorar einschl. Umbauzuschlag</t>
  </si>
  <si>
    <t>zzgl. MwSt 19 %</t>
  </si>
  <si>
    <t>nach HOAI</t>
  </si>
  <si>
    <t>angeboten</t>
  </si>
  <si>
    <t>Honorare gem. § 35 HOAI</t>
  </si>
  <si>
    <t>Gesamthonorar</t>
  </si>
  <si>
    <t>Honorarsumme</t>
  </si>
  <si>
    <t>Honorarsumme (zu übertragen ins Angebotsformular)</t>
  </si>
  <si>
    <t>LPH 9 Objektbetreuung</t>
  </si>
  <si>
    <t xml:space="preserve">LPH 4 Genehmigunsplanung </t>
  </si>
  <si>
    <t xml:space="preserve">III Mittelsatz </t>
  </si>
  <si>
    <t>Anrechenbare Kosten lt. Vorstudie</t>
  </si>
  <si>
    <t>Besondere Leistungen</t>
  </si>
  <si>
    <t>Stundensätze für Leistungen, die nicht im Rahmen der Grundleistung erbracht werden</t>
  </si>
  <si>
    <t>Geschäftsführer</t>
  </si>
  <si>
    <t>Projektleiter</t>
  </si>
  <si>
    <t>Ingenieur/ Architekt</t>
  </si>
  <si>
    <t>Techniker, Konstrukteur</t>
  </si>
  <si>
    <t>Stunden</t>
  </si>
  <si>
    <t>Gesamtpreis</t>
  </si>
  <si>
    <t>Einzelpreis/ €</t>
  </si>
  <si>
    <t>Stundensätze für Ingenieurleistungen des Staikers</t>
  </si>
  <si>
    <t>Summe der besonderen Leistungen (gleichbleibend mit Ingenieurvertrag)</t>
  </si>
  <si>
    <t xml:space="preserve">Gesamtpreis Besondere Leistung </t>
  </si>
  <si>
    <t xml:space="preserve">Gesamtpreis Nachunternehmerleistungen Statik </t>
  </si>
  <si>
    <t xml:space="preserve">Stundensätze für ökologische Baubegleitung </t>
  </si>
  <si>
    <t xml:space="preserve">Gesamtpreis Nachunternehmerleistungen ökologische Baubegleitung </t>
  </si>
  <si>
    <t xml:space="preserve">Summe der Nachunternehmerleistungen Statik </t>
  </si>
  <si>
    <t xml:space="preserve">Summe der Nachunternehmerleistungen ökologische Baubegleitung </t>
  </si>
  <si>
    <t>Auftragnehmer</t>
  </si>
  <si>
    <t>Projektingenieur, Dipl.- Ing. / Diplom-Biologe</t>
  </si>
  <si>
    <t>Technischer Mitarbeiter Zeichner/GIS/CAD</t>
  </si>
  <si>
    <t>Nachunternehmerleistungen (NU) Statik</t>
  </si>
  <si>
    <t xml:space="preserve">Nachunternehmerleistungen (NU) ökologische Baubegleitung </t>
  </si>
  <si>
    <t xml:space="preserve">Projektnachlass bezogen auf das Gesamthonorar (ohne besondere Leistungen und NU)  einschl. Umbauzuschlag: </t>
  </si>
  <si>
    <t>Planungsleistung für denkmalgerechte Sanierung hist. Mauern, Burgberg in Tecklenburg - Zurückversetzung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</si>
</sst>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&quot;€&quot;_-;\-* #,##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1"/>
      <name val="Arial"/>
      <family val="2"/>
    </font>
    <font>
      <b/>
      <sz val="24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rgb="FF0070C0"/>
      <name val="Arial"/>
      <family val="2"/>
    </font>
    <font>
      <sz val="11"/>
      <color rgb="FFFF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u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2" fillId="0" borderId="0"/>
  </cellStyleXfs>
  <cellXfs count="100">
    <xf numFmtId="0" fontId="0" fillId="0" borderId="0" xfId="0"/>
    <xf numFmtId="0" fontId="9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10" fillId="0" borderId="3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4" fontId="4" fillId="0" borderId="0" xfId="0" applyNumberFormat="1" applyFont="1" applyBorder="1" applyAlignment="1">
      <alignment vertical="center"/>
    </xf>
    <xf numFmtId="164" fontId="7" fillId="2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3" fillId="0" borderId="0" xfId="0" applyFont="1" applyAlignment="1"/>
    <xf numFmtId="0" fontId="6" fillId="0" borderId="0" xfId="0" applyFont="1" applyFill="1" applyAlignment="1">
      <alignment vertical="center" wrapText="1"/>
    </xf>
    <xf numFmtId="44" fontId="4" fillId="0" borderId="0" xfId="0" applyNumberFormat="1" applyFont="1" applyAlignment="1">
      <alignment vertical="center"/>
    </xf>
    <xf numFmtId="10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11" fillId="4" borderId="3" xfId="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applyProtection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0" fontId="7" fillId="2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10" fontId="7" fillId="2" borderId="1" xfId="0" applyNumberFormat="1" applyFont="1" applyFill="1" applyBorder="1" applyAlignment="1">
      <alignment horizontal="center" vertical="center" wrapText="1"/>
    </xf>
    <xf numFmtId="10" fontId="7" fillId="4" borderId="0" xfId="0" applyNumberFormat="1" applyFont="1" applyFill="1" applyBorder="1" applyAlignment="1">
      <alignment horizontal="center" vertical="center" wrapText="1"/>
    </xf>
    <xf numFmtId="10" fontId="7" fillId="4" borderId="1" xfId="0" applyNumberFormat="1" applyFont="1" applyFill="1" applyBorder="1" applyAlignment="1">
      <alignment horizontal="center" vertical="center" wrapText="1"/>
    </xf>
    <xf numFmtId="44" fontId="14" fillId="0" borderId="0" xfId="0" applyNumberFormat="1" applyFont="1" applyFill="1" applyBorder="1" applyAlignment="1">
      <alignment horizontal="right" vertical="center" wrapText="1"/>
    </xf>
    <xf numFmtId="1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44" fontId="7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4" fillId="3" borderId="0" xfId="0" applyFont="1" applyFill="1" applyBorder="1" applyAlignment="1" applyProtection="1">
      <alignment horizontal="right" vertical="center"/>
    </xf>
    <xf numFmtId="0" fontId="11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44" fontId="7" fillId="0" borderId="1" xfId="0" applyNumberFormat="1" applyFont="1" applyFill="1" applyBorder="1" applyAlignment="1">
      <alignment horizontal="right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0" fontId="4" fillId="0" borderId="1" xfId="0" applyNumberFormat="1" applyFont="1" applyBorder="1" applyAlignment="1">
      <alignment vertical="center"/>
    </xf>
    <xf numFmtId="44" fontId="4" fillId="0" borderId="1" xfId="0" applyNumberFormat="1" applyFont="1" applyBorder="1" applyAlignment="1">
      <alignment vertical="center"/>
    </xf>
    <xf numFmtId="44" fontId="4" fillId="0" borderId="3" xfId="0" applyNumberFormat="1" applyFont="1" applyBorder="1" applyAlignment="1">
      <alignment vertical="center"/>
    </xf>
    <xf numFmtId="10" fontId="4" fillId="0" borderId="0" xfId="0" applyNumberFormat="1" applyFont="1" applyBorder="1" applyAlignment="1">
      <alignment vertical="center"/>
    </xf>
    <xf numFmtId="0" fontId="9" fillId="0" borderId="3" xfId="0" applyFont="1" applyBorder="1" applyAlignment="1">
      <alignment horizontal="center"/>
    </xf>
    <xf numFmtId="0" fontId="6" fillId="0" borderId="3" xfId="0" applyFont="1" applyFill="1" applyBorder="1" applyAlignment="1">
      <alignment vertical="center" wrapText="1"/>
    </xf>
    <xf numFmtId="0" fontId="8" fillId="0" borderId="2" xfId="0" applyFont="1" applyBorder="1" applyAlignment="1">
      <alignment horizontal="right" vertical="center"/>
    </xf>
    <xf numFmtId="44" fontId="14" fillId="2" borderId="0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44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4" fillId="4" borderId="0" xfId="0" applyFont="1" applyFill="1" applyBorder="1" applyAlignment="1" applyProtection="1">
      <alignment horizontal="right" vertical="center"/>
    </xf>
    <xf numFmtId="44" fontId="11" fillId="2" borderId="0" xfId="1" applyNumberFormat="1" applyFont="1" applyFill="1" applyBorder="1" applyAlignment="1">
      <alignment horizontal="right" vertical="center"/>
    </xf>
    <xf numFmtId="44" fontId="12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 applyProtection="1">
      <alignment horizontal="righ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44" fontId="14" fillId="2" borderId="0" xfId="0" applyNumberFormat="1" applyFont="1" applyFill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/>
    </xf>
    <xf numFmtId="44" fontId="14" fillId="2" borderId="0" xfId="0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44" fontId="17" fillId="2" borderId="0" xfId="0" applyNumberFormat="1" applyFont="1" applyFill="1" applyBorder="1" applyAlignment="1">
      <alignment horizontal="right" vertical="center" wrapText="1"/>
    </xf>
    <xf numFmtId="44" fontId="11" fillId="2" borderId="0" xfId="1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3" borderId="0" xfId="0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right" vertical="center"/>
    </xf>
    <xf numFmtId="44" fontId="14" fillId="0" borderId="0" xfId="0" applyNumberFormat="1" applyFont="1" applyFill="1" applyBorder="1" applyAlignment="1">
      <alignment horizontal="right" vertical="center" wrapText="1"/>
    </xf>
    <xf numFmtId="44" fontId="7" fillId="2" borderId="1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4" fontId="10" fillId="2" borderId="1" xfId="1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18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 applyProtection="1">
      <alignment horizontal="right" vertical="center"/>
    </xf>
    <xf numFmtId="0" fontId="16" fillId="0" borderId="0" xfId="0" applyFont="1" applyFill="1" applyBorder="1" applyAlignment="1" applyProtection="1">
      <alignment horizontal="right" vertical="center"/>
    </xf>
    <xf numFmtId="0" fontId="16" fillId="0" borderId="1" xfId="0" applyFont="1" applyFill="1" applyBorder="1" applyAlignment="1">
      <alignment vertical="center"/>
    </xf>
    <xf numFmtId="0" fontId="19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44" fontId="16" fillId="0" borderId="0" xfId="0" applyNumberFormat="1" applyFont="1" applyFill="1" applyBorder="1" applyAlignment="1">
      <alignment vertical="center"/>
    </xf>
    <xf numFmtId="0" fontId="16" fillId="0" borderId="3" xfId="0" applyFont="1" applyFill="1" applyBorder="1" applyAlignment="1" applyProtection="1">
      <alignment horizontal="right" vertical="center"/>
    </xf>
    <xf numFmtId="0" fontId="16" fillId="0" borderId="3" xfId="0" applyFont="1" applyFill="1" applyBorder="1" applyAlignment="1" applyProtection="1">
      <alignment horizontal="right" vertical="center"/>
    </xf>
    <xf numFmtId="0" fontId="16" fillId="0" borderId="3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4" fontId="16" fillId="0" borderId="1" xfId="0" applyNumberFormat="1" applyFont="1" applyFill="1" applyBorder="1" applyAlignment="1">
      <alignment vertical="center"/>
    </xf>
    <xf numFmtId="0" fontId="16" fillId="4" borderId="0" xfId="0" applyFont="1" applyFill="1" applyBorder="1" applyAlignment="1" applyProtection="1">
      <alignment horizontal="right" vertical="center"/>
    </xf>
    <xf numFmtId="44" fontId="16" fillId="0" borderId="3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44" fontId="16" fillId="2" borderId="3" xfId="1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vertical="center"/>
    </xf>
  </cellXfs>
  <cellStyles count="3">
    <cellStyle name="Komma" xfId="1" builtinId="3"/>
    <cellStyle name="Standard" xfId="0" builtinId="0"/>
    <cellStyle name="Stand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tabSelected="1" view="pageBreakPreview" zoomScaleNormal="85" zoomScaleSheetLayoutView="100" workbookViewId="0"/>
  </sheetViews>
  <sheetFormatPr baseColWidth="10" defaultColWidth="11.42578125" defaultRowHeight="14.25" x14ac:dyDescent="0.25"/>
  <cols>
    <col min="1" max="1" width="7.85546875" style="2" customWidth="1"/>
    <col min="2" max="2" width="61.85546875" style="2" customWidth="1"/>
    <col min="3" max="3" width="13" style="2" customWidth="1"/>
    <col min="4" max="4" width="14" style="2" customWidth="1"/>
    <col min="5" max="5" width="10.5703125" style="2" bestFit="1" customWidth="1"/>
    <col min="6" max="6" width="9.42578125" style="2" bestFit="1" customWidth="1"/>
    <col min="7" max="7" width="8.28515625" style="2" customWidth="1"/>
    <col min="8" max="9" width="16.42578125" style="2" bestFit="1" customWidth="1"/>
    <col min="10" max="10" width="16.42578125" style="16" bestFit="1" customWidth="1"/>
    <col min="11" max="12" width="11.42578125" style="2"/>
    <col min="13" max="13" width="11.85546875" style="2" bestFit="1" customWidth="1"/>
    <col min="14" max="16384" width="11.42578125" style="2"/>
  </cols>
  <sheetData>
    <row r="1" spans="1:11" ht="20.25" x14ac:dyDescent="0.3">
      <c r="A1" s="14"/>
      <c r="B1" s="14"/>
      <c r="C1" s="14"/>
      <c r="D1" s="14"/>
      <c r="E1" s="14"/>
    </row>
    <row r="2" spans="1:11" ht="50.1" customHeight="1" x14ac:dyDescent="0.2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14.25" customHeight="1" x14ac:dyDescent="0.25">
      <c r="A3" s="15"/>
      <c r="B3" s="15"/>
      <c r="C3" s="15"/>
      <c r="D3" s="15"/>
      <c r="E3" s="15"/>
    </row>
    <row r="4" spans="1:11" ht="14.25" customHeight="1" x14ac:dyDescent="0.25">
      <c r="A4" s="47"/>
      <c r="B4" s="47"/>
      <c r="C4" s="47"/>
      <c r="D4" s="47"/>
      <c r="E4" s="47"/>
      <c r="F4" s="9"/>
      <c r="G4" s="9"/>
      <c r="H4" s="9"/>
      <c r="I4" s="9"/>
      <c r="J4" s="44"/>
      <c r="K4" s="9"/>
    </row>
    <row r="5" spans="1:11" ht="50.1" customHeight="1" x14ac:dyDescent="0.25">
      <c r="A5" s="76" t="s">
        <v>61</v>
      </c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1" ht="15.75" x14ac:dyDescent="0.25">
      <c r="A6" s="1"/>
      <c r="B6" s="1"/>
      <c r="C6" s="1"/>
      <c r="D6" s="46"/>
      <c r="E6" s="46"/>
      <c r="F6" s="9"/>
      <c r="G6" s="9"/>
      <c r="H6" s="9"/>
      <c r="I6" s="9"/>
      <c r="J6" s="44"/>
      <c r="K6" s="9"/>
    </row>
    <row r="7" spans="1:11" ht="21" customHeight="1" x14ac:dyDescent="0.25">
      <c r="A7" s="62" t="s">
        <v>13</v>
      </c>
      <c r="B7" s="62"/>
      <c r="C7" s="7"/>
      <c r="D7" s="37"/>
      <c r="E7" s="37"/>
      <c r="F7" s="24"/>
      <c r="G7" s="24"/>
      <c r="H7" s="5"/>
      <c r="I7" s="5"/>
    </row>
    <row r="8" spans="1:11" ht="50.1" customHeight="1" x14ac:dyDescent="0.25">
      <c r="A8" s="68" t="s">
        <v>11</v>
      </c>
      <c r="B8" s="68"/>
      <c r="C8" s="68"/>
      <c r="D8" s="68"/>
      <c r="E8" s="68"/>
      <c r="F8" s="68"/>
      <c r="G8" s="68"/>
      <c r="H8" s="68"/>
      <c r="I8" s="68"/>
      <c r="J8" s="68"/>
      <c r="K8" s="68"/>
    </row>
    <row r="9" spans="1:11" ht="9.75" customHeight="1" x14ac:dyDescent="0.25">
      <c r="A9" s="9"/>
      <c r="B9" s="9"/>
      <c r="C9" s="9"/>
      <c r="D9" s="9"/>
      <c r="E9" s="9"/>
      <c r="F9" s="9"/>
      <c r="G9" s="9"/>
      <c r="H9" s="9"/>
      <c r="I9" s="9"/>
      <c r="J9" s="44"/>
      <c r="K9" s="9"/>
    </row>
    <row r="10" spans="1:11" ht="24" customHeight="1" x14ac:dyDescent="0.25">
      <c r="A10" s="3"/>
      <c r="B10" s="23"/>
      <c r="C10" s="33"/>
      <c r="D10" s="33"/>
      <c r="E10" s="31"/>
      <c r="F10" s="24"/>
      <c r="G10" s="24"/>
      <c r="H10" s="3"/>
      <c r="I10" s="45"/>
      <c r="J10" s="10"/>
      <c r="K10" s="3"/>
    </row>
    <row r="11" spans="1:11" ht="21" customHeight="1" x14ac:dyDescent="0.25">
      <c r="A11" s="64" t="s">
        <v>30</v>
      </c>
      <c r="B11" s="64"/>
      <c r="C11" s="64"/>
      <c r="D11" s="64"/>
      <c r="E11" s="21"/>
      <c r="F11" s="3"/>
      <c r="G11" s="3"/>
    </row>
    <row r="12" spans="1:11" ht="9.75" customHeight="1" x14ac:dyDescent="0.25">
      <c r="A12" s="3"/>
      <c r="B12" s="3"/>
      <c r="C12" s="3"/>
      <c r="D12" s="3"/>
      <c r="E12" s="3"/>
      <c r="F12" s="3"/>
      <c r="G12" s="3"/>
    </row>
    <row r="13" spans="1:11" ht="15" x14ac:dyDescent="0.25">
      <c r="A13" s="3"/>
      <c r="B13" s="22" t="s">
        <v>14</v>
      </c>
      <c r="C13" s="66" t="s">
        <v>36</v>
      </c>
      <c r="D13" s="66"/>
      <c r="E13" s="66"/>
      <c r="F13" s="32"/>
      <c r="G13" s="32"/>
      <c r="H13" s="32"/>
      <c r="I13" s="32"/>
      <c r="J13" s="32"/>
      <c r="K13" s="32"/>
    </row>
    <row r="14" spans="1:11" ht="15" x14ac:dyDescent="0.25">
      <c r="A14" s="3"/>
      <c r="B14" s="4"/>
      <c r="C14" s="3"/>
      <c r="D14" s="3"/>
      <c r="E14" s="21"/>
      <c r="F14" s="3"/>
      <c r="G14" s="3"/>
    </row>
    <row r="15" spans="1:11" ht="15" x14ac:dyDescent="0.25">
      <c r="A15" s="3"/>
      <c r="B15" s="22" t="s">
        <v>15</v>
      </c>
      <c r="C15" s="3"/>
      <c r="D15" s="3"/>
      <c r="E15" s="3"/>
      <c r="F15" s="3"/>
      <c r="G15" s="3"/>
    </row>
    <row r="16" spans="1:11" ht="21" customHeight="1" x14ac:dyDescent="0.25">
      <c r="A16" s="3"/>
      <c r="B16" s="4" t="s">
        <v>37</v>
      </c>
      <c r="C16" s="67">
        <v>1247907.56</v>
      </c>
      <c r="D16" s="67"/>
      <c r="E16" s="11"/>
      <c r="F16" s="3" t="s">
        <v>24</v>
      </c>
      <c r="G16" s="3"/>
      <c r="I16" s="16"/>
    </row>
    <row r="17" spans="1:11" ht="21" customHeight="1" x14ac:dyDescent="0.25">
      <c r="A17" s="3"/>
      <c r="B17" s="23"/>
      <c r="C17" s="74"/>
      <c r="D17" s="74"/>
      <c r="F17" s="24"/>
      <c r="G17" s="24"/>
      <c r="I17" s="17"/>
      <c r="J17" s="2"/>
    </row>
    <row r="18" spans="1:11" ht="21" customHeight="1" x14ac:dyDescent="0.25">
      <c r="A18" s="3"/>
      <c r="B18" s="4" t="s">
        <v>16</v>
      </c>
      <c r="C18" s="67">
        <v>157958.01999999999</v>
      </c>
      <c r="D18" s="67"/>
      <c r="E18" s="25">
        <v>1</v>
      </c>
      <c r="F18" s="3" t="s">
        <v>24</v>
      </c>
      <c r="G18" s="3"/>
      <c r="H18" s="74"/>
      <c r="I18" s="74"/>
      <c r="J18" s="31"/>
      <c r="K18" s="24"/>
    </row>
    <row r="19" spans="1:11" ht="11.25" customHeight="1" x14ac:dyDescent="0.25">
      <c r="A19" s="3"/>
      <c r="B19" s="4"/>
      <c r="C19" s="30"/>
      <c r="D19" s="30"/>
      <c r="E19" s="31"/>
      <c r="F19" s="24"/>
      <c r="G19" s="24"/>
      <c r="H19" s="30"/>
      <c r="I19" s="30"/>
      <c r="J19" s="31"/>
      <c r="K19" s="3"/>
    </row>
    <row r="20" spans="1:11" ht="21" customHeight="1" x14ac:dyDescent="0.25">
      <c r="A20" s="3"/>
      <c r="B20" s="4"/>
      <c r="C20" s="60" t="s">
        <v>28</v>
      </c>
      <c r="D20" s="60"/>
      <c r="E20" s="60"/>
      <c r="F20" s="24"/>
      <c r="G20" s="24"/>
      <c r="H20" s="59" t="s">
        <v>29</v>
      </c>
      <c r="I20" s="59"/>
      <c r="J20" s="59"/>
      <c r="K20" s="24"/>
    </row>
    <row r="21" spans="1:11" ht="21" customHeight="1" x14ac:dyDescent="0.25">
      <c r="A21" s="3"/>
      <c r="B21" s="4" t="s">
        <v>17</v>
      </c>
      <c r="C21" s="65">
        <f>C18*E21</f>
        <v>3159.1603999999998</v>
      </c>
      <c r="D21" s="65"/>
      <c r="E21" s="25">
        <v>0.02</v>
      </c>
      <c r="F21" s="3" t="s">
        <v>24</v>
      </c>
      <c r="G21" s="3"/>
      <c r="H21" s="67">
        <f>C18*J21</f>
        <v>0</v>
      </c>
      <c r="I21" s="67"/>
      <c r="J21" s="28"/>
      <c r="K21" s="3" t="s">
        <v>24</v>
      </c>
    </row>
    <row r="22" spans="1:11" ht="21" customHeight="1" x14ac:dyDescent="0.25">
      <c r="A22" s="3"/>
      <c r="B22" s="4" t="s">
        <v>18</v>
      </c>
      <c r="C22" s="65">
        <f>C18*E22</f>
        <v>11057.061400000001</v>
      </c>
      <c r="D22" s="65"/>
      <c r="E22" s="25">
        <v>7.0000000000000007E-2</v>
      </c>
      <c r="F22" s="3" t="s">
        <v>24</v>
      </c>
      <c r="G22" s="3"/>
      <c r="H22" s="67">
        <f>C18*J22</f>
        <v>0</v>
      </c>
      <c r="I22" s="67"/>
      <c r="J22" s="28"/>
      <c r="K22" s="3" t="s">
        <v>24</v>
      </c>
    </row>
    <row r="23" spans="1:11" ht="21" customHeight="1" x14ac:dyDescent="0.25">
      <c r="A23" s="3"/>
      <c r="B23" s="4" t="s">
        <v>19</v>
      </c>
      <c r="C23" s="65">
        <f>C18*E23</f>
        <v>23693.702999999998</v>
      </c>
      <c r="D23" s="65"/>
      <c r="E23" s="25">
        <v>0.15</v>
      </c>
      <c r="F23" s="3" t="s">
        <v>24</v>
      </c>
      <c r="G23" s="3"/>
      <c r="H23" s="67">
        <f>C18*J23</f>
        <v>0</v>
      </c>
      <c r="I23" s="67"/>
      <c r="J23" s="28"/>
      <c r="K23" s="3" t="s">
        <v>24</v>
      </c>
    </row>
    <row r="24" spans="1:11" ht="21" customHeight="1" x14ac:dyDescent="0.25">
      <c r="A24" s="3"/>
      <c r="B24" s="50" t="s">
        <v>35</v>
      </c>
      <c r="C24" s="49"/>
      <c r="D24" s="49">
        <f>C18*E24</f>
        <v>4738.7405999999992</v>
      </c>
      <c r="E24" s="25">
        <v>0.03</v>
      </c>
      <c r="F24" s="3" t="s">
        <v>24</v>
      </c>
      <c r="G24" s="3"/>
      <c r="H24" s="69">
        <f>C18*J24</f>
        <v>0</v>
      </c>
      <c r="I24" s="69"/>
      <c r="J24" s="28"/>
      <c r="K24" s="3" t="s">
        <v>24</v>
      </c>
    </row>
    <row r="25" spans="1:11" ht="21" customHeight="1" x14ac:dyDescent="0.25">
      <c r="A25" s="3"/>
      <c r="B25" s="4" t="s">
        <v>20</v>
      </c>
      <c r="C25" s="65">
        <f>C18*E25</f>
        <v>39489.504999999997</v>
      </c>
      <c r="D25" s="65"/>
      <c r="E25" s="25">
        <v>0.25</v>
      </c>
      <c r="F25" s="3" t="s">
        <v>24</v>
      </c>
      <c r="G25" s="3"/>
      <c r="H25" s="69">
        <f>C18*J25</f>
        <v>0</v>
      </c>
      <c r="I25" s="69"/>
      <c r="J25" s="28"/>
      <c r="K25" s="3" t="s">
        <v>24</v>
      </c>
    </row>
    <row r="26" spans="1:11" ht="21" customHeight="1" x14ac:dyDescent="0.25">
      <c r="A26" s="3"/>
      <c r="B26" s="4" t="s">
        <v>21</v>
      </c>
      <c r="C26" s="65">
        <f>C18*E26</f>
        <v>15795.802</v>
      </c>
      <c r="D26" s="65"/>
      <c r="E26" s="25">
        <v>0.1</v>
      </c>
      <c r="F26" s="3" t="s">
        <v>24</v>
      </c>
      <c r="G26" s="3"/>
      <c r="H26" s="69">
        <f>C18*J26</f>
        <v>0</v>
      </c>
      <c r="I26" s="69"/>
      <c r="J26" s="28"/>
      <c r="K26" s="3" t="s">
        <v>24</v>
      </c>
    </row>
    <row r="27" spans="1:11" ht="21" customHeight="1" x14ac:dyDescent="0.25">
      <c r="A27" s="3"/>
      <c r="B27" s="4" t="s">
        <v>22</v>
      </c>
      <c r="C27" s="65">
        <f>C18*E27</f>
        <v>6318.3207999999995</v>
      </c>
      <c r="D27" s="65"/>
      <c r="E27" s="25">
        <v>0.04</v>
      </c>
      <c r="F27" s="3" t="s">
        <v>24</v>
      </c>
      <c r="G27" s="3"/>
      <c r="H27" s="69">
        <f>C18*J27</f>
        <v>0</v>
      </c>
      <c r="I27" s="69"/>
      <c r="J27" s="28"/>
      <c r="K27" s="3" t="s">
        <v>24</v>
      </c>
    </row>
    <row r="28" spans="1:11" ht="21" customHeight="1" x14ac:dyDescent="0.25">
      <c r="A28" s="3"/>
      <c r="B28" s="4" t="s">
        <v>23</v>
      </c>
      <c r="C28" s="65">
        <f>C18*E28</f>
        <v>50546.566399999996</v>
      </c>
      <c r="D28" s="65"/>
      <c r="E28" s="25">
        <v>0.32</v>
      </c>
      <c r="F28" s="3" t="s">
        <v>24</v>
      </c>
      <c r="G28" s="3"/>
      <c r="H28" s="69">
        <f>C18*J28</f>
        <v>0</v>
      </c>
      <c r="I28" s="69"/>
      <c r="J28" s="28"/>
      <c r="K28" s="3" t="s">
        <v>24</v>
      </c>
    </row>
    <row r="29" spans="1:11" ht="21" customHeight="1" x14ac:dyDescent="0.25">
      <c r="A29" s="3"/>
      <c r="B29" s="50" t="s">
        <v>34</v>
      </c>
      <c r="C29" s="65">
        <f>C18*E29</f>
        <v>3159.1603999999998</v>
      </c>
      <c r="D29" s="65"/>
      <c r="E29" s="25">
        <v>0.02</v>
      </c>
      <c r="F29" s="3" t="s">
        <v>24</v>
      </c>
      <c r="G29" s="3"/>
      <c r="H29" s="69">
        <f>C18*J29</f>
        <v>0</v>
      </c>
      <c r="I29" s="69"/>
      <c r="J29" s="28"/>
      <c r="K29" s="3" t="s">
        <v>24</v>
      </c>
    </row>
    <row r="30" spans="1:11" ht="24" customHeight="1" x14ac:dyDescent="0.25">
      <c r="A30" s="18"/>
      <c r="B30" s="26" t="s">
        <v>31</v>
      </c>
      <c r="C30" s="75">
        <f>SUM(C21:D29)</f>
        <v>157958.01999999996</v>
      </c>
      <c r="D30" s="75"/>
      <c r="E30" s="27">
        <f>SUM(E21:E29)</f>
        <v>1</v>
      </c>
      <c r="F30" s="18" t="s">
        <v>24</v>
      </c>
      <c r="G30" s="18"/>
      <c r="H30" s="75">
        <f>SUM(H21:I29)</f>
        <v>0</v>
      </c>
      <c r="I30" s="75"/>
      <c r="J30" s="29">
        <f>SUM(J21:J29)</f>
        <v>0</v>
      </c>
      <c r="K30" s="18" t="s">
        <v>24</v>
      </c>
    </row>
    <row r="31" spans="1:11" ht="24" customHeight="1" x14ac:dyDescent="0.25">
      <c r="A31" s="18"/>
      <c r="B31" s="38"/>
      <c r="C31" s="39"/>
      <c r="D31" s="39"/>
      <c r="E31" s="40"/>
      <c r="F31" s="41"/>
      <c r="G31" s="41"/>
      <c r="H31" s="18"/>
      <c r="I31" s="42"/>
      <c r="J31" s="43"/>
      <c r="K31" s="18"/>
    </row>
    <row r="32" spans="1:11" ht="21" customHeight="1" x14ac:dyDescent="0.25">
      <c r="A32" s="63" t="s">
        <v>2</v>
      </c>
      <c r="B32" s="63"/>
      <c r="C32" s="37"/>
      <c r="D32" s="37"/>
      <c r="E32" s="37"/>
      <c r="F32" s="24"/>
      <c r="G32" s="24"/>
      <c r="H32" s="5"/>
      <c r="I32" s="5"/>
    </row>
    <row r="33" spans="1:13" ht="21" customHeight="1" x14ac:dyDescent="0.25">
      <c r="A33" s="61" t="s">
        <v>3</v>
      </c>
      <c r="B33" s="61"/>
      <c r="C33" s="61"/>
      <c r="D33" s="61"/>
      <c r="E33" s="61"/>
      <c r="F33" s="61"/>
      <c r="G33" s="9"/>
      <c r="H33" s="13"/>
      <c r="I33" s="19"/>
      <c r="J33" s="6" t="s">
        <v>1</v>
      </c>
      <c r="K33" s="13"/>
    </row>
    <row r="34" spans="1:13" ht="6" customHeight="1" x14ac:dyDescent="0.25">
      <c r="A34" s="3"/>
      <c r="B34" s="3"/>
      <c r="C34" s="3"/>
      <c r="D34" s="3"/>
      <c r="E34" s="3"/>
      <c r="F34" s="3"/>
      <c r="G34" s="3"/>
    </row>
    <row r="35" spans="1:13" ht="9.7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44"/>
      <c r="K35" s="9"/>
    </row>
    <row r="36" spans="1:13" ht="21" customHeight="1" x14ac:dyDescent="0.25">
      <c r="A36" s="63" t="s">
        <v>8</v>
      </c>
      <c r="B36" s="63"/>
      <c r="C36" s="37"/>
      <c r="D36" s="37"/>
      <c r="E36" s="37"/>
      <c r="F36" s="24"/>
      <c r="G36" s="24"/>
      <c r="H36" s="5"/>
      <c r="I36" s="5"/>
    </row>
    <row r="37" spans="1:13" ht="21" customHeight="1" x14ac:dyDescent="0.25">
      <c r="A37" s="61" t="s">
        <v>25</v>
      </c>
      <c r="B37" s="61"/>
      <c r="C37" s="61"/>
      <c r="D37" s="61"/>
      <c r="E37" s="61"/>
      <c r="F37" s="61"/>
      <c r="G37" s="20"/>
      <c r="H37" s="13"/>
      <c r="I37" s="13"/>
      <c r="J37" s="44"/>
      <c r="K37" s="9"/>
    </row>
    <row r="38" spans="1:13" ht="6" customHeight="1" x14ac:dyDescent="0.25">
      <c r="A38" s="4"/>
      <c r="B38" s="4"/>
      <c r="C38" s="4"/>
      <c r="D38" s="4"/>
      <c r="E38" s="4"/>
      <c r="F38" s="26"/>
      <c r="G38" s="26"/>
      <c r="H38" s="18"/>
      <c r="I38" s="18"/>
      <c r="J38" s="43"/>
      <c r="K38" s="18"/>
    </row>
    <row r="39" spans="1:13" ht="21" customHeight="1" x14ac:dyDescent="0.25">
      <c r="A39" s="62" t="s">
        <v>10</v>
      </c>
      <c r="B39" s="62"/>
      <c r="C39" s="7"/>
      <c r="D39" s="7"/>
      <c r="E39" s="7"/>
      <c r="F39" s="24"/>
      <c r="G39" s="24"/>
      <c r="H39" s="5"/>
      <c r="I39" s="5"/>
    </row>
    <row r="40" spans="1:13" ht="21" customHeight="1" x14ac:dyDescent="0.25">
      <c r="A40" s="61" t="s">
        <v>12</v>
      </c>
      <c r="B40" s="61"/>
      <c r="C40" s="61"/>
      <c r="D40" s="61"/>
      <c r="E40" s="61"/>
      <c r="F40" s="61"/>
      <c r="G40" s="20"/>
      <c r="H40" s="13"/>
      <c r="I40" s="13"/>
      <c r="J40" s="44"/>
      <c r="K40" s="9"/>
    </row>
    <row r="41" spans="1:13" ht="6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43"/>
      <c r="K41" s="18"/>
    </row>
    <row r="42" spans="1:13" ht="21" customHeight="1" x14ac:dyDescent="0.25">
      <c r="A42" s="80" t="s">
        <v>38</v>
      </c>
      <c r="B42" s="80"/>
      <c r="C42" s="55"/>
      <c r="D42" s="55"/>
      <c r="E42" s="55"/>
      <c r="F42" s="55"/>
      <c r="G42" s="55"/>
      <c r="H42" s="12"/>
      <c r="I42" s="12"/>
      <c r="J42" s="51"/>
      <c r="K42" s="52"/>
    </row>
    <row r="43" spans="1:13" ht="21" customHeight="1" x14ac:dyDescent="0.25">
      <c r="A43" s="81" t="s">
        <v>39</v>
      </c>
      <c r="B43" s="81"/>
      <c r="C43" s="81"/>
      <c r="D43" s="81"/>
      <c r="E43" s="81"/>
      <c r="F43" s="81"/>
      <c r="G43" s="56"/>
      <c r="H43" s="13"/>
      <c r="I43" s="13"/>
      <c r="J43" s="44"/>
      <c r="K43" s="9"/>
    </row>
    <row r="44" spans="1:13" ht="21" customHeight="1" x14ac:dyDescent="0.25">
      <c r="A44" s="55"/>
      <c r="B44" s="55"/>
      <c r="E44" s="55"/>
      <c r="F44" s="55"/>
      <c r="G44" s="55"/>
      <c r="H44" s="55" t="s">
        <v>44</v>
      </c>
      <c r="I44" s="55" t="s">
        <v>46</v>
      </c>
      <c r="J44" s="44" t="s">
        <v>45</v>
      </c>
      <c r="K44" s="9"/>
    </row>
    <row r="45" spans="1:13" ht="21" customHeight="1" x14ac:dyDescent="0.25">
      <c r="A45" s="55"/>
      <c r="B45" s="55" t="s">
        <v>40</v>
      </c>
      <c r="E45" s="55"/>
      <c r="F45" s="55"/>
      <c r="G45" s="55"/>
      <c r="H45" s="55">
        <v>10</v>
      </c>
      <c r="I45" s="57"/>
      <c r="J45" s="44">
        <f>H45*I45</f>
        <v>0</v>
      </c>
      <c r="K45" s="3" t="s">
        <v>24</v>
      </c>
    </row>
    <row r="46" spans="1:13" ht="21" customHeight="1" x14ac:dyDescent="0.25">
      <c r="A46" s="55"/>
      <c r="B46" s="55" t="s">
        <v>41</v>
      </c>
      <c r="E46" s="55"/>
      <c r="F46" s="55"/>
      <c r="G46" s="55"/>
      <c r="H46" s="55">
        <v>10</v>
      </c>
      <c r="I46" s="57"/>
      <c r="J46" s="44">
        <f t="shared" ref="J46:J48" si="0">H46*I46</f>
        <v>0</v>
      </c>
      <c r="K46" s="3" t="s">
        <v>24</v>
      </c>
      <c r="M46" s="16"/>
    </row>
    <row r="47" spans="1:13" ht="21" customHeight="1" x14ac:dyDescent="0.25">
      <c r="A47" s="55"/>
      <c r="B47" s="55" t="s">
        <v>42</v>
      </c>
      <c r="E47" s="55"/>
      <c r="F47" s="55"/>
      <c r="G47" s="55"/>
      <c r="H47" s="55">
        <v>50</v>
      </c>
      <c r="I47" s="57"/>
      <c r="J47" s="44">
        <f t="shared" si="0"/>
        <v>0</v>
      </c>
      <c r="K47" s="3" t="s">
        <v>24</v>
      </c>
    </row>
    <row r="48" spans="1:13" ht="21" customHeight="1" x14ac:dyDescent="0.25">
      <c r="A48" s="55"/>
      <c r="B48" s="55" t="s">
        <v>43</v>
      </c>
      <c r="E48" s="55"/>
      <c r="F48" s="55"/>
      <c r="G48" s="55"/>
      <c r="H48" s="55">
        <v>10</v>
      </c>
      <c r="I48" s="57"/>
      <c r="J48" s="44">
        <f t="shared" si="0"/>
        <v>0</v>
      </c>
      <c r="K48" s="3" t="s">
        <v>24</v>
      </c>
    </row>
    <row r="49" spans="1:14" ht="22.15" customHeight="1" x14ac:dyDescent="0.25">
      <c r="A49" s="18"/>
      <c r="B49" s="26" t="s">
        <v>49</v>
      </c>
      <c r="C49" s="18"/>
      <c r="D49" s="18"/>
      <c r="E49" s="18"/>
      <c r="F49" s="18"/>
      <c r="G49" s="18"/>
      <c r="H49" s="18"/>
      <c r="I49" s="18"/>
      <c r="J49" s="43">
        <f>J48+J47+J46+J45</f>
        <v>0</v>
      </c>
      <c r="K49" s="9" t="s">
        <v>24</v>
      </c>
      <c r="N49" s="3"/>
    </row>
    <row r="50" spans="1:14" ht="21" customHeight="1" x14ac:dyDescent="0.25">
      <c r="A50" s="80" t="s">
        <v>58</v>
      </c>
      <c r="B50" s="80"/>
      <c r="C50" s="55"/>
      <c r="D50" s="55"/>
      <c r="E50" s="55"/>
      <c r="F50" s="55"/>
      <c r="G50" s="55"/>
      <c r="H50" s="12"/>
      <c r="I50" s="24"/>
      <c r="J50" s="10"/>
      <c r="K50" s="52"/>
    </row>
    <row r="51" spans="1:14" ht="21" customHeight="1" x14ac:dyDescent="0.25">
      <c r="A51" s="81" t="s">
        <v>47</v>
      </c>
      <c r="B51" s="81"/>
      <c r="C51" s="81"/>
      <c r="D51" s="81"/>
      <c r="E51" s="81"/>
      <c r="F51" s="81"/>
      <c r="G51" s="56"/>
      <c r="H51" s="13"/>
      <c r="I51" s="13"/>
      <c r="J51" s="44"/>
      <c r="K51" s="9"/>
    </row>
    <row r="52" spans="1:14" ht="21" customHeight="1" x14ac:dyDescent="0.25">
      <c r="A52" s="55"/>
      <c r="B52" s="55"/>
      <c r="E52" s="55"/>
      <c r="F52" s="55"/>
      <c r="G52" s="55"/>
      <c r="H52" s="55" t="s">
        <v>44</v>
      </c>
      <c r="I52" s="55" t="s">
        <v>46</v>
      </c>
      <c r="J52" s="44" t="s">
        <v>45</v>
      </c>
      <c r="K52" s="9"/>
    </row>
    <row r="53" spans="1:14" ht="21" customHeight="1" x14ac:dyDescent="0.25">
      <c r="A53" s="55"/>
      <c r="B53" s="55" t="s">
        <v>40</v>
      </c>
      <c r="E53" s="55"/>
      <c r="F53" s="55"/>
      <c r="G53" s="55"/>
      <c r="H53" s="82">
        <v>1</v>
      </c>
      <c r="I53" s="57"/>
      <c r="J53" s="44">
        <f>H53*I53</f>
        <v>0</v>
      </c>
      <c r="K53" s="3" t="s">
        <v>24</v>
      </c>
    </row>
    <row r="54" spans="1:14" ht="21" customHeight="1" x14ac:dyDescent="0.25">
      <c r="A54" s="55"/>
      <c r="B54" s="55" t="s">
        <v>41</v>
      </c>
      <c r="E54" s="55"/>
      <c r="F54" s="55"/>
      <c r="G54" s="55"/>
      <c r="H54" s="82">
        <v>50</v>
      </c>
      <c r="I54" s="57"/>
      <c r="J54" s="44">
        <f t="shared" ref="J54:J56" si="1">H54*I54</f>
        <v>0</v>
      </c>
      <c r="K54" s="3" t="s">
        <v>24</v>
      </c>
    </row>
    <row r="55" spans="1:14" ht="21" customHeight="1" x14ac:dyDescent="0.25">
      <c r="A55" s="55"/>
      <c r="B55" s="55" t="s">
        <v>42</v>
      </c>
      <c r="E55" s="55"/>
      <c r="F55" s="55"/>
      <c r="G55" s="55"/>
      <c r="H55" s="82">
        <v>90</v>
      </c>
      <c r="I55" s="57"/>
      <c r="J55" s="44">
        <f t="shared" si="1"/>
        <v>0</v>
      </c>
      <c r="K55" s="3" t="s">
        <v>24</v>
      </c>
      <c r="M55" s="16"/>
    </row>
    <row r="56" spans="1:14" ht="21" customHeight="1" x14ac:dyDescent="0.25">
      <c r="A56" s="55"/>
      <c r="B56" s="55" t="s">
        <v>43</v>
      </c>
      <c r="E56" s="55"/>
      <c r="F56" s="55"/>
      <c r="G56" s="55"/>
      <c r="H56" s="82">
        <v>9</v>
      </c>
      <c r="I56" s="57"/>
      <c r="J56" s="44">
        <f t="shared" si="1"/>
        <v>0</v>
      </c>
      <c r="K56" s="3" t="s">
        <v>24</v>
      </c>
    </row>
    <row r="57" spans="1:14" ht="19.899999999999999" customHeight="1" x14ac:dyDescent="0.25">
      <c r="A57" s="18"/>
      <c r="B57" s="26" t="s">
        <v>50</v>
      </c>
      <c r="C57" s="18"/>
      <c r="D57" s="18"/>
      <c r="E57" s="18"/>
      <c r="F57" s="18"/>
      <c r="G57" s="18"/>
      <c r="H57" s="53"/>
      <c r="I57" s="53"/>
      <c r="J57" s="43">
        <f>J56+J55+J54+J53</f>
        <v>0</v>
      </c>
      <c r="K57" s="9" t="s">
        <v>24</v>
      </c>
    </row>
    <row r="58" spans="1:14" ht="19.899999999999999" customHeight="1" x14ac:dyDescent="0.25">
      <c r="A58" s="84" t="s">
        <v>59</v>
      </c>
      <c r="B58" s="84"/>
      <c r="C58" s="82"/>
      <c r="D58" s="82"/>
      <c r="E58" s="82"/>
      <c r="F58" s="82"/>
      <c r="G58" s="82"/>
      <c r="H58" s="85"/>
      <c r="I58" s="86"/>
      <c r="J58" s="87"/>
      <c r="K58" s="86"/>
    </row>
    <row r="59" spans="1:14" ht="19.899999999999999" customHeight="1" x14ac:dyDescent="0.25">
      <c r="A59" s="88" t="s">
        <v>51</v>
      </c>
      <c r="B59" s="88"/>
      <c r="C59" s="88"/>
      <c r="D59" s="88"/>
      <c r="E59" s="88"/>
      <c r="F59" s="88"/>
      <c r="G59" s="89"/>
      <c r="H59" s="90"/>
      <c r="I59" s="90"/>
      <c r="J59" s="87"/>
      <c r="K59" s="90"/>
    </row>
    <row r="60" spans="1:14" ht="19.899999999999999" customHeight="1" x14ac:dyDescent="0.25">
      <c r="A60" s="86"/>
      <c r="B60" s="82"/>
      <c r="C60" s="91"/>
      <c r="D60" s="91"/>
      <c r="E60" s="82"/>
      <c r="F60" s="82"/>
      <c r="G60" s="82"/>
      <c r="H60" s="82" t="s">
        <v>44</v>
      </c>
      <c r="I60" s="82" t="s">
        <v>46</v>
      </c>
      <c r="J60" s="92" t="s">
        <v>45</v>
      </c>
      <c r="K60" s="90"/>
    </row>
    <row r="61" spans="1:14" ht="19.899999999999999" customHeight="1" x14ac:dyDescent="0.25">
      <c r="A61" s="86"/>
      <c r="B61" s="82" t="s">
        <v>55</v>
      </c>
      <c r="C61" s="91"/>
      <c r="D61" s="91"/>
      <c r="E61" s="82"/>
      <c r="F61" s="82"/>
      <c r="G61" s="82"/>
      <c r="H61" s="82">
        <v>10</v>
      </c>
      <c r="I61" s="93"/>
      <c r="J61" s="94">
        <f>H61*I61</f>
        <v>0</v>
      </c>
      <c r="K61" s="86" t="s">
        <v>24</v>
      </c>
    </row>
    <row r="62" spans="1:14" ht="19.899999999999999" customHeight="1" x14ac:dyDescent="0.25">
      <c r="A62" s="86"/>
      <c r="B62" s="82" t="s">
        <v>56</v>
      </c>
      <c r="C62" s="91"/>
      <c r="D62" s="91"/>
      <c r="E62" s="82"/>
      <c r="F62" s="82"/>
      <c r="G62" s="82"/>
      <c r="H62" s="82">
        <v>100</v>
      </c>
      <c r="I62" s="93"/>
      <c r="J62" s="94">
        <f t="shared" ref="J62:J63" si="2">H62*I62</f>
        <v>0</v>
      </c>
      <c r="K62" s="86" t="s">
        <v>24</v>
      </c>
    </row>
    <row r="63" spans="1:14" ht="19.899999999999999" customHeight="1" x14ac:dyDescent="0.25">
      <c r="A63" s="86"/>
      <c r="B63" s="82" t="s">
        <v>57</v>
      </c>
      <c r="C63" s="91"/>
      <c r="D63" s="91"/>
      <c r="E63" s="82"/>
      <c r="F63" s="82"/>
      <c r="G63" s="82"/>
      <c r="H63" s="82">
        <v>40</v>
      </c>
      <c r="I63" s="93"/>
      <c r="J63" s="94">
        <f t="shared" si="2"/>
        <v>0</v>
      </c>
      <c r="K63" s="86" t="s">
        <v>24</v>
      </c>
    </row>
    <row r="64" spans="1:14" ht="19.899999999999999" customHeight="1" x14ac:dyDescent="0.25">
      <c r="A64" s="83"/>
      <c r="B64" s="95" t="s">
        <v>52</v>
      </c>
      <c r="C64" s="83"/>
      <c r="D64" s="83"/>
      <c r="E64" s="83"/>
      <c r="F64" s="83"/>
      <c r="G64" s="83"/>
      <c r="H64" s="83"/>
      <c r="I64" s="83"/>
      <c r="J64" s="92">
        <f>J63+J62+J61</f>
        <v>0</v>
      </c>
      <c r="K64" s="90" t="s">
        <v>24</v>
      </c>
    </row>
    <row r="65" spans="1:11" ht="21" customHeight="1" x14ac:dyDescent="0.25">
      <c r="A65" s="62" t="s">
        <v>4</v>
      </c>
      <c r="B65" s="62"/>
      <c r="C65" s="7"/>
      <c r="D65" s="7"/>
      <c r="E65" s="7"/>
      <c r="F65" s="12"/>
      <c r="G65" s="12"/>
      <c r="H65" s="12"/>
      <c r="I65" s="12"/>
    </row>
    <row r="66" spans="1:11" ht="21" customHeight="1" x14ac:dyDescent="0.25">
      <c r="A66" s="61" t="s">
        <v>60</v>
      </c>
      <c r="B66" s="61"/>
      <c r="C66" s="61"/>
      <c r="D66" s="61"/>
      <c r="E66" s="61"/>
      <c r="F66" s="61"/>
      <c r="G66" s="20"/>
      <c r="H66" s="13"/>
      <c r="I66" s="19"/>
      <c r="J66" s="6" t="s">
        <v>1</v>
      </c>
      <c r="K66" s="13"/>
    </row>
    <row r="67" spans="1:11" ht="6" customHeight="1" x14ac:dyDescent="0.25">
      <c r="A67" s="3"/>
      <c r="B67" s="3"/>
      <c r="C67" s="3"/>
      <c r="D67" s="3"/>
      <c r="E67" s="3"/>
      <c r="F67" s="3"/>
      <c r="G67" s="3"/>
    </row>
    <row r="68" spans="1:11" ht="21" customHeight="1" x14ac:dyDescent="0.25">
      <c r="A68" s="63" t="s">
        <v>5</v>
      </c>
      <c r="B68" s="63"/>
      <c r="C68" s="37"/>
      <c r="D68" s="37"/>
      <c r="E68" s="37"/>
      <c r="F68" s="24"/>
      <c r="G68" s="24"/>
      <c r="H68" s="5"/>
      <c r="I68" s="5"/>
    </row>
    <row r="69" spans="1:11" ht="21" customHeight="1" x14ac:dyDescent="0.25">
      <c r="A69" s="61" t="s">
        <v>7</v>
      </c>
      <c r="B69" s="61"/>
      <c r="C69" s="61"/>
      <c r="D69" s="61"/>
      <c r="E69" s="61"/>
      <c r="F69" s="61"/>
      <c r="G69" s="20"/>
      <c r="H69" s="9"/>
      <c r="I69" s="19"/>
      <c r="J69" s="8" t="s">
        <v>1</v>
      </c>
      <c r="K69" s="9"/>
    </row>
    <row r="70" spans="1:11" ht="6" customHeight="1" x14ac:dyDescent="0.25">
      <c r="A70" s="18"/>
      <c r="B70" s="18"/>
      <c r="C70" s="18"/>
      <c r="D70" s="18"/>
      <c r="E70" s="18"/>
      <c r="F70" s="9"/>
      <c r="G70" s="9"/>
      <c r="H70" s="18"/>
      <c r="I70" s="18"/>
      <c r="J70" s="43"/>
      <c r="K70" s="18"/>
    </row>
    <row r="71" spans="1:11" ht="21" customHeight="1" x14ac:dyDescent="0.25">
      <c r="A71" s="73" t="s">
        <v>26</v>
      </c>
      <c r="B71" s="73"/>
      <c r="C71" s="73"/>
      <c r="D71" s="73"/>
      <c r="E71" s="73"/>
      <c r="F71" s="73"/>
      <c r="G71" s="34"/>
      <c r="H71" s="70">
        <f>(H30*I33/100)+H30</f>
        <v>0</v>
      </c>
      <c r="I71" s="70"/>
      <c r="J71" s="10"/>
      <c r="K71" s="3" t="s">
        <v>24</v>
      </c>
    </row>
    <row r="72" spans="1:11" ht="21" customHeight="1" x14ac:dyDescent="0.25">
      <c r="A72" s="72" t="s">
        <v>4</v>
      </c>
      <c r="B72" s="72"/>
      <c r="C72" s="72"/>
      <c r="D72" s="72"/>
      <c r="E72" s="72"/>
      <c r="F72" s="72"/>
      <c r="G72" s="36"/>
      <c r="H72" s="70">
        <f>H71*I66/100</f>
        <v>0</v>
      </c>
      <c r="I72" s="70"/>
      <c r="J72" s="10"/>
      <c r="K72" s="3" t="s">
        <v>24</v>
      </c>
    </row>
    <row r="73" spans="1:11" ht="21" customHeight="1" x14ac:dyDescent="0.25">
      <c r="A73" s="71" t="s">
        <v>9</v>
      </c>
      <c r="B73" s="71"/>
      <c r="C73" s="71"/>
      <c r="D73" s="71"/>
      <c r="E73" s="71"/>
      <c r="F73" s="71"/>
      <c r="G73" s="34"/>
      <c r="H73" s="58">
        <f>H71*I69/100</f>
        <v>0</v>
      </c>
      <c r="I73" s="58"/>
      <c r="J73" s="3"/>
      <c r="K73" s="3" t="s">
        <v>24</v>
      </c>
    </row>
    <row r="74" spans="1:11" ht="21" customHeight="1" x14ac:dyDescent="0.25">
      <c r="A74" s="71" t="s">
        <v>48</v>
      </c>
      <c r="B74" s="71"/>
      <c r="C74" s="71"/>
      <c r="D74" s="71"/>
      <c r="E74" s="71"/>
      <c r="F74" s="71"/>
      <c r="G74" s="34"/>
      <c r="H74" s="58">
        <f>J49</f>
        <v>0</v>
      </c>
      <c r="I74" s="58"/>
      <c r="J74" s="3"/>
      <c r="K74" s="3" t="s">
        <v>24</v>
      </c>
    </row>
    <row r="75" spans="1:11" ht="21" customHeight="1" x14ac:dyDescent="0.25">
      <c r="A75" s="71" t="s">
        <v>53</v>
      </c>
      <c r="B75" s="71"/>
      <c r="C75" s="71"/>
      <c r="D75" s="71"/>
      <c r="E75" s="71"/>
      <c r="F75" s="71"/>
      <c r="G75" s="54"/>
      <c r="H75" s="58">
        <f>J57</f>
        <v>0</v>
      </c>
      <c r="I75" s="58"/>
      <c r="J75" s="3"/>
      <c r="K75" s="3" t="s">
        <v>24</v>
      </c>
    </row>
    <row r="76" spans="1:11" ht="21" customHeight="1" x14ac:dyDescent="0.25">
      <c r="A76" s="96" t="s">
        <v>54</v>
      </c>
      <c r="B76" s="96"/>
      <c r="C76" s="96"/>
      <c r="D76" s="96"/>
      <c r="E76" s="96"/>
      <c r="F76" s="96"/>
      <c r="G76" s="97"/>
      <c r="H76" s="98">
        <f>J64</f>
        <v>0</v>
      </c>
      <c r="I76" s="98"/>
      <c r="J76" s="99"/>
      <c r="K76" s="99" t="s">
        <v>24</v>
      </c>
    </row>
    <row r="77" spans="1:11" ht="21" customHeight="1" x14ac:dyDescent="0.25">
      <c r="A77" s="71" t="s">
        <v>32</v>
      </c>
      <c r="B77" s="71"/>
      <c r="C77" s="71"/>
      <c r="D77" s="71"/>
      <c r="E77" s="71"/>
      <c r="F77" s="71"/>
      <c r="G77" s="34"/>
      <c r="H77" s="58">
        <f>H71-H72+H73+H74+H76+H75</f>
        <v>0</v>
      </c>
      <c r="I77" s="58"/>
      <c r="J77" s="3"/>
      <c r="K77" s="3" t="s">
        <v>24</v>
      </c>
    </row>
    <row r="78" spans="1:11" s="3" customFormat="1" ht="21" customHeight="1" x14ac:dyDescent="0.25">
      <c r="A78" s="71" t="s">
        <v>27</v>
      </c>
      <c r="B78" s="71"/>
      <c r="C78" s="71"/>
      <c r="D78" s="71"/>
      <c r="E78" s="71"/>
      <c r="F78" s="71"/>
      <c r="G78" s="34"/>
      <c r="H78" s="58">
        <f>H77*19%</f>
        <v>0</v>
      </c>
      <c r="I78" s="58"/>
    </row>
    <row r="79" spans="1:11" ht="21" customHeight="1" x14ac:dyDescent="0.25">
      <c r="A79" s="79" t="s">
        <v>33</v>
      </c>
      <c r="B79" s="79"/>
      <c r="C79" s="79"/>
      <c r="D79" s="79"/>
      <c r="E79" s="79"/>
      <c r="F79" s="79"/>
      <c r="G79" s="48"/>
      <c r="H79" s="78">
        <f>H77+H78</f>
        <v>0</v>
      </c>
      <c r="I79" s="78"/>
      <c r="J79" s="35"/>
      <c r="K79" s="35" t="s">
        <v>6</v>
      </c>
    </row>
    <row r="80" spans="1:11" x14ac:dyDescent="0.25">
      <c r="A80" s="3"/>
      <c r="B80" s="3"/>
      <c r="C80" s="3"/>
      <c r="D80" s="3"/>
      <c r="E80" s="3"/>
      <c r="F80" s="3"/>
      <c r="G80" s="3"/>
    </row>
    <row r="81" spans="1:7" x14ac:dyDescent="0.25">
      <c r="A81" s="3"/>
      <c r="B81" s="3"/>
      <c r="C81" s="3"/>
      <c r="D81" s="3"/>
      <c r="E81" s="3"/>
      <c r="F81" s="3"/>
      <c r="G81" s="3"/>
    </row>
    <row r="82" spans="1:7" x14ac:dyDescent="0.25">
      <c r="A82" s="3"/>
      <c r="B82" s="3"/>
      <c r="C82" s="3"/>
      <c r="D82" s="3"/>
      <c r="E82" s="3"/>
    </row>
  </sheetData>
  <protectedRanges>
    <protectedRange sqref="I66 I69 I33" name="Bereich2"/>
  </protectedRanges>
  <mergeCells count="65">
    <mergeCell ref="A42:B42"/>
    <mergeCell ref="A43:F43"/>
    <mergeCell ref="A50:B50"/>
    <mergeCell ref="A51:F51"/>
    <mergeCell ref="H73:I73"/>
    <mergeCell ref="A58:B58"/>
    <mergeCell ref="A59:F59"/>
    <mergeCell ref="A5:K5"/>
    <mergeCell ref="A2:K2"/>
    <mergeCell ref="H78:I78"/>
    <mergeCell ref="H79:I79"/>
    <mergeCell ref="H18:I18"/>
    <mergeCell ref="H21:I21"/>
    <mergeCell ref="H22:I22"/>
    <mergeCell ref="H23:I23"/>
    <mergeCell ref="H25:I25"/>
    <mergeCell ref="H26:I26"/>
    <mergeCell ref="H27:I27"/>
    <mergeCell ref="H28:I28"/>
    <mergeCell ref="H30:I30"/>
    <mergeCell ref="A79:F79"/>
    <mergeCell ref="A78:F78"/>
    <mergeCell ref="A39:B39"/>
    <mergeCell ref="C17:D17"/>
    <mergeCell ref="A36:B36"/>
    <mergeCell ref="A37:F37"/>
    <mergeCell ref="C22:D22"/>
    <mergeCell ref="C23:D23"/>
    <mergeCell ref="C25:D25"/>
    <mergeCell ref="C27:D27"/>
    <mergeCell ref="C18:D18"/>
    <mergeCell ref="C30:D30"/>
    <mergeCell ref="C29:D29"/>
    <mergeCell ref="H77:I77"/>
    <mergeCell ref="H74:I74"/>
    <mergeCell ref="A65:B65"/>
    <mergeCell ref="H71:I71"/>
    <mergeCell ref="A68:B68"/>
    <mergeCell ref="A74:F74"/>
    <mergeCell ref="A73:F73"/>
    <mergeCell ref="A72:F72"/>
    <mergeCell ref="A71:F71"/>
    <mergeCell ref="A69:F69"/>
    <mergeCell ref="H72:I72"/>
    <mergeCell ref="A66:F66"/>
    <mergeCell ref="A77:F77"/>
    <mergeCell ref="A76:F76"/>
    <mergeCell ref="H76:I76"/>
    <mergeCell ref="A75:F75"/>
    <mergeCell ref="H75:I75"/>
    <mergeCell ref="H20:J20"/>
    <mergeCell ref="C20:E20"/>
    <mergeCell ref="A33:F33"/>
    <mergeCell ref="A7:B7"/>
    <mergeCell ref="A32:B32"/>
    <mergeCell ref="A11:D11"/>
    <mergeCell ref="C28:D28"/>
    <mergeCell ref="C26:D26"/>
    <mergeCell ref="C13:E13"/>
    <mergeCell ref="C16:D16"/>
    <mergeCell ref="A8:K8"/>
    <mergeCell ref="H24:I24"/>
    <mergeCell ref="H29:I29"/>
    <mergeCell ref="A40:F40"/>
    <mergeCell ref="C21:D21"/>
  </mergeCells>
  <pageMargins left="0.70866141732283472" right="0.70866141732283472" top="0.78740157480314965" bottom="0.78740157480314965" header="0.31496062992125984" footer="0.31496062992125984"/>
  <pageSetup paperSize="9" scale="39" orientation="portrait" r:id="rId1"/>
  <colBreaks count="1" manualBreakCount="1">
    <brk id="11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Zusammenfassung</vt:lpstr>
      <vt:lpstr>Zusammenfassung!Druckbereich</vt:lpstr>
      <vt:lpstr>Zusammenfassung!Drucktitel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2026-04-22T07:10:39Z</dcterms:modified>
</cp:coreProperties>
</file>