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-up\UserProfile$\B040051\Desktop\Aktuell\Gefahrenabwehr\TLF2000\3. Anlauf\"/>
    </mc:Choice>
  </mc:AlternateContent>
  <xr:revisionPtr revIDLastSave="0" documentId="13_ncr:1_{04019F00-E773-4C9E-BCBC-E768F37F739B}" xr6:coauthVersionLast="47" xr6:coauthVersionMax="47" xr10:uidLastSave="{00000000-0000-0000-0000-000000000000}"/>
  <bookViews>
    <workbookView xWindow="25080" yWindow="-510" windowWidth="29040" windowHeight="158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5" i="1" l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72" i="1"/>
  <c r="H73" i="1"/>
  <c r="H74" i="1"/>
  <c r="H75" i="1"/>
  <c r="H76" i="1"/>
  <c r="H77" i="1"/>
  <c r="H78" i="1"/>
  <c r="H79" i="1"/>
  <c r="H80" i="1"/>
  <c r="H81" i="1"/>
  <c r="H82" i="1"/>
  <c r="H83" i="1"/>
  <c r="H66" i="1"/>
  <c r="H67" i="1"/>
  <c r="H68" i="1"/>
  <c r="H69" i="1"/>
  <c r="H58" i="1"/>
  <c r="H59" i="1"/>
  <c r="H60" i="1"/>
  <c r="H61" i="1"/>
  <c r="H62" i="1"/>
  <c r="H63" i="1"/>
  <c r="H50" i="1"/>
  <c r="H51" i="1"/>
  <c r="H52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18" i="1"/>
  <c r="H19" i="1"/>
  <c r="H20" i="1"/>
  <c r="H21" i="1"/>
  <c r="H22" i="1"/>
  <c r="H23" i="1"/>
  <c r="H11" i="1"/>
  <c r="H12" i="1"/>
  <c r="H13" i="1"/>
  <c r="H14" i="1"/>
  <c r="H15" i="1"/>
  <c r="H85" i="1"/>
  <c r="H65" i="1"/>
  <c r="H25" i="1"/>
  <c r="H54" i="1"/>
  <c r="H49" i="1"/>
  <c r="H17" i="1"/>
  <c r="H8" i="1" l="1"/>
  <c r="H71" i="1"/>
  <c r="H57" i="1"/>
  <c r="H55" i="1"/>
  <c r="H10" i="1"/>
  <c r="G107" i="1" l="1"/>
</calcChain>
</file>

<file path=xl/sharedStrings.xml><?xml version="1.0" encoding="utf-8"?>
<sst xmlns="http://schemas.openxmlformats.org/spreadsheetml/2006/main" count="162" uniqueCount="119">
  <si>
    <t>Lfd.-Nr.</t>
  </si>
  <si>
    <t>Anzahl</t>
  </si>
  <si>
    <t>Bemerkungen</t>
  </si>
  <si>
    <t>Bemerkungen in seperater Anlage</t>
  </si>
  <si>
    <t>Einheitspreis                 in Euro</t>
  </si>
  <si>
    <t>Gesamtpreis                 in Euro</t>
  </si>
  <si>
    <t>Feuerwehrtechnische Beladung</t>
  </si>
  <si>
    <t xml:space="preserve">
</t>
  </si>
  <si>
    <t>Gruppe 1 - Schutzkleidung und Schutzgerät</t>
  </si>
  <si>
    <t>X</t>
  </si>
  <si>
    <t>Gruppe 3 - Schläuche, Armaturen und Zubehör</t>
  </si>
  <si>
    <t>1</t>
  </si>
  <si>
    <t>Gruppe 4 - Rettungsgerät</t>
  </si>
  <si>
    <t>4</t>
  </si>
  <si>
    <t>Gruppe 5 - Sanitäts- und Wiederbelebungsgerät</t>
  </si>
  <si>
    <t>Gruppe 6 - Beleuchtungs-, Signal- und Fernmeldegerät</t>
  </si>
  <si>
    <t>Gruppe 7 - Arbeitsgerät</t>
  </si>
  <si>
    <t>Gruppe 8 - Handwerkszeug und Messgerät</t>
  </si>
  <si>
    <t>Gruppe 9 - Sondergerät</t>
  </si>
  <si>
    <t>Nettosumme</t>
  </si>
  <si>
    <t>Gruppe 2 - Löschgerät</t>
  </si>
  <si>
    <t>Firmenname Anbieter:</t>
  </si>
  <si>
    <t>Mehrwertsteuer in %</t>
  </si>
  <si>
    <t>Bruttosumme für ein Fahrzeug</t>
  </si>
  <si>
    <t>B1.0</t>
  </si>
  <si>
    <t>B1.0.1</t>
  </si>
  <si>
    <t>B1.1.1</t>
  </si>
  <si>
    <t>B1.2.1</t>
  </si>
  <si>
    <t>B1.2.2</t>
  </si>
  <si>
    <t>B1.3.1</t>
  </si>
  <si>
    <t>B1.4.1</t>
  </si>
  <si>
    <t>B1.4.2</t>
  </si>
  <si>
    <t>B1.4.3</t>
  </si>
  <si>
    <t>B1.4.4</t>
  </si>
  <si>
    <t>3</t>
  </si>
  <si>
    <t>B1.5.1</t>
  </si>
  <si>
    <t>B1.6.1</t>
  </si>
  <si>
    <t xml:space="preserve">LOS 2 - Angebot zur Lieferung eines  Tanklöschfahrzeuges Geländegängig
Typ: TLF2000 nach DIN 14530-18:2019-11
</t>
  </si>
  <si>
    <t>B2.0</t>
  </si>
  <si>
    <t>B2.0.1</t>
  </si>
  <si>
    <t>! Die automatische Berechnung dieser Tabelle ist ohne Gewähr !</t>
  </si>
  <si>
    <t>B1.1.2</t>
  </si>
  <si>
    <t>B1.1.3</t>
  </si>
  <si>
    <t>B1.1.4</t>
  </si>
  <si>
    <t>B1.1.5</t>
  </si>
  <si>
    <t>B1.1.6</t>
  </si>
  <si>
    <t>B1.2.3</t>
  </si>
  <si>
    <t>B1.2.4</t>
  </si>
  <si>
    <t>B1.2.5</t>
  </si>
  <si>
    <t>B1.2.6</t>
  </si>
  <si>
    <t>B1.2.7</t>
  </si>
  <si>
    <t>B1.3.2</t>
  </si>
  <si>
    <t>B1.3.3</t>
  </si>
  <si>
    <t>B1.3.4</t>
  </si>
  <si>
    <t>B1.3.5</t>
  </si>
  <si>
    <t>B1.3.6</t>
  </si>
  <si>
    <t>B1.3.7</t>
  </si>
  <si>
    <t>B1.3.8</t>
  </si>
  <si>
    <t>B1.3.9</t>
  </si>
  <si>
    <t>B1.3.10</t>
  </si>
  <si>
    <t>B1.3.11</t>
  </si>
  <si>
    <t>B1.3.12</t>
  </si>
  <si>
    <t>B1.3.13</t>
  </si>
  <si>
    <t>B1.3.14</t>
  </si>
  <si>
    <t>B1.3.15</t>
  </si>
  <si>
    <t>B1.3.16</t>
  </si>
  <si>
    <t>B1.3.17</t>
  </si>
  <si>
    <t>B1.3.18</t>
  </si>
  <si>
    <t>B1.3.19</t>
  </si>
  <si>
    <t>B1.3.20</t>
  </si>
  <si>
    <t>B1.3.21</t>
  </si>
  <si>
    <t>B1.3.22</t>
  </si>
  <si>
    <t>B1.3.23</t>
  </si>
  <si>
    <t>B1.6.2</t>
  </si>
  <si>
    <t>B1.6.3</t>
  </si>
  <si>
    <t>B1.6.4</t>
  </si>
  <si>
    <t>B1.6.5</t>
  </si>
  <si>
    <t>B1.6.6</t>
  </si>
  <si>
    <t>B1.6.7</t>
  </si>
  <si>
    <t>B1.7.1</t>
  </si>
  <si>
    <t>B1.7.2</t>
  </si>
  <si>
    <t>B1.7.3</t>
  </si>
  <si>
    <t>B1.7.4</t>
  </si>
  <si>
    <t>B1.7.5</t>
  </si>
  <si>
    <t>2</t>
  </si>
  <si>
    <t>B1.8.1</t>
  </si>
  <si>
    <t>B1.8.2</t>
  </si>
  <si>
    <t>B1.8.3</t>
  </si>
  <si>
    <t>B1.8.4</t>
  </si>
  <si>
    <t>B1.8.5</t>
  </si>
  <si>
    <t>B1.8.6</t>
  </si>
  <si>
    <t>B1.8.7</t>
  </si>
  <si>
    <t>B1.8.8</t>
  </si>
  <si>
    <t>B1.8.9</t>
  </si>
  <si>
    <t>B1.8.10</t>
  </si>
  <si>
    <t>B1.8.11</t>
  </si>
  <si>
    <t>B1.8.12</t>
  </si>
  <si>
    <t>B1.8.13</t>
  </si>
  <si>
    <t>B1.9.1</t>
  </si>
  <si>
    <t>B1.9.2</t>
  </si>
  <si>
    <t>B1.9.3</t>
  </si>
  <si>
    <t>B1.9.4</t>
  </si>
  <si>
    <t>B1.9.5</t>
  </si>
  <si>
    <t>B1.9.6</t>
  </si>
  <si>
    <t>B1.9.7</t>
  </si>
  <si>
    <t>B1.9.8</t>
  </si>
  <si>
    <t>B1.9.9</t>
  </si>
  <si>
    <t>B1.9.10</t>
  </si>
  <si>
    <t>B1.9.11</t>
  </si>
  <si>
    <t>B1.9.12</t>
  </si>
  <si>
    <t>B1.9.13</t>
  </si>
  <si>
    <t>B1.9.14</t>
  </si>
  <si>
    <t>B1.9.15</t>
  </si>
  <si>
    <t>B1.9.16</t>
  </si>
  <si>
    <t>B1.5.2</t>
  </si>
  <si>
    <t>Lieferzeiten, Garantie</t>
  </si>
  <si>
    <t>Optional</t>
  </si>
  <si>
    <t>Erläuterung erforderlich!</t>
  </si>
  <si>
    <r>
      <rPr>
        <b/>
        <sz val="11"/>
        <color theme="1"/>
        <rFont val="Calibri"/>
        <family val="2"/>
        <scheme val="minor"/>
      </rPr>
      <t>Erläuterung erforderlich!</t>
    </r>
    <r>
      <rPr>
        <sz val="11"/>
        <color theme="1"/>
        <rFont val="Calibri"/>
        <family val="2"/>
        <scheme val="minor"/>
      </rPr>
      <t xml:space="preserve">
tatsächliche Lieferzeit: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</si>
</sst>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44" fontId="6" fillId="0" borderId="0" applyFont="0" applyFill="0" applyBorder="0" applyAlignment="0" applyProtection="0"/>
  </cellStyleXfs>
  <cellXfs count="94">
    <xf numFmtId="0" fontId="0" fillId="0" borderId="0" xfId="0"/>
    <xf numFmtId="49" fontId="6" fillId="0" borderId="10" xfId="1" applyNumberFormat="1" applyBorder="1" applyAlignment="1">
      <alignment horizontal="center" vertical="top"/>
    </xf>
    <xf numFmtId="49" fontId="7" fillId="2" borderId="11" xfId="1" quotePrefix="1" applyNumberFormat="1" applyFont="1" applyFill="1" applyBorder="1" applyAlignment="1">
      <alignment horizontal="center"/>
    </xf>
    <xf numFmtId="49" fontId="6" fillId="0" borderId="6" xfId="1" applyNumberFormat="1" applyBorder="1" applyAlignment="1">
      <alignment horizontal="center" vertical="top"/>
    </xf>
    <xf numFmtId="49" fontId="7" fillId="2" borderId="11" xfId="1" applyNumberFormat="1" applyFont="1" applyFill="1" applyBorder="1" applyAlignment="1">
      <alignment horizontal="center"/>
    </xf>
    <xf numFmtId="0" fontId="6" fillId="0" borderId="10" xfId="1" applyBorder="1" applyAlignment="1">
      <alignment horizontal="center" vertical="top"/>
    </xf>
    <xf numFmtId="0" fontId="7" fillId="0" borderId="9" xfId="1" applyFont="1" applyBorder="1"/>
    <xf numFmtId="0" fontId="6" fillId="0" borderId="6" xfId="1" applyBorder="1" applyAlignment="1">
      <alignment horizontal="center" vertical="top"/>
    </xf>
    <xf numFmtId="49" fontId="6" fillId="0" borderId="10" xfId="1" applyNumberFormat="1" applyBorder="1" applyAlignment="1" applyProtection="1">
      <alignment horizontal="right" vertical="center"/>
      <protection locked="0"/>
    </xf>
    <xf numFmtId="0" fontId="7" fillId="0" borderId="2" xfId="1" applyFont="1" applyBorder="1" applyAlignment="1">
      <alignment vertical="top" wrapText="1"/>
    </xf>
    <xf numFmtId="0" fontId="7" fillId="0" borderId="5" xfId="1" applyFont="1" applyBorder="1" applyAlignment="1">
      <alignment vertical="top" wrapText="1"/>
    </xf>
    <xf numFmtId="0" fontId="6" fillId="0" borderId="11" xfId="1" applyBorder="1" applyAlignment="1" applyProtection="1">
      <alignment horizontal="left" vertical="top" wrapText="1"/>
      <protection locked="0"/>
    </xf>
    <xf numFmtId="0" fontId="6" fillId="0" borderId="12" xfId="1" applyBorder="1" applyAlignment="1" applyProtection="1">
      <alignment horizontal="left" vertical="top" wrapText="1"/>
      <protection locked="0"/>
    </xf>
    <xf numFmtId="49" fontId="5" fillId="0" borderId="8" xfId="1" applyNumberFormat="1" applyFont="1" applyBorder="1" applyAlignment="1">
      <alignment horizontal="center" vertical="top"/>
    </xf>
    <xf numFmtId="49" fontId="6" fillId="0" borderId="3" xfId="1" applyNumberFormat="1" applyBorder="1" applyAlignment="1">
      <alignment horizontal="center"/>
    </xf>
    <xf numFmtId="49" fontId="6" fillId="0" borderId="14" xfId="1" applyNumberFormat="1" applyBorder="1" applyAlignment="1">
      <alignment horizontal="center" vertical="top"/>
    </xf>
    <xf numFmtId="49" fontId="6" fillId="0" borderId="14" xfId="1" applyNumberFormat="1" applyBorder="1" applyAlignment="1" applyProtection="1">
      <alignment horizontal="left" vertical="top" wrapText="1"/>
      <protection locked="0"/>
    </xf>
    <xf numFmtId="49" fontId="6" fillId="0" borderId="14" xfId="1" applyNumberFormat="1" applyBorder="1"/>
    <xf numFmtId="49" fontId="6" fillId="0" borderId="7" xfId="1" applyNumberFormat="1" applyBorder="1" applyAlignment="1" applyProtection="1">
      <alignment horizontal="left" vertical="top" wrapText="1"/>
      <protection locked="0"/>
    </xf>
    <xf numFmtId="0" fontId="6" fillId="0" borderId="15" xfId="1" applyBorder="1"/>
    <xf numFmtId="0" fontId="6" fillId="0" borderId="0" xfId="1" applyBorder="1"/>
    <xf numFmtId="0" fontId="11" fillId="0" borderId="0" xfId="1" applyFont="1" applyBorder="1"/>
    <xf numFmtId="0" fontId="6" fillId="0" borderId="9" xfId="1" applyBorder="1"/>
    <xf numFmtId="0" fontId="6" fillId="0" borderId="0" xfId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0" fillId="0" borderId="15" xfId="0" applyBorder="1"/>
    <xf numFmtId="0" fontId="0" fillId="0" borderId="0" xfId="0" applyBorder="1"/>
    <xf numFmtId="0" fontId="6" fillId="0" borderId="0" xfId="0" applyFont="1" applyBorder="1" applyAlignment="1">
      <alignment horizontal="right"/>
    </xf>
    <xf numFmtId="0" fontId="0" fillId="0" borderId="1" xfId="0" applyBorder="1"/>
    <xf numFmtId="0" fontId="0" fillId="0" borderId="2" xfId="0" applyBorder="1"/>
    <xf numFmtId="0" fontId="6" fillId="0" borderId="2" xfId="0" applyFont="1" applyBorder="1" applyAlignment="1">
      <alignment horizontal="right"/>
    </xf>
    <xf numFmtId="49" fontId="4" fillId="0" borderId="6" xfId="1" applyNumberFormat="1" applyFont="1" applyBorder="1" applyAlignment="1">
      <alignment horizontal="center" vertical="top"/>
    </xf>
    <xf numFmtId="49" fontId="4" fillId="0" borderId="10" xfId="1" applyNumberFormat="1" applyFont="1" applyBorder="1" applyAlignment="1">
      <alignment horizontal="center" vertical="top"/>
    </xf>
    <xf numFmtId="49" fontId="3" fillId="0" borderId="10" xfId="1" applyNumberFormat="1" applyFont="1" applyBorder="1" applyAlignment="1">
      <alignment horizontal="center" vertical="top"/>
    </xf>
    <xf numFmtId="49" fontId="4" fillId="3" borderId="10" xfId="1" applyNumberFormat="1" applyFont="1" applyFill="1" applyBorder="1" applyAlignment="1">
      <alignment horizontal="center" vertical="top"/>
    </xf>
    <xf numFmtId="0" fontId="6" fillId="3" borderId="10" xfId="1" applyFill="1" applyBorder="1" applyAlignment="1">
      <alignment horizontal="center" vertical="top"/>
    </xf>
    <xf numFmtId="49" fontId="6" fillId="3" borderId="10" xfId="1" applyNumberFormat="1" applyFill="1" applyBorder="1" applyAlignment="1" applyProtection="1">
      <alignment horizontal="right" vertical="center"/>
      <protection locked="0"/>
    </xf>
    <xf numFmtId="49" fontId="6" fillId="0" borderId="11" xfId="1" applyNumberFormat="1" applyBorder="1" applyAlignment="1" applyProtection="1">
      <alignment horizontal="left" vertical="top" wrapText="1"/>
      <protection locked="0"/>
    </xf>
    <xf numFmtId="49" fontId="6" fillId="0" borderId="12" xfId="1" applyNumberFormat="1" applyBorder="1" applyAlignment="1" applyProtection="1">
      <alignment horizontal="left" vertical="top" wrapText="1"/>
      <protection locked="0"/>
    </xf>
    <xf numFmtId="164" fontId="6" fillId="0" borderId="11" xfId="1" applyNumberFormat="1" applyBorder="1" applyAlignment="1" applyProtection="1">
      <alignment horizontal="center" vertical="top" wrapText="1"/>
      <protection locked="0"/>
    </xf>
    <xf numFmtId="164" fontId="6" fillId="0" borderId="12" xfId="1" applyNumberFormat="1" applyBorder="1" applyAlignment="1" applyProtection="1">
      <alignment horizontal="center" vertical="top" wrapText="1"/>
      <protection locked="0"/>
    </xf>
    <xf numFmtId="164" fontId="6" fillId="0" borderId="11" xfId="2" applyNumberFormat="1" applyFont="1" applyBorder="1" applyAlignment="1" applyProtection="1">
      <alignment horizontal="center" vertical="top" wrapText="1"/>
    </xf>
    <xf numFmtId="164" fontId="6" fillId="0" borderId="12" xfId="2" applyNumberFormat="1" applyFont="1" applyBorder="1" applyAlignment="1" applyProtection="1">
      <alignment horizontal="center" vertical="top" wrapText="1"/>
    </xf>
    <xf numFmtId="0" fontId="6" fillId="0" borderId="11" xfId="1" applyBorder="1" applyAlignment="1" applyProtection="1">
      <alignment horizontal="left" vertical="top" wrapText="1"/>
      <protection locked="0"/>
    </xf>
    <xf numFmtId="0" fontId="6" fillId="0" borderId="12" xfId="1" applyBorder="1" applyAlignment="1" applyProtection="1">
      <alignment horizontal="left" vertical="top" wrapText="1"/>
      <protection locked="0"/>
    </xf>
    <xf numFmtId="164" fontId="6" fillId="0" borderId="10" xfId="2" applyNumberFormat="1" applyFont="1" applyBorder="1" applyAlignment="1" applyProtection="1">
      <alignment horizontal="center" vertical="top" wrapText="1"/>
      <protection locked="0"/>
    </xf>
    <xf numFmtId="0" fontId="7" fillId="3" borderId="11" xfId="1" applyFont="1" applyFill="1" applyBorder="1" applyAlignment="1" applyProtection="1">
      <alignment horizontal="center" vertical="top" wrapText="1"/>
      <protection locked="0"/>
    </xf>
    <xf numFmtId="0" fontId="7" fillId="3" borderId="12" xfId="1" applyFont="1" applyFill="1" applyBorder="1" applyAlignment="1" applyProtection="1">
      <alignment horizontal="center" vertical="top" wrapText="1"/>
      <protection locked="0"/>
    </xf>
    <xf numFmtId="164" fontId="6" fillId="3" borderId="10" xfId="2" applyNumberFormat="1" applyFont="1" applyFill="1" applyBorder="1" applyAlignment="1" applyProtection="1">
      <alignment horizontal="center" vertical="top" wrapText="1"/>
      <protection locked="0"/>
    </xf>
    <xf numFmtId="164" fontId="6" fillId="3" borderId="11" xfId="2" applyNumberFormat="1" applyFont="1" applyFill="1" applyBorder="1" applyAlignment="1" applyProtection="1">
      <alignment horizontal="center" vertical="top" wrapText="1"/>
    </xf>
    <xf numFmtId="164" fontId="6" fillId="3" borderId="12" xfId="2" applyNumberFormat="1" applyFont="1" applyFill="1" applyBorder="1" applyAlignment="1" applyProtection="1">
      <alignment horizontal="center" vertical="top" wrapText="1"/>
    </xf>
    <xf numFmtId="49" fontId="7" fillId="2" borderId="11" xfId="1" applyNumberFormat="1" applyFont="1" applyFill="1" applyBorder="1" applyAlignment="1">
      <alignment horizontal="left" vertical="top"/>
    </xf>
    <xf numFmtId="49" fontId="7" fillId="2" borderId="13" xfId="1" applyNumberFormat="1" applyFont="1" applyFill="1" applyBorder="1" applyAlignment="1">
      <alignment horizontal="left" vertical="top"/>
    </xf>
    <xf numFmtId="49" fontId="7" fillId="2" borderId="12" xfId="1" applyNumberFormat="1" applyFont="1" applyFill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164" fontId="6" fillId="0" borderId="11" xfId="2" applyNumberFormat="1" applyFont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49" fontId="7" fillId="2" borderId="13" xfId="1" applyNumberFormat="1" applyFont="1" applyFill="1" applyBorder="1" applyAlignment="1">
      <alignment horizontal="left"/>
    </xf>
    <xf numFmtId="49" fontId="7" fillId="2" borderId="12" xfId="1" applyNumberFormat="1" applyFont="1" applyFill="1" applyBorder="1" applyAlignment="1">
      <alignment horizontal="left"/>
    </xf>
    <xf numFmtId="0" fontId="6" fillId="0" borderId="10" xfId="0" applyFont="1" applyBorder="1" applyAlignment="1">
      <alignment horizontal="center"/>
    </xf>
    <xf numFmtId="164" fontId="6" fillId="0" borderId="11" xfId="1" applyNumberFormat="1" applyBorder="1" applyAlignment="1">
      <alignment horizontal="center"/>
    </xf>
    <xf numFmtId="0" fontId="6" fillId="0" borderId="13" xfId="1" applyBorder="1" applyAlignment="1">
      <alignment horizontal="center"/>
    </xf>
    <xf numFmtId="0" fontId="6" fillId="0" borderId="12" xfId="1" applyBorder="1" applyAlignment="1">
      <alignment horizontal="center"/>
    </xf>
    <xf numFmtId="164" fontId="6" fillId="3" borderId="11" xfId="1" applyNumberFormat="1" applyFill="1" applyBorder="1" applyAlignment="1">
      <alignment horizontal="center" vertical="top" wrapText="1"/>
    </xf>
    <xf numFmtId="164" fontId="6" fillId="3" borderId="12" xfId="1" applyNumberFormat="1" applyFill="1" applyBorder="1" applyAlignment="1">
      <alignment horizontal="center" vertical="top" wrapText="1"/>
    </xf>
    <xf numFmtId="0" fontId="6" fillId="2" borderId="6" xfId="1" applyFill="1" applyBorder="1" applyAlignment="1">
      <alignment horizontal="center" vertical="center" wrapText="1"/>
    </xf>
    <xf numFmtId="0" fontId="6" fillId="2" borderId="8" xfId="1" applyFill="1" applyBorder="1" applyAlignment="1">
      <alignment horizontal="center" vertical="center" wrapText="1"/>
    </xf>
    <xf numFmtId="0" fontId="6" fillId="2" borderId="4" xfId="1" applyFill="1" applyBorder="1" applyAlignment="1">
      <alignment horizontal="center" vertical="center" wrapText="1"/>
    </xf>
    <xf numFmtId="0" fontId="6" fillId="2" borderId="6" xfId="1" applyFill="1" applyBorder="1" applyAlignment="1">
      <alignment horizontal="center" vertical="center" textRotation="90" wrapText="1"/>
    </xf>
    <xf numFmtId="0" fontId="6" fillId="2" borderId="8" xfId="1" applyFill="1" applyBorder="1" applyAlignment="1">
      <alignment horizontal="center" vertical="center" textRotation="90" wrapText="1"/>
    </xf>
    <xf numFmtId="0" fontId="6" fillId="2" borderId="4" xfId="1" applyFill="1" applyBorder="1" applyAlignment="1">
      <alignment horizontal="center" vertical="center" textRotation="90" wrapText="1"/>
    </xf>
    <xf numFmtId="0" fontId="6" fillId="2" borderId="10" xfId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textRotation="90" wrapText="1"/>
    </xf>
    <xf numFmtId="0" fontId="9" fillId="2" borderId="8" xfId="1" applyFont="1" applyFill="1" applyBorder="1" applyAlignment="1">
      <alignment horizontal="center" vertical="center" textRotation="90" wrapText="1"/>
    </xf>
    <xf numFmtId="0" fontId="9" fillId="2" borderId="4" xfId="1" applyFont="1" applyFill="1" applyBorder="1" applyAlignment="1">
      <alignment horizontal="center" vertical="center" textRotation="90" wrapText="1"/>
    </xf>
    <xf numFmtId="0" fontId="7" fillId="2" borderId="13" xfId="1" applyFont="1" applyFill="1" applyBorder="1" applyAlignment="1">
      <alignment horizontal="left"/>
    </xf>
    <xf numFmtId="0" fontId="7" fillId="2" borderId="12" xfId="1" applyFont="1" applyFill="1" applyBorder="1" applyAlignment="1">
      <alignment horizontal="left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49" fontId="2" fillId="0" borderId="11" xfId="1" applyNumberFormat="1" applyFont="1" applyBorder="1" applyAlignment="1" applyProtection="1">
      <alignment horizontal="left" vertical="top" wrapText="1"/>
      <protection locked="0"/>
    </xf>
    <xf numFmtId="0" fontId="10" fillId="0" borderId="11" xfId="1" applyFont="1" applyBorder="1" applyAlignment="1">
      <alignment horizontal="right" vertical="center" wrapText="1"/>
    </xf>
    <xf numFmtId="0" fontId="10" fillId="0" borderId="13" xfId="1" applyFont="1" applyBorder="1" applyAlignment="1">
      <alignment horizontal="right" vertical="center" wrapText="1"/>
    </xf>
    <xf numFmtId="0" fontId="10" fillId="0" borderId="12" xfId="1" applyFont="1" applyBorder="1" applyAlignment="1">
      <alignment horizontal="right" vertical="center" wrapText="1"/>
    </xf>
    <xf numFmtId="0" fontId="8" fillId="0" borderId="11" xfId="1" applyFont="1" applyBorder="1" applyAlignment="1" applyProtection="1">
      <alignment horizontal="left" vertical="center" wrapText="1"/>
      <protection locked="0"/>
    </xf>
    <xf numFmtId="0" fontId="8" fillId="0" borderId="13" xfId="1" applyFont="1" applyBorder="1" applyAlignment="1" applyProtection="1">
      <alignment horizontal="left" vertical="center" wrapText="1"/>
      <protection locked="0"/>
    </xf>
    <xf numFmtId="0" fontId="8" fillId="0" borderId="12" xfId="1" applyFont="1" applyBorder="1" applyAlignment="1" applyProtection="1">
      <alignment horizontal="left" vertical="center" wrapText="1"/>
      <protection locked="0"/>
    </xf>
    <xf numFmtId="164" fontId="6" fillId="0" borderId="12" xfId="2" applyNumberFormat="1" applyFont="1" applyBorder="1" applyAlignment="1" applyProtection="1">
      <alignment horizontal="center" vertical="top" wrapText="1"/>
      <protection locked="0"/>
    </xf>
    <xf numFmtId="49" fontId="7" fillId="2" borderId="11" xfId="1" applyNumberFormat="1" applyFont="1" applyFill="1" applyBorder="1" applyAlignment="1">
      <alignment horizontal="left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  <xf numFmtId="164" fontId="6" fillId="0" borderId="7" xfId="2" applyNumberFormat="1" applyFont="1" applyBorder="1" applyAlignment="1" applyProtection="1">
      <alignment horizontal="center" vertical="top" wrapText="1"/>
      <protection locked="0"/>
    </xf>
  </cellXfs>
  <cellStyles count="3">
    <cellStyle name="Standard" xfId="0" builtinId="0"/>
    <cellStyle name="Standard 2" xfId="1" xr:uid="{00000000-0005-0000-0000-000001000000}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</xdr:row>
          <xdr:rowOff>38100</xdr:rowOff>
        </xdr:from>
        <xdr:to>
          <xdr:col>4</xdr:col>
          <xdr:colOff>342900</xdr:colOff>
          <xdr:row>7</xdr:row>
          <xdr:rowOff>238125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</xdr:row>
          <xdr:rowOff>38100</xdr:rowOff>
        </xdr:from>
        <xdr:to>
          <xdr:col>4</xdr:col>
          <xdr:colOff>342900</xdr:colOff>
          <xdr:row>9</xdr:row>
          <xdr:rowOff>238125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54</xdr:row>
          <xdr:rowOff>38100</xdr:rowOff>
        </xdr:from>
        <xdr:to>
          <xdr:col>4</xdr:col>
          <xdr:colOff>342900</xdr:colOff>
          <xdr:row>54</xdr:row>
          <xdr:rowOff>238125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56</xdr:row>
          <xdr:rowOff>38100</xdr:rowOff>
        </xdr:from>
        <xdr:to>
          <xdr:col>4</xdr:col>
          <xdr:colOff>342900</xdr:colOff>
          <xdr:row>56</xdr:row>
          <xdr:rowOff>238125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57</xdr:row>
          <xdr:rowOff>38100</xdr:rowOff>
        </xdr:from>
        <xdr:to>
          <xdr:col>4</xdr:col>
          <xdr:colOff>342900</xdr:colOff>
          <xdr:row>57</xdr:row>
          <xdr:rowOff>238125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58</xdr:row>
          <xdr:rowOff>38100</xdr:rowOff>
        </xdr:from>
        <xdr:to>
          <xdr:col>4</xdr:col>
          <xdr:colOff>342900</xdr:colOff>
          <xdr:row>58</xdr:row>
          <xdr:rowOff>238125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59</xdr:row>
          <xdr:rowOff>38100</xdr:rowOff>
        </xdr:from>
        <xdr:to>
          <xdr:col>4</xdr:col>
          <xdr:colOff>342900</xdr:colOff>
          <xdr:row>59</xdr:row>
          <xdr:rowOff>238125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60</xdr:row>
          <xdr:rowOff>38100</xdr:rowOff>
        </xdr:from>
        <xdr:to>
          <xdr:col>4</xdr:col>
          <xdr:colOff>342900</xdr:colOff>
          <xdr:row>60</xdr:row>
          <xdr:rowOff>238125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61</xdr:row>
          <xdr:rowOff>38100</xdr:rowOff>
        </xdr:from>
        <xdr:to>
          <xdr:col>4</xdr:col>
          <xdr:colOff>342900</xdr:colOff>
          <xdr:row>61</xdr:row>
          <xdr:rowOff>238125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62</xdr:row>
          <xdr:rowOff>38100</xdr:rowOff>
        </xdr:from>
        <xdr:to>
          <xdr:col>4</xdr:col>
          <xdr:colOff>342900</xdr:colOff>
          <xdr:row>62</xdr:row>
          <xdr:rowOff>238125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70</xdr:row>
          <xdr:rowOff>38100</xdr:rowOff>
        </xdr:from>
        <xdr:to>
          <xdr:col>4</xdr:col>
          <xdr:colOff>342900</xdr:colOff>
          <xdr:row>70</xdr:row>
          <xdr:rowOff>238125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71</xdr:row>
          <xdr:rowOff>38100</xdr:rowOff>
        </xdr:from>
        <xdr:to>
          <xdr:col>4</xdr:col>
          <xdr:colOff>342900</xdr:colOff>
          <xdr:row>71</xdr:row>
          <xdr:rowOff>238125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72</xdr:row>
          <xdr:rowOff>38100</xdr:rowOff>
        </xdr:from>
        <xdr:to>
          <xdr:col>4</xdr:col>
          <xdr:colOff>342900</xdr:colOff>
          <xdr:row>72</xdr:row>
          <xdr:rowOff>238125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79</xdr:row>
          <xdr:rowOff>38100</xdr:rowOff>
        </xdr:from>
        <xdr:to>
          <xdr:col>4</xdr:col>
          <xdr:colOff>342900</xdr:colOff>
          <xdr:row>79</xdr:row>
          <xdr:rowOff>238125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81</xdr:row>
          <xdr:rowOff>38100</xdr:rowOff>
        </xdr:from>
        <xdr:to>
          <xdr:col>4</xdr:col>
          <xdr:colOff>342900</xdr:colOff>
          <xdr:row>81</xdr:row>
          <xdr:rowOff>238125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82</xdr:row>
          <xdr:rowOff>38100</xdr:rowOff>
        </xdr:from>
        <xdr:to>
          <xdr:col>4</xdr:col>
          <xdr:colOff>342900</xdr:colOff>
          <xdr:row>82</xdr:row>
          <xdr:rowOff>238125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99</xdr:row>
          <xdr:rowOff>38100</xdr:rowOff>
        </xdr:from>
        <xdr:to>
          <xdr:col>4</xdr:col>
          <xdr:colOff>342900</xdr:colOff>
          <xdr:row>99</xdr:row>
          <xdr:rowOff>238125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101</xdr:row>
          <xdr:rowOff>38100</xdr:rowOff>
        </xdr:from>
        <xdr:to>
          <xdr:col>4</xdr:col>
          <xdr:colOff>342900</xdr:colOff>
          <xdr:row>101</xdr:row>
          <xdr:rowOff>238125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79375</xdr:colOff>
      <xdr:row>0</xdr:row>
      <xdr:rowOff>71437</xdr:rowOff>
    </xdr:from>
    <xdr:to>
      <xdr:col>8</xdr:col>
      <xdr:colOff>426085</xdr:colOff>
      <xdr:row>0</xdr:row>
      <xdr:rowOff>476567</xdr:rowOff>
    </xdr:to>
    <xdr:pic>
      <xdr:nvPicPr>
        <xdr:cNvPr id="31" name="Grafik 30" descr="Tecklenburg – Wikipedia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71437"/>
          <a:ext cx="346710" cy="40513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13</xdr:row>
          <xdr:rowOff>38100</xdr:rowOff>
        </xdr:from>
        <xdr:to>
          <xdr:col>4</xdr:col>
          <xdr:colOff>342900</xdr:colOff>
          <xdr:row>13</xdr:row>
          <xdr:rowOff>238125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10</xdr:row>
          <xdr:rowOff>38100</xdr:rowOff>
        </xdr:from>
        <xdr:to>
          <xdr:col>4</xdr:col>
          <xdr:colOff>342900</xdr:colOff>
          <xdr:row>10</xdr:row>
          <xdr:rowOff>238125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11</xdr:row>
          <xdr:rowOff>38100</xdr:rowOff>
        </xdr:from>
        <xdr:to>
          <xdr:col>4</xdr:col>
          <xdr:colOff>342900</xdr:colOff>
          <xdr:row>11</xdr:row>
          <xdr:rowOff>238125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12</xdr:row>
          <xdr:rowOff>38100</xdr:rowOff>
        </xdr:from>
        <xdr:to>
          <xdr:col>4</xdr:col>
          <xdr:colOff>342900</xdr:colOff>
          <xdr:row>12</xdr:row>
          <xdr:rowOff>238125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14</xdr:row>
          <xdr:rowOff>38100</xdr:rowOff>
        </xdr:from>
        <xdr:to>
          <xdr:col>4</xdr:col>
          <xdr:colOff>342900</xdr:colOff>
          <xdr:row>14</xdr:row>
          <xdr:rowOff>238125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22</xdr:row>
          <xdr:rowOff>38100</xdr:rowOff>
        </xdr:from>
        <xdr:to>
          <xdr:col>4</xdr:col>
          <xdr:colOff>342900</xdr:colOff>
          <xdr:row>22</xdr:row>
          <xdr:rowOff>238125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16</xdr:row>
          <xdr:rowOff>38100</xdr:rowOff>
        </xdr:from>
        <xdr:to>
          <xdr:col>4</xdr:col>
          <xdr:colOff>342900</xdr:colOff>
          <xdr:row>16</xdr:row>
          <xdr:rowOff>238125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17</xdr:row>
          <xdr:rowOff>38100</xdr:rowOff>
        </xdr:from>
        <xdr:to>
          <xdr:col>4</xdr:col>
          <xdr:colOff>342900</xdr:colOff>
          <xdr:row>17</xdr:row>
          <xdr:rowOff>238125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20</xdr:row>
          <xdr:rowOff>38100</xdr:rowOff>
        </xdr:from>
        <xdr:to>
          <xdr:col>4</xdr:col>
          <xdr:colOff>342900</xdr:colOff>
          <xdr:row>20</xdr:row>
          <xdr:rowOff>238125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21</xdr:row>
          <xdr:rowOff>38100</xdr:rowOff>
        </xdr:from>
        <xdr:to>
          <xdr:col>4</xdr:col>
          <xdr:colOff>342900</xdr:colOff>
          <xdr:row>21</xdr:row>
          <xdr:rowOff>238125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20</xdr:row>
          <xdr:rowOff>38100</xdr:rowOff>
        </xdr:from>
        <xdr:to>
          <xdr:col>4</xdr:col>
          <xdr:colOff>342900</xdr:colOff>
          <xdr:row>20</xdr:row>
          <xdr:rowOff>238125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18</xdr:row>
          <xdr:rowOff>38100</xdr:rowOff>
        </xdr:from>
        <xdr:to>
          <xdr:col>4</xdr:col>
          <xdr:colOff>342900</xdr:colOff>
          <xdr:row>18</xdr:row>
          <xdr:rowOff>238125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19</xdr:row>
          <xdr:rowOff>38100</xdr:rowOff>
        </xdr:from>
        <xdr:to>
          <xdr:col>4</xdr:col>
          <xdr:colOff>342900</xdr:colOff>
          <xdr:row>19</xdr:row>
          <xdr:rowOff>238125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46</xdr:row>
          <xdr:rowOff>38100</xdr:rowOff>
        </xdr:from>
        <xdr:to>
          <xdr:col>4</xdr:col>
          <xdr:colOff>342900</xdr:colOff>
          <xdr:row>46</xdr:row>
          <xdr:rowOff>238125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51</xdr:row>
          <xdr:rowOff>38100</xdr:rowOff>
        </xdr:from>
        <xdr:to>
          <xdr:col>4</xdr:col>
          <xdr:colOff>342900</xdr:colOff>
          <xdr:row>51</xdr:row>
          <xdr:rowOff>238125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51</xdr:row>
          <xdr:rowOff>38100</xdr:rowOff>
        </xdr:from>
        <xdr:to>
          <xdr:col>4</xdr:col>
          <xdr:colOff>342900</xdr:colOff>
          <xdr:row>51</xdr:row>
          <xdr:rowOff>238125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51</xdr:row>
          <xdr:rowOff>38100</xdr:rowOff>
        </xdr:from>
        <xdr:to>
          <xdr:col>4</xdr:col>
          <xdr:colOff>342900</xdr:colOff>
          <xdr:row>51</xdr:row>
          <xdr:rowOff>238125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48</xdr:row>
          <xdr:rowOff>38100</xdr:rowOff>
        </xdr:from>
        <xdr:to>
          <xdr:col>4</xdr:col>
          <xdr:colOff>342900</xdr:colOff>
          <xdr:row>48</xdr:row>
          <xdr:rowOff>238125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48</xdr:row>
          <xdr:rowOff>38100</xdr:rowOff>
        </xdr:from>
        <xdr:to>
          <xdr:col>4</xdr:col>
          <xdr:colOff>342900</xdr:colOff>
          <xdr:row>48</xdr:row>
          <xdr:rowOff>238125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48</xdr:row>
          <xdr:rowOff>38100</xdr:rowOff>
        </xdr:from>
        <xdr:to>
          <xdr:col>4</xdr:col>
          <xdr:colOff>342900</xdr:colOff>
          <xdr:row>48</xdr:row>
          <xdr:rowOff>238125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49</xdr:row>
          <xdr:rowOff>38100</xdr:rowOff>
        </xdr:from>
        <xdr:to>
          <xdr:col>4</xdr:col>
          <xdr:colOff>342900</xdr:colOff>
          <xdr:row>49</xdr:row>
          <xdr:rowOff>238125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49</xdr:row>
          <xdr:rowOff>38100</xdr:rowOff>
        </xdr:from>
        <xdr:to>
          <xdr:col>4</xdr:col>
          <xdr:colOff>342900</xdr:colOff>
          <xdr:row>49</xdr:row>
          <xdr:rowOff>238125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49</xdr:row>
          <xdr:rowOff>38100</xdr:rowOff>
        </xdr:from>
        <xdr:to>
          <xdr:col>4</xdr:col>
          <xdr:colOff>342900</xdr:colOff>
          <xdr:row>49</xdr:row>
          <xdr:rowOff>238125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50</xdr:row>
          <xdr:rowOff>38100</xdr:rowOff>
        </xdr:from>
        <xdr:to>
          <xdr:col>4</xdr:col>
          <xdr:colOff>342900</xdr:colOff>
          <xdr:row>50</xdr:row>
          <xdr:rowOff>238125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50</xdr:row>
          <xdr:rowOff>38100</xdr:rowOff>
        </xdr:from>
        <xdr:to>
          <xdr:col>4</xdr:col>
          <xdr:colOff>342900</xdr:colOff>
          <xdr:row>50</xdr:row>
          <xdr:rowOff>238125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50</xdr:row>
          <xdr:rowOff>38100</xdr:rowOff>
        </xdr:from>
        <xdr:to>
          <xdr:col>4</xdr:col>
          <xdr:colOff>342900</xdr:colOff>
          <xdr:row>50</xdr:row>
          <xdr:rowOff>238125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53</xdr:row>
          <xdr:rowOff>38100</xdr:rowOff>
        </xdr:from>
        <xdr:to>
          <xdr:col>4</xdr:col>
          <xdr:colOff>342900</xdr:colOff>
          <xdr:row>53</xdr:row>
          <xdr:rowOff>238125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46</xdr:row>
          <xdr:rowOff>38100</xdr:rowOff>
        </xdr:from>
        <xdr:to>
          <xdr:col>4</xdr:col>
          <xdr:colOff>342900</xdr:colOff>
          <xdr:row>46</xdr:row>
          <xdr:rowOff>238125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42</xdr:row>
          <xdr:rowOff>38100</xdr:rowOff>
        </xdr:from>
        <xdr:to>
          <xdr:col>4</xdr:col>
          <xdr:colOff>342900</xdr:colOff>
          <xdr:row>42</xdr:row>
          <xdr:rowOff>238125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42</xdr:row>
          <xdr:rowOff>38100</xdr:rowOff>
        </xdr:from>
        <xdr:to>
          <xdr:col>4</xdr:col>
          <xdr:colOff>342900</xdr:colOff>
          <xdr:row>42</xdr:row>
          <xdr:rowOff>238125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42</xdr:row>
          <xdr:rowOff>38100</xdr:rowOff>
        </xdr:from>
        <xdr:to>
          <xdr:col>4</xdr:col>
          <xdr:colOff>342900</xdr:colOff>
          <xdr:row>42</xdr:row>
          <xdr:rowOff>238125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46</xdr:row>
          <xdr:rowOff>38100</xdr:rowOff>
        </xdr:from>
        <xdr:to>
          <xdr:col>4</xdr:col>
          <xdr:colOff>342900</xdr:colOff>
          <xdr:row>46</xdr:row>
          <xdr:rowOff>238125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46</xdr:row>
          <xdr:rowOff>38100</xdr:rowOff>
        </xdr:from>
        <xdr:to>
          <xdr:col>4</xdr:col>
          <xdr:colOff>342900</xdr:colOff>
          <xdr:row>46</xdr:row>
          <xdr:rowOff>238125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46</xdr:row>
          <xdr:rowOff>38100</xdr:rowOff>
        </xdr:from>
        <xdr:to>
          <xdr:col>4</xdr:col>
          <xdr:colOff>342900</xdr:colOff>
          <xdr:row>46</xdr:row>
          <xdr:rowOff>238125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24</xdr:row>
          <xdr:rowOff>38100</xdr:rowOff>
        </xdr:from>
        <xdr:to>
          <xdr:col>4</xdr:col>
          <xdr:colOff>342900</xdr:colOff>
          <xdr:row>24</xdr:row>
          <xdr:rowOff>238125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24</xdr:row>
          <xdr:rowOff>38100</xdr:rowOff>
        </xdr:from>
        <xdr:to>
          <xdr:col>4</xdr:col>
          <xdr:colOff>342900</xdr:colOff>
          <xdr:row>24</xdr:row>
          <xdr:rowOff>238125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25</xdr:row>
          <xdr:rowOff>47625</xdr:rowOff>
        </xdr:from>
        <xdr:to>
          <xdr:col>4</xdr:col>
          <xdr:colOff>342900</xdr:colOff>
          <xdr:row>25</xdr:row>
          <xdr:rowOff>247650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26</xdr:row>
          <xdr:rowOff>38100</xdr:rowOff>
        </xdr:from>
        <xdr:to>
          <xdr:col>4</xdr:col>
          <xdr:colOff>342900</xdr:colOff>
          <xdr:row>26</xdr:row>
          <xdr:rowOff>238125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27</xdr:row>
          <xdr:rowOff>38100</xdr:rowOff>
        </xdr:from>
        <xdr:to>
          <xdr:col>4</xdr:col>
          <xdr:colOff>342900</xdr:colOff>
          <xdr:row>27</xdr:row>
          <xdr:rowOff>238125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28</xdr:row>
          <xdr:rowOff>38100</xdr:rowOff>
        </xdr:from>
        <xdr:to>
          <xdr:col>4</xdr:col>
          <xdr:colOff>342900</xdr:colOff>
          <xdr:row>28</xdr:row>
          <xdr:rowOff>238125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29</xdr:row>
          <xdr:rowOff>38100</xdr:rowOff>
        </xdr:from>
        <xdr:to>
          <xdr:col>4</xdr:col>
          <xdr:colOff>342900</xdr:colOff>
          <xdr:row>29</xdr:row>
          <xdr:rowOff>238125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30</xdr:row>
          <xdr:rowOff>38100</xdr:rowOff>
        </xdr:from>
        <xdr:to>
          <xdr:col>4</xdr:col>
          <xdr:colOff>342900</xdr:colOff>
          <xdr:row>30</xdr:row>
          <xdr:rowOff>238125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31</xdr:row>
          <xdr:rowOff>38100</xdr:rowOff>
        </xdr:from>
        <xdr:to>
          <xdr:col>4</xdr:col>
          <xdr:colOff>342900</xdr:colOff>
          <xdr:row>31</xdr:row>
          <xdr:rowOff>238125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32</xdr:row>
          <xdr:rowOff>38100</xdr:rowOff>
        </xdr:from>
        <xdr:to>
          <xdr:col>4</xdr:col>
          <xdr:colOff>342900</xdr:colOff>
          <xdr:row>32</xdr:row>
          <xdr:rowOff>238125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33</xdr:row>
          <xdr:rowOff>38100</xdr:rowOff>
        </xdr:from>
        <xdr:to>
          <xdr:col>4</xdr:col>
          <xdr:colOff>342900</xdr:colOff>
          <xdr:row>33</xdr:row>
          <xdr:rowOff>238125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34</xdr:row>
          <xdr:rowOff>38100</xdr:rowOff>
        </xdr:from>
        <xdr:to>
          <xdr:col>4</xdr:col>
          <xdr:colOff>342900</xdr:colOff>
          <xdr:row>34</xdr:row>
          <xdr:rowOff>238125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35</xdr:row>
          <xdr:rowOff>38100</xdr:rowOff>
        </xdr:from>
        <xdr:to>
          <xdr:col>4</xdr:col>
          <xdr:colOff>342900</xdr:colOff>
          <xdr:row>35</xdr:row>
          <xdr:rowOff>238125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36</xdr:row>
          <xdr:rowOff>38100</xdr:rowOff>
        </xdr:from>
        <xdr:to>
          <xdr:col>4</xdr:col>
          <xdr:colOff>342900</xdr:colOff>
          <xdr:row>36</xdr:row>
          <xdr:rowOff>238125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37</xdr:row>
          <xdr:rowOff>38100</xdr:rowOff>
        </xdr:from>
        <xdr:to>
          <xdr:col>4</xdr:col>
          <xdr:colOff>342900</xdr:colOff>
          <xdr:row>37</xdr:row>
          <xdr:rowOff>238125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38</xdr:row>
          <xdr:rowOff>38100</xdr:rowOff>
        </xdr:from>
        <xdr:to>
          <xdr:col>4</xdr:col>
          <xdr:colOff>342900</xdr:colOff>
          <xdr:row>38</xdr:row>
          <xdr:rowOff>238125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39</xdr:row>
          <xdr:rowOff>38100</xdr:rowOff>
        </xdr:from>
        <xdr:to>
          <xdr:col>4</xdr:col>
          <xdr:colOff>342900</xdr:colOff>
          <xdr:row>39</xdr:row>
          <xdr:rowOff>238125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40</xdr:row>
          <xdr:rowOff>38100</xdr:rowOff>
        </xdr:from>
        <xdr:to>
          <xdr:col>4</xdr:col>
          <xdr:colOff>342900</xdr:colOff>
          <xdr:row>40</xdr:row>
          <xdr:rowOff>238125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41</xdr:row>
          <xdr:rowOff>38100</xdr:rowOff>
        </xdr:from>
        <xdr:to>
          <xdr:col>4</xdr:col>
          <xdr:colOff>342900</xdr:colOff>
          <xdr:row>41</xdr:row>
          <xdr:rowOff>238125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43</xdr:row>
          <xdr:rowOff>38100</xdr:rowOff>
        </xdr:from>
        <xdr:to>
          <xdr:col>4</xdr:col>
          <xdr:colOff>342900</xdr:colOff>
          <xdr:row>43</xdr:row>
          <xdr:rowOff>238125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44</xdr:row>
          <xdr:rowOff>38100</xdr:rowOff>
        </xdr:from>
        <xdr:to>
          <xdr:col>4</xdr:col>
          <xdr:colOff>342900</xdr:colOff>
          <xdr:row>44</xdr:row>
          <xdr:rowOff>238125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45</xdr:row>
          <xdr:rowOff>38100</xdr:rowOff>
        </xdr:from>
        <xdr:to>
          <xdr:col>4</xdr:col>
          <xdr:colOff>342900</xdr:colOff>
          <xdr:row>45</xdr:row>
          <xdr:rowOff>238125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68</xdr:row>
          <xdr:rowOff>38100</xdr:rowOff>
        </xdr:from>
        <xdr:to>
          <xdr:col>4</xdr:col>
          <xdr:colOff>342900</xdr:colOff>
          <xdr:row>68</xdr:row>
          <xdr:rowOff>238125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64</xdr:row>
          <xdr:rowOff>38100</xdr:rowOff>
        </xdr:from>
        <xdr:to>
          <xdr:col>4</xdr:col>
          <xdr:colOff>342900</xdr:colOff>
          <xdr:row>64</xdr:row>
          <xdr:rowOff>238125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65</xdr:row>
          <xdr:rowOff>38100</xdr:rowOff>
        </xdr:from>
        <xdr:to>
          <xdr:col>4</xdr:col>
          <xdr:colOff>342900</xdr:colOff>
          <xdr:row>65</xdr:row>
          <xdr:rowOff>238125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66</xdr:row>
          <xdr:rowOff>38100</xdr:rowOff>
        </xdr:from>
        <xdr:to>
          <xdr:col>4</xdr:col>
          <xdr:colOff>342900</xdr:colOff>
          <xdr:row>66</xdr:row>
          <xdr:rowOff>238125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67</xdr:row>
          <xdr:rowOff>38100</xdr:rowOff>
        </xdr:from>
        <xdr:to>
          <xdr:col>4</xdr:col>
          <xdr:colOff>342900</xdr:colOff>
          <xdr:row>67</xdr:row>
          <xdr:rowOff>238125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78</xdr:row>
          <xdr:rowOff>38100</xdr:rowOff>
        </xdr:from>
        <xdr:to>
          <xdr:col>4</xdr:col>
          <xdr:colOff>342900</xdr:colOff>
          <xdr:row>78</xdr:row>
          <xdr:rowOff>238125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73</xdr:row>
          <xdr:rowOff>38100</xdr:rowOff>
        </xdr:from>
        <xdr:to>
          <xdr:col>4</xdr:col>
          <xdr:colOff>342900</xdr:colOff>
          <xdr:row>73</xdr:row>
          <xdr:rowOff>238125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74</xdr:row>
          <xdr:rowOff>38100</xdr:rowOff>
        </xdr:from>
        <xdr:to>
          <xdr:col>4</xdr:col>
          <xdr:colOff>342900</xdr:colOff>
          <xdr:row>74</xdr:row>
          <xdr:rowOff>238125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75</xdr:row>
          <xdr:rowOff>38100</xdr:rowOff>
        </xdr:from>
        <xdr:to>
          <xdr:col>4</xdr:col>
          <xdr:colOff>342900</xdr:colOff>
          <xdr:row>75</xdr:row>
          <xdr:rowOff>238125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76</xdr:row>
          <xdr:rowOff>38100</xdr:rowOff>
        </xdr:from>
        <xdr:to>
          <xdr:col>4</xdr:col>
          <xdr:colOff>342900</xdr:colOff>
          <xdr:row>76</xdr:row>
          <xdr:rowOff>238125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77</xdr:row>
          <xdr:rowOff>38100</xdr:rowOff>
        </xdr:from>
        <xdr:to>
          <xdr:col>4</xdr:col>
          <xdr:colOff>342900</xdr:colOff>
          <xdr:row>77</xdr:row>
          <xdr:rowOff>238125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80</xdr:row>
          <xdr:rowOff>38100</xdr:rowOff>
        </xdr:from>
        <xdr:to>
          <xdr:col>4</xdr:col>
          <xdr:colOff>342900</xdr:colOff>
          <xdr:row>80</xdr:row>
          <xdr:rowOff>238125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84</xdr:row>
          <xdr:rowOff>38100</xdr:rowOff>
        </xdr:from>
        <xdr:to>
          <xdr:col>4</xdr:col>
          <xdr:colOff>342900</xdr:colOff>
          <xdr:row>84</xdr:row>
          <xdr:rowOff>238125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85</xdr:row>
          <xdr:rowOff>38100</xdr:rowOff>
        </xdr:from>
        <xdr:to>
          <xdr:col>4</xdr:col>
          <xdr:colOff>342900</xdr:colOff>
          <xdr:row>85</xdr:row>
          <xdr:rowOff>238125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86</xdr:row>
          <xdr:rowOff>38100</xdr:rowOff>
        </xdr:from>
        <xdr:to>
          <xdr:col>4</xdr:col>
          <xdr:colOff>342900</xdr:colOff>
          <xdr:row>86</xdr:row>
          <xdr:rowOff>238125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96</xdr:row>
          <xdr:rowOff>38100</xdr:rowOff>
        </xdr:from>
        <xdr:to>
          <xdr:col>4</xdr:col>
          <xdr:colOff>342900</xdr:colOff>
          <xdr:row>96</xdr:row>
          <xdr:rowOff>238125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98</xdr:row>
          <xdr:rowOff>38100</xdr:rowOff>
        </xdr:from>
        <xdr:to>
          <xdr:col>4</xdr:col>
          <xdr:colOff>342900</xdr:colOff>
          <xdr:row>98</xdr:row>
          <xdr:rowOff>238125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95</xdr:row>
          <xdr:rowOff>38100</xdr:rowOff>
        </xdr:from>
        <xdr:to>
          <xdr:col>4</xdr:col>
          <xdr:colOff>342900</xdr:colOff>
          <xdr:row>95</xdr:row>
          <xdr:rowOff>238125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87</xdr:row>
          <xdr:rowOff>38100</xdr:rowOff>
        </xdr:from>
        <xdr:to>
          <xdr:col>4</xdr:col>
          <xdr:colOff>342900</xdr:colOff>
          <xdr:row>87</xdr:row>
          <xdr:rowOff>238125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88</xdr:row>
          <xdr:rowOff>38100</xdr:rowOff>
        </xdr:from>
        <xdr:to>
          <xdr:col>4</xdr:col>
          <xdr:colOff>342900</xdr:colOff>
          <xdr:row>88</xdr:row>
          <xdr:rowOff>238125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89</xdr:row>
          <xdr:rowOff>38100</xdr:rowOff>
        </xdr:from>
        <xdr:to>
          <xdr:col>4</xdr:col>
          <xdr:colOff>342900</xdr:colOff>
          <xdr:row>89</xdr:row>
          <xdr:rowOff>238125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90</xdr:row>
          <xdr:rowOff>38100</xdr:rowOff>
        </xdr:from>
        <xdr:to>
          <xdr:col>4</xdr:col>
          <xdr:colOff>342900</xdr:colOff>
          <xdr:row>90</xdr:row>
          <xdr:rowOff>238125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91</xdr:row>
          <xdr:rowOff>38100</xdr:rowOff>
        </xdr:from>
        <xdr:to>
          <xdr:col>4</xdr:col>
          <xdr:colOff>342900</xdr:colOff>
          <xdr:row>91</xdr:row>
          <xdr:rowOff>238125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97</xdr:row>
          <xdr:rowOff>38100</xdr:rowOff>
        </xdr:from>
        <xdr:to>
          <xdr:col>4</xdr:col>
          <xdr:colOff>342900</xdr:colOff>
          <xdr:row>97</xdr:row>
          <xdr:rowOff>238125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92</xdr:row>
          <xdr:rowOff>38100</xdr:rowOff>
        </xdr:from>
        <xdr:to>
          <xdr:col>4</xdr:col>
          <xdr:colOff>342900</xdr:colOff>
          <xdr:row>92</xdr:row>
          <xdr:rowOff>238125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93</xdr:row>
          <xdr:rowOff>38100</xdr:rowOff>
        </xdr:from>
        <xdr:to>
          <xdr:col>4</xdr:col>
          <xdr:colOff>342900</xdr:colOff>
          <xdr:row>93</xdr:row>
          <xdr:rowOff>238125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94</xdr:row>
          <xdr:rowOff>38100</xdr:rowOff>
        </xdr:from>
        <xdr:to>
          <xdr:col>4</xdr:col>
          <xdr:colOff>342900</xdr:colOff>
          <xdr:row>94</xdr:row>
          <xdr:rowOff>238125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80</xdr:row>
          <xdr:rowOff>38100</xdr:rowOff>
        </xdr:from>
        <xdr:to>
          <xdr:col>4</xdr:col>
          <xdr:colOff>342900</xdr:colOff>
          <xdr:row>80</xdr:row>
          <xdr:rowOff>238125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123825</xdr:colOff>
          <xdr:row>97</xdr:row>
          <xdr:rowOff>38100</xdr:rowOff>
        </xdr:from>
        <xdr:to>
          <xdr:col>4</xdr:col>
          <xdr:colOff>342900</xdr:colOff>
          <xdr:row>97</xdr:row>
          <xdr:rowOff>238125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11" Type="http://schemas.openxmlformats.org/officeDocument/2006/relationships/ctrlProp" Target="../ctrlProps/ctrlProp208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76" Type="http://schemas.openxmlformats.org/officeDocument/2006/relationships/ctrlProp" Target="../ctrlProps/ctrlProp173.xml"/><Relationship Id="rId192" Type="http://schemas.openxmlformats.org/officeDocument/2006/relationships/ctrlProp" Target="../ctrlProps/ctrlProp189.xml"/><Relationship Id="rId197" Type="http://schemas.openxmlformats.org/officeDocument/2006/relationships/ctrlProp" Target="../ctrlProps/ctrlProp194.xml"/><Relationship Id="rId206" Type="http://schemas.openxmlformats.org/officeDocument/2006/relationships/ctrlProp" Target="../ctrlProps/ctrlProp203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217" Type="http://schemas.openxmlformats.org/officeDocument/2006/relationships/ctrlProp" Target="../ctrlProps/ctrlProp21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12" Type="http://schemas.openxmlformats.org/officeDocument/2006/relationships/ctrlProp" Target="../ctrlProps/ctrlProp209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2" Type="http://schemas.openxmlformats.org/officeDocument/2006/relationships/ctrlProp" Target="../ctrlProps/ctrlProp199.xml"/><Relationship Id="rId207" Type="http://schemas.openxmlformats.org/officeDocument/2006/relationships/ctrlProp" Target="../ctrlProps/ctrlProp204.xml"/><Relationship Id="rId223" Type="http://schemas.openxmlformats.org/officeDocument/2006/relationships/ctrlProp" Target="../ctrlProps/ctrlProp220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3" Type="http://schemas.openxmlformats.org/officeDocument/2006/relationships/ctrlProp" Target="../ctrlProps/ctrlProp210.xml"/><Relationship Id="rId218" Type="http://schemas.openxmlformats.org/officeDocument/2006/relationships/ctrlProp" Target="../ctrlProps/ctrlProp215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showGridLines="0" tabSelected="1" view="pageBreakPreview" zoomScale="130" zoomScaleNormal="192" zoomScaleSheetLayoutView="130" workbookViewId="0">
      <selection sqref="A1:G1"/>
    </sheetView>
  </sheetViews>
  <sheetFormatPr baseColWidth="10" defaultRowHeight="14.25" x14ac:dyDescent="0.2"/>
  <cols>
    <col min="1" max="1" width="6.875" customWidth="1"/>
    <col min="2" max="2" width="4.625" customWidth="1"/>
    <col min="3" max="3" width="15.875" customWidth="1"/>
    <col min="4" max="4" width="20.625" customWidth="1"/>
    <col min="5" max="5" width="6" customWidth="1"/>
    <col min="6" max="9" width="9" customWidth="1"/>
  </cols>
  <sheetData>
    <row r="1" spans="1:9" ht="45" customHeight="1" x14ac:dyDescent="0.2">
      <c r="A1" s="81" t="s">
        <v>37</v>
      </c>
      <c r="B1" s="82"/>
      <c r="C1" s="82"/>
      <c r="D1" s="82"/>
      <c r="E1" s="82"/>
      <c r="F1" s="82"/>
      <c r="G1" s="82"/>
      <c r="H1" s="9"/>
      <c r="I1" s="10"/>
    </row>
    <row r="2" spans="1:9" ht="47.25" customHeight="1" x14ac:dyDescent="0.2">
      <c r="A2" s="84" t="s">
        <v>21</v>
      </c>
      <c r="B2" s="85"/>
      <c r="C2" s="86"/>
      <c r="D2" s="87"/>
      <c r="E2" s="88"/>
      <c r="F2" s="88"/>
      <c r="G2" s="88"/>
      <c r="H2" s="88"/>
      <c r="I2" s="89"/>
    </row>
    <row r="3" spans="1:9" ht="15" customHeight="1" x14ac:dyDescent="0.2">
      <c r="A3" s="69" t="s">
        <v>0</v>
      </c>
      <c r="B3" s="72" t="s">
        <v>1</v>
      </c>
      <c r="C3" s="75" t="s">
        <v>2</v>
      </c>
      <c r="D3" s="71"/>
      <c r="E3" s="76" t="s">
        <v>3</v>
      </c>
      <c r="F3" s="71" t="s">
        <v>4</v>
      </c>
      <c r="G3" s="71"/>
      <c r="H3" s="71" t="s">
        <v>5</v>
      </c>
      <c r="I3" s="71"/>
    </row>
    <row r="4" spans="1:9" ht="15" customHeight="1" x14ac:dyDescent="0.2">
      <c r="A4" s="70"/>
      <c r="B4" s="73"/>
      <c r="C4" s="75"/>
      <c r="D4" s="75"/>
      <c r="E4" s="77"/>
      <c r="F4" s="75"/>
      <c r="G4" s="75"/>
      <c r="H4" s="75"/>
      <c r="I4" s="75"/>
    </row>
    <row r="5" spans="1:9" ht="31.5" customHeight="1" x14ac:dyDescent="0.2">
      <c r="A5" s="71"/>
      <c r="B5" s="74"/>
      <c r="C5" s="75"/>
      <c r="D5" s="75"/>
      <c r="E5" s="78"/>
      <c r="F5" s="75"/>
      <c r="G5" s="75"/>
      <c r="H5" s="75"/>
      <c r="I5" s="75"/>
    </row>
    <row r="6" spans="1:9" ht="3" customHeight="1" x14ac:dyDescent="0.2"/>
    <row r="7" spans="1:9" ht="15" customHeight="1" x14ac:dyDescent="0.25">
      <c r="A7" s="2" t="s">
        <v>24</v>
      </c>
      <c r="B7" s="79" t="s">
        <v>6</v>
      </c>
      <c r="C7" s="79"/>
      <c r="D7" s="79"/>
      <c r="E7" s="79"/>
      <c r="F7" s="79"/>
      <c r="G7" s="79"/>
      <c r="H7" s="79"/>
      <c r="I7" s="80"/>
    </row>
    <row r="8" spans="1:9" ht="47.25" customHeight="1" x14ac:dyDescent="0.2">
      <c r="A8" s="1" t="s">
        <v>25</v>
      </c>
      <c r="B8" s="5">
        <v>1</v>
      </c>
      <c r="C8" s="43" t="s">
        <v>7</v>
      </c>
      <c r="D8" s="44"/>
      <c r="E8" s="8"/>
      <c r="F8" s="56">
        <v>0</v>
      </c>
      <c r="G8" s="90"/>
      <c r="H8" s="41">
        <f>B8*F8</f>
        <v>0</v>
      </c>
      <c r="I8" s="42"/>
    </row>
    <row r="9" spans="1:9" ht="15" customHeight="1" x14ac:dyDescent="0.25">
      <c r="A9" s="91" t="s">
        <v>8</v>
      </c>
      <c r="B9" s="61"/>
      <c r="C9" s="61"/>
      <c r="D9" s="61"/>
      <c r="E9" s="61"/>
      <c r="F9" s="61"/>
      <c r="G9" s="61"/>
      <c r="H9" s="61"/>
      <c r="I9" s="62"/>
    </row>
    <row r="10" spans="1:9" ht="47.25" customHeight="1" x14ac:dyDescent="0.2">
      <c r="A10" s="3" t="s">
        <v>26</v>
      </c>
      <c r="B10" s="7">
        <v>6</v>
      </c>
      <c r="C10" s="43"/>
      <c r="D10" s="44"/>
      <c r="E10" s="8"/>
      <c r="F10" s="92">
        <v>0</v>
      </c>
      <c r="G10" s="93"/>
      <c r="H10" s="41">
        <f t="shared" ref="H10" si="0">B10*F10</f>
        <v>0</v>
      </c>
      <c r="I10" s="42"/>
    </row>
    <row r="11" spans="1:9" ht="47.25" customHeight="1" x14ac:dyDescent="0.2">
      <c r="A11" s="31" t="s">
        <v>41</v>
      </c>
      <c r="B11" s="7">
        <v>6</v>
      </c>
      <c r="C11" s="11"/>
      <c r="D11" s="12"/>
      <c r="E11" s="8"/>
      <c r="F11" s="56">
        <v>0</v>
      </c>
      <c r="G11" s="57"/>
      <c r="H11" s="41">
        <f t="shared" ref="H11:H15" si="1">B11*F11</f>
        <v>0</v>
      </c>
      <c r="I11" s="42"/>
    </row>
    <row r="12" spans="1:9" ht="47.25" customHeight="1" x14ac:dyDescent="0.2">
      <c r="A12" s="31" t="s">
        <v>42</v>
      </c>
      <c r="B12" s="7">
        <v>2</v>
      </c>
      <c r="C12" s="11"/>
      <c r="D12" s="12"/>
      <c r="E12" s="8"/>
      <c r="F12" s="56">
        <v>0</v>
      </c>
      <c r="G12" s="57"/>
      <c r="H12" s="41">
        <f t="shared" si="1"/>
        <v>0</v>
      </c>
      <c r="I12" s="42"/>
    </row>
    <row r="13" spans="1:9" ht="47.25" customHeight="1" x14ac:dyDescent="0.2">
      <c r="A13" s="31" t="s">
        <v>43</v>
      </c>
      <c r="B13" s="7">
        <v>2</v>
      </c>
      <c r="C13" s="11"/>
      <c r="D13" s="12"/>
      <c r="E13" s="8"/>
      <c r="F13" s="56">
        <v>0</v>
      </c>
      <c r="G13" s="57"/>
      <c r="H13" s="41">
        <f t="shared" si="1"/>
        <v>0</v>
      </c>
      <c r="I13" s="42"/>
    </row>
    <row r="14" spans="1:9" ht="47.25" customHeight="1" x14ac:dyDescent="0.2">
      <c r="A14" s="32" t="s">
        <v>44</v>
      </c>
      <c r="B14" s="5">
        <v>6</v>
      </c>
      <c r="C14" s="43"/>
      <c r="D14" s="44"/>
      <c r="E14" s="8"/>
      <c r="F14" s="45">
        <v>0</v>
      </c>
      <c r="G14" s="45"/>
      <c r="H14" s="41">
        <f t="shared" si="1"/>
        <v>0</v>
      </c>
      <c r="I14" s="42"/>
    </row>
    <row r="15" spans="1:9" ht="47.25" customHeight="1" x14ac:dyDescent="0.2">
      <c r="A15" s="32" t="s">
        <v>45</v>
      </c>
      <c r="B15" s="5">
        <v>2</v>
      </c>
      <c r="C15" s="43"/>
      <c r="D15" s="44"/>
      <c r="E15" s="8"/>
      <c r="F15" s="45">
        <v>0</v>
      </c>
      <c r="G15" s="45"/>
      <c r="H15" s="41">
        <f t="shared" si="1"/>
        <v>0</v>
      </c>
      <c r="I15" s="42"/>
    </row>
    <row r="16" spans="1:9" ht="15" customHeight="1" x14ac:dyDescent="0.2">
      <c r="A16" s="51" t="s">
        <v>20</v>
      </c>
      <c r="B16" s="52"/>
      <c r="C16" s="52"/>
      <c r="D16" s="52"/>
      <c r="E16" s="52"/>
      <c r="F16" s="52"/>
      <c r="G16" s="52"/>
      <c r="H16" s="52"/>
      <c r="I16" s="53"/>
    </row>
    <row r="17" spans="1:9" ht="47.25" customHeight="1" x14ac:dyDescent="0.2">
      <c r="A17" s="32" t="s">
        <v>27</v>
      </c>
      <c r="B17" s="5">
        <v>1</v>
      </c>
      <c r="C17" s="54" t="s">
        <v>117</v>
      </c>
      <c r="D17" s="55"/>
      <c r="E17" s="8"/>
      <c r="F17" s="45">
        <v>0</v>
      </c>
      <c r="G17" s="45"/>
      <c r="H17" s="41">
        <f t="shared" ref="H17" si="2">B17*F17</f>
        <v>0</v>
      </c>
      <c r="I17" s="42"/>
    </row>
    <row r="18" spans="1:9" ht="47.25" customHeight="1" x14ac:dyDescent="0.2">
      <c r="A18" s="32" t="s">
        <v>28</v>
      </c>
      <c r="B18" s="5">
        <v>1</v>
      </c>
      <c r="C18" s="54" t="s">
        <v>117</v>
      </c>
      <c r="D18" s="55"/>
      <c r="E18" s="8"/>
      <c r="F18" s="45">
        <v>0</v>
      </c>
      <c r="G18" s="45"/>
      <c r="H18" s="41">
        <f t="shared" ref="H18:H23" si="3">B18*F18</f>
        <v>0</v>
      </c>
      <c r="I18" s="42"/>
    </row>
    <row r="19" spans="1:9" ht="47.25" customHeight="1" x14ac:dyDescent="0.2">
      <c r="A19" s="32" t="s">
        <v>46</v>
      </c>
      <c r="B19" s="5">
        <v>2</v>
      </c>
      <c r="C19" s="43"/>
      <c r="D19" s="44"/>
      <c r="E19" s="8"/>
      <c r="F19" s="45">
        <v>0</v>
      </c>
      <c r="G19" s="45"/>
      <c r="H19" s="41">
        <f t="shared" si="3"/>
        <v>0</v>
      </c>
      <c r="I19" s="42"/>
    </row>
    <row r="20" spans="1:9" ht="47.25" customHeight="1" x14ac:dyDescent="0.2">
      <c r="A20" s="32" t="s">
        <v>47</v>
      </c>
      <c r="B20" s="5">
        <v>1</v>
      </c>
      <c r="C20" s="43"/>
      <c r="D20" s="44"/>
      <c r="E20" s="8"/>
      <c r="F20" s="45">
        <v>0</v>
      </c>
      <c r="G20" s="45"/>
      <c r="H20" s="41">
        <f t="shared" si="3"/>
        <v>0</v>
      </c>
      <c r="I20" s="42"/>
    </row>
    <row r="21" spans="1:9" ht="47.25" customHeight="1" x14ac:dyDescent="0.2">
      <c r="A21" s="32" t="s">
        <v>48</v>
      </c>
      <c r="B21" s="5">
        <v>1</v>
      </c>
      <c r="C21" s="43"/>
      <c r="D21" s="44"/>
      <c r="E21" s="8"/>
      <c r="F21" s="45">
        <v>0</v>
      </c>
      <c r="G21" s="45"/>
      <c r="H21" s="41">
        <f t="shared" si="3"/>
        <v>0</v>
      </c>
      <c r="I21" s="42"/>
    </row>
    <row r="22" spans="1:9" ht="47.25" customHeight="1" x14ac:dyDescent="0.2">
      <c r="A22" s="32" t="s">
        <v>49</v>
      </c>
      <c r="B22" s="5">
        <v>1</v>
      </c>
      <c r="C22" s="43"/>
      <c r="D22" s="44"/>
      <c r="E22" s="8"/>
      <c r="F22" s="45">
        <v>0</v>
      </c>
      <c r="G22" s="45"/>
      <c r="H22" s="41">
        <f t="shared" si="3"/>
        <v>0</v>
      </c>
      <c r="I22" s="42"/>
    </row>
    <row r="23" spans="1:9" ht="47.25" customHeight="1" x14ac:dyDescent="0.2">
      <c r="A23" s="32" t="s">
        <v>50</v>
      </c>
      <c r="B23" s="5">
        <v>2</v>
      </c>
      <c r="C23" s="43"/>
      <c r="D23" s="44"/>
      <c r="E23" s="8"/>
      <c r="F23" s="45">
        <v>0</v>
      </c>
      <c r="G23" s="45"/>
      <c r="H23" s="41">
        <f t="shared" si="3"/>
        <v>0</v>
      </c>
      <c r="I23" s="42"/>
    </row>
    <row r="24" spans="1:9" ht="15" customHeight="1" x14ac:dyDescent="0.2">
      <c r="A24" s="51" t="s">
        <v>10</v>
      </c>
      <c r="B24" s="52"/>
      <c r="C24" s="52"/>
      <c r="D24" s="52"/>
      <c r="E24" s="52"/>
      <c r="F24" s="52"/>
      <c r="G24" s="52"/>
      <c r="H24" s="52"/>
      <c r="I24" s="53"/>
    </row>
    <row r="25" spans="1:9" ht="47.25" customHeight="1" x14ac:dyDescent="0.2">
      <c r="A25" s="32" t="s">
        <v>29</v>
      </c>
      <c r="B25" s="5">
        <v>4</v>
      </c>
      <c r="C25" s="43"/>
      <c r="D25" s="44"/>
      <c r="E25" s="8"/>
      <c r="F25" s="45">
        <v>0</v>
      </c>
      <c r="G25" s="45"/>
      <c r="H25" s="41">
        <f t="shared" ref="H25" si="4">B25*F25</f>
        <v>0</v>
      </c>
      <c r="I25" s="42"/>
    </row>
    <row r="26" spans="1:9" ht="47.25" customHeight="1" x14ac:dyDescent="0.2">
      <c r="A26" s="34" t="s">
        <v>51</v>
      </c>
      <c r="B26" s="35">
        <v>3</v>
      </c>
      <c r="C26" s="46" t="s">
        <v>116</v>
      </c>
      <c r="D26" s="47"/>
      <c r="E26" s="36"/>
      <c r="F26" s="48">
        <v>0</v>
      </c>
      <c r="G26" s="48"/>
      <c r="H26" s="49">
        <f t="shared" ref="H26:H47" si="5">B26*F26</f>
        <v>0</v>
      </c>
      <c r="I26" s="50"/>
    </row>
    <row r="27" spans="1:9" ht="47.25" customHeight="1" x14ac:dyDescent="0.2">
      <c r="A27" s="32" t="s">
        <v>52</v>
      </c>
      <c r="B27" s="5">
        <v>1</v>
      </c>
      <c r="C27" s="43"/>
      <c r="D27" s="44"/>
      <c r="E27" s="8"/>
      <c r="F27" s="45">
        <v>0</v>
      </c>
      <c r="G27" s="45"/>
      <c r="H27" s="41">
        <f t="shared" si="5"/>
        <v>0</v>
      </c>
      <c r="I27" s="42"/>
    </row>
    <row r="28" spans="1:9" ht="47.25" customHeight="1" x14ac:dyDescent="0.2">
      <c r="A28" s="32" t="s">
        <v>53</v>
      </c>
      <c r="B28" s="5">
        <v>1</v>
      </c>
      <c r="C28" s="43"/>
      <c r="D28" s="44"/>
      <c r="E28" s="8"/>
      <c r="F28" s="45">
        <v>0</v>
      </c>
      <c r="G28" s="45"/>
      <c r="H28" s="41">
        <f t="shared" si="5"/>
        <v>0</v>
      </c>
      <c r="I28" s="42"/>
    </row>
    <row r="29" spans="1:9" ht="47.25" customHeight="1" x14ac:dyDescent="0.2">
      <c r="A29" s="32" t="s">
        <v>54</v>
      </c>
      <c r="B29" s="5">
        <v>1</v>
      </c>
      <c r="C29" s="43"/>
      <c r="D29" s="44"/>
      <c r="E29" s="8"/>
      <c r="F29" s="45">
        <v>0</v>
      </c>
      <c r="G29" s="45"/>
      <c r="H29" s="41">
        <f t="shared" si="5"/>
        <v>0</v>
      </c>
      <c r="I29" s="42"/>
    </row>
    <row r="30" spans="1:9" ht="47.25" customHeight="1" x14ac:dyDescent="0.2">
      <c r="A30" s="32" t="s">
        <v>55</v>
      </c>
      <c r="B30" s="5">
        <v>1</v>
      </c>
      <c r="C30" s="43"/>
      <c r="D30" s="44"/>
      <c r="E30" s="8"/>
      <c r="F30" s="45">
        <v>0</v>
      </c>
      <c r="G30" s="45"/>
      <c r="H30" s="41">
        <f t="shared" si="5"/>
        <v>0</v>
      </c>
      <c r="I30" s="42"/>
    </row>
    <row r="31" spans="1:9" ht="47.25" customHeight="1" x14ac:dyDescent="0.2">
      <c r="A31" s="32" t="s">
        <v>56</v>
      </c>
      <c r="B31" s="5">
        <v>1</v>
      </c>
      <c r="C31" s="43"/>
      <c r="D31" s="44"/>
      <c r="E31" s="8"/>
      <c r="F31" s="45">
        <v>0</v>
      </c>
      <c r="G31" s="45"/>
      <c r="H31" s="41">
        <f t="shared" si="5"/>
        <v>0</v>
      </c>
      <c r="I31" s="42"/>
    </row>
    <row r="32" spans="1:9" ht="47.25" customHeight="1" x14ac:dyDescent="0.2">
      <c r="A32" s="32" t="s">
        <v>57</v>
      </c>
      <c r="B32" s="5">
        <v>1</v>
      </c>
      <c r="C32" s="43"/>
      <c r="D32" s="44"/>
      <c r="E32" s="8"/>
      <c r="F32" s="45">
        <v>0</v>
      </c>
      <c r="G32" s="45"/>
      <c r="H32" s="41">
        <f t="shared" si="5"/>
        <v>0</v>
      </c>
      <c r="I32" s="42"/>
    </row>
    <row r="33" spans="1:9" ht="47.25" customHeight="1" x14ac:dyDescent="0.2">
      <c r="A33" s="32" t="s">
        <v>58</v>
      </c>
      <c r="B33" s="5">
        <v>2</v>
      </c>
      <c r="C33" s="43"/>
      <c r="D33" s="44"/>
      <c r="E33" s="8"/>
      <c r="F33" s="45">
        <v>0</v>
      </c>
      <c r="G33" s="45"/>
      <c r="H33" s="41">
        <f t="shared" si="5"/>
        <v>0</v>
      </c>
      <c r="I33" s="42"/>
    </row>
    <row r="34" spans="1:9" ht="47.25" customHeight="1" x14ac:dyDescent="0.2">
      <c r="A34" s="32" t="s">
        <v>59</v>
      </c>
      <c r="B34" s="5">
        <v>2</v>
      </c>
      <c r="C34" s="43"/>
      <c r="D34" s="44"/>
      <c r="E34" s="8"/>
      <c r="F34" s="45">
        <v>0</v>
      </c>
      <c r="G34" s="45"/>
      <c r="H34" s="41">
        <f t="shared" si="5"/>
        <v>0</v>
      </c>
      <c r="I34" s="42"/>
    </row>
    <row r="35" spans="1:9" ht="47.25" customHeight="1" x14ac:dyDescent="0.2">
      <c r="A35" s="32" t="s">
        <v>60</v>
      </c>
      <c r="B35" s="5">
        <v>1</v>
      </c>
      <c r="C35" s="43"/>
      <c r="D35" s="44"/>
      <c r="E35" s="8"/>
      <c r="F35" s="45">
        <v>0</v>
      </c>
      <c r="G35" s="45"/>
      <c r="H35" s="41">
        <f t="shared" si="5"/>
        <v>0</v>
      </c>
      <c r="I35" s="42"/>
    </row>
    <row r="36" spans="1:9" ht="47.25" customHeight="1" x14ac:dyDescent="0.2">
      <c r="A36" s="32" t="s">
        <v>61</v>
      </c>
      <c r="B36" s="5">
        <v>1</v>
      </c>
      <c r="C36" s="43"/>
      <c r="D36" s="44"/>
      <c r="E36" s="8"/>
      <c r="F36" s="45">
        <v>0</v>
      </c>
      <c r="G36" s="45"/>
      <c r="H36" s="41">
        <f t="shared" si="5"/>
        <v>0</v>
      </c>
      <c r="I36" s="42"/>
    </row>
    <row r="37" spans="1:9" ht="47.25" customHeight="1" x14ac:dyDescent="0.2">
      <c r="A37" s="32" t="s">
        <v>62</v>
      </c>
      <c r="B37" s="5">
        <v>2</v>
      </c>
      <c r="C37" s="43"/>
      <c r="D37" s="44"/>
      <c r="E37" s="8"/>
      <c r="F37" s="45">
        <v>0</v>
      </c>
      <c r="G37" s="45"/>
      <c r="H37" s="41">
        <f t="shared" si="5"/>
        <v>0</v>
      </c>
      <c r="I37" s="42"/>
    </row>
    <row r="38" spans="1:9" ht="47.25" customHeight="1" x14ac:dyDescent="0.2">
      <c r="A38" s="32" t="s">
        <v>63</v>
      </c>
      <c r="B38" s="5">
        <v>1</v>
      </c>
      <c r="C38" s="43"/>
      <c r="D38" s="44"/>
      <c r="E38" s="8"/>
      <c r="F38" s="45">
        <v>0</v>
      </c>
      <c r="G38" s="45"/>
      <c r="H38" s="41">
        <f t="shared" si="5"/>
        <v>0</v>
      </c>
      <c r="I38" s="42"/>
    </row>
    <row r="39" spans="1:9" ht="47.25" customHeight="1" x14ac:dyDescent="0.2">
      <c r="A39" s="32" t="s">
        <v>64</v>
      </c>
      <c r="B39" s="5">
        <v>2</v>
      </c>
      <c r="C39" s="43"/>
      <c r="D39" s="44"/>
      <c r="E39" s="8"/>
      <c r="F39" s="45">
        <v>0</v>
      </c>
      <c r="G39" s="45"/>
      <c r="H39" s="41">
        <f t="shared" si="5"/>
        <v>0</v>
      </c>
      <c r="I39" s="42"/>
    </row>
    <row r="40" spans="1:9" ht="47.25" customHeight="1" x14ac:dyDescent="0.2">
      <c r="A40" s="32" t="s">
        <v>65</v>
      </c>
      <c r="B40" s="5">
        <v>2</v>
      </c>
      <c r="C40" s="43"/>
      <c r="D40" s="44"/>
      <c r="E40" s="8"/>
      <c r="F40" s="45">
        <v>0</v>
      </c>
      <c r="G40" s="45"/>
      <c r="H40" s="41">
        <f t="shared" si="5"/>
        <v>0</v>
      </c>
      <c r="I40" s="42"/>
    </row>
    <row r="41" spans="1:9" ht="47.25" customHeight="1" x14ac:dyDescent="0.2">
      <c r="A41" s="32" t="s">
        <v>66</v>
      </c>
      <c r="B41" s="5">
        <v>2</v>
      </c>
      <c r="C41" s="43"/>
      <c r="D41" s="44"/>
      <c r="E41" s="8"/>
      <c r="F41" s="45">
        <v>0</v>
      </c>
      <c r="G41" s="45"/>
      <c r="H41" s="41">
        <f t="shared" si="5"/>
        <v>0</v>
      </c>
      <c r="I41" s="42"/>
    </row>
    <row r="42" spans="1:9" ht="47.25" customHeight="1" x14ac:dyDescent="0.2">
      <c r="A42" s="32" t="s">
        <v>67</v>
      </c>
      <c r="B42" s="5">
        <v>3</v>
      </c>
      <c r="C42" s="43"/>
      <c r="D42" s="44"/>
      <c r="E42" s="8"/>
      <c r="F42" s="45">
        <v>0</v>
      </c>
      <c r="G42" s="45"/>
      <c r="H42" s="41">
        <f t="shared" si="5"/>
        <v>0</v>
      </c>
      <c r="I42" s="42"/>
    </row>
    <row r="43" spans="1:9" ht="47.25" customHeight="1" x14ac:dyDescent="0.2">
      <c r="A43" s="32" t="s">
        <v>68</v>
      </c>
      <c r="B43" s="5">
        <v>1</v>
      </c>
      <c r="C43" s="43"/>
      <c r="D43" s="44"/>
      <c r="E43" s="8"/>
      <c r="F43" s="45">
        <v>0</v>
      </c>
      <c r="G43" s="45"/>
      <c r="H43" s="41">
        <f t="shared" si="5"/>
        <v>0</v>
      </c>
      <c r="I43" s="42"/>
    </row>
    <row r="44" spans="1:9" ht="47.25" customHeight="1" x14ac:dyDescent="0.2">
      <c r="A44" s="32" t="s">
        <v>69</v>
      </c>
      <c r="B44" s="5">
        <v>1</v>
      </c>
      <c r="C44" s="43"/>
      <c r="D44" s="44"/>
      <c r="E44" s="8"/>
      <c r="F44" s="45">
        <v>0</v>
      </c>
      <c r="G44" s="45"/>
      <c r="H44" s="41">
        <f t="shared" si="5"/>
        <v>0</v>
      </c>
      <c r="I44" s="42"/>
    </row>
    <row r="45" spans="1:9" ht="47.25" customHeight="1" x14ac:dyDescent="0.2">
      <c r="A45" s="32" t="s">
        <v>70</v>
      </c>
      <c r="B45" s="5">
        <v>1</v>
      </c>
      <c r="C45" s="43"/>
      <c r="D45" s="44"/>
      <c r="E45" s="8"/>
      <c r="F45" s="45">
        <v>0</v>
      </c>
      <c r="G45" s="45"/>
      <c r="H45" s="41">
        <f t="shared" si="5"/>
        <v>0</v>
      </c>
      <c r="I45" s="42"/>
    </row>
    <row r="46" spans="1:9" ht="47.25" customHeight="1" x14ac:dyDescent="0.2">
      <c r="A46" s="32" t="s">
        <v>71</v>
      </c>
      <c r="B46" s="5">
        <v>1</v>
      </c>
      <c r="C46" s="43"/>
      <c r="D46" s="44"/>
      <c r="E46" s="8"/>
      <c r="F46" s="45">
        <v>0</v>
      </c>
      <c r="G46" s="45"/>
      <c r="H46" s="41">
        <f t="shared" si="5"/>
        <v>0</v>
      </c>
      <c r="I46" s="42"/>
    </row>
    <row r="47" spans="1:9" ht="47.25" customHeight="1" x14ac:dyDescent="0.2">
      <c r="A47" s="32" t="s">
        <v>72</v>
      </c>
      <c r="B47" s="5">
        <v>1</v>
      </c>
      <c r="C47" s="43"/>
      <c r="D47" s="44"/>
      <c r="E47" s="8"/>
      <c r="F47" s="45">
        <v>0</v>
      </c>
      <c r="G47" s="45"/>
      <c r="H47" s="41">
        <f t="shared" si="5"/>
        <v>0</v>
      </c>
      <c r="I47" s="42"/>
    </row>
    <row r="48" spans="1:9" ht="15" customHeight="1" x14ac:dyDescent="0.2">
      <c r="A48" s="51" t="s">
        <v>12</v>
      </c>
      <c r="B48" s="52"/>
      <c r="C48" s="52"/>
      <c r="D48" s="52"/>
      <c r="E48" s="52"/>
      <c r="F48" s="52"/>
      <c r="G48" s="52"/>
      <c r="H48" s="52"/>
      <c r="I48" s="53"/>
    </row>
    <row r="49" spans="1:9" ht="47.25" customHeight="1" x14ac:dyDescent="0.2">
      <c r="A49" s="32" t="s">
        <v>30</v>
      </c>
      <c r="B49" s="5">
        <v>1</v>
      </c>
      <c r="C49" s="43"/>
      <c r="D49" s="44"/>
      <c r="E49" s="8"/>
      <c r="F49" s="45">
        <v>0</v>
      </c>
      <c r="G49" s="45"/>
      <c r="H49" s="41">
        <f>B49*F49</f>
        <v>0</v>
      </c>
      <c r="I49" s="42"/>
    </row>
    <row r="50" spans="1:9" ht="47.25" customHeight="1" x14ac:dyDescent="0.2">
      <c r="A50" s="32" t="s">
        <v>31</v>
      </c>
      <c r="B50" s="5">
        <v>1</v>
      </c>
      <c r="C50" s="43"/>
      <c r="D50" s="44"/>
      <c r="E50" s="8"/>
      <c r="F50" s="45">
        <v>0</v>
      </c>
      <c r="G50" s="45"/>
      <c r="H50" s="41">
        <f t="shared" ref="H50:H52" si="6">B50*F50</f>
        <v>0</v>
      </c>
      <c r="I50" s="42"/>
    </row>
    <row r="51" spans="1:9" ht="47.25" customHeight="1" x14ac:dyDescent="0.2">
      <c r="A51" s="32" t="s">
        <v>32</v>
      </c>
      <c r="B51" s="5">
        <v>2</v>
      </c>
      <c r="C51" s="43"/>
      <c r="D51" s="44"/>
      <c r="E51" s="8"/>
      <c r="F51" s="45">
        <v>0</v>
      </c>
      <c r="G51" s="45"/>
      <c r="H51" s="41">
        <f t="shared" si="6"/>
        <v>0</v>
      </c>
      <c r="I51" s="42"/>
    </row>
    <row r="52" spans="1:9" ht="47.25" customHeight="1" x14ac:dyDescent="0.2">
      <c r="A52" s="32" t="s">
        <v>33</v>
      </c>
      <c r="B52" s="5">
        <v>2</v>
      </c>
      <c r="C52" s="43"/>
      <c r="D52" s="44"/>
      <c r="E52" s="8"/>
      <c r="F52" s="45">
        <v>0</v>
      </c>
      <c r="G52" s="45"/>
      <c r="H52" s="41">
        <f t="shared" si="6"/>
        <v>0</v>
      </c>
      <c r="I52" s="42"/>
    </row>
    <row r="53" spans="1:9" ht="15" customHeight="1" x14ac:dyDescent="0.2">
      <c r="A53" s="51" t="s">
        <v>14</v>
      </c>
      <c r="B53" s="52"/>
      <c r="C53" s="52"/>
      <c r="D53" s="52"/>
      <c r="E53" s="52"/>
      <c r="F53" s="52"/>
      <c r="G53" s="52"/>
      <c r="H53" s="52"/>
      <c r="I53" s="53"/>
    </row>
    <row r="54" spans="1:9" ht="47.25" customHeight="1" x14ac:dyDescent="0.2">
      <c r="A54" s="32" t="s">
        <v>35</v>
      </c>
      <c r="B54" s="1" t="s">
        <v>11</v>
      </c>
      <c r="C54" s="37"/>
      <c r="D54" s="38"/>
      <c r="E54" s="8"/>
      <c r="F54" s="39">
        <v>0</v>
      </c>
      <c r="G54" s="40"/>
      <c r="H54" s="41">
        <f>B54*F54</f>
        <v>0</v>
      </c>
      <c r="I54" s="42"/>
    </row>
    <row r="55" spans="1:9" ht="47.25" customHeight="1" x14ac:dyDescent="0.2">
      <c r="A55" s="33" t="s">
        <v>114</v>
      </c>
      <c r="B55" s="1" t="s">
        <v>11</v>
      </c>
      <c r="C55" s="37"/>
      <c r="D55" s="38"/>
      <c r="E55" s="8"/>
      <c r="F55" s="39">
        <v>0</v>
      </c>
      <c r="G55" s="40"/>
      <c r="H55" s="41">
        <f>B55*F55</f>
        <v>0</v>
      </c>
      <c r="I55" s="42"/>
    </row>
    <row r="56" spans="1:9" ht="15" customHeight="1" x14ac:dyDescent="0.2">
      <c r="A56" s="51" t="s">
        <v>15</v>
      </c>
      <c r="B56" s="52"/>
      <c r="C56" s="52"/>
      <c r="D56" s="52"/>
      <c r="E56" s="52"/>
      <c r="F56" s="52"/>
      <c r="G56" s="52"/>
      <c r="H56" s="52"/>
      <c r="I56" s="53"/>
    </row>
    <row r="57" spans="1:9" ht="47.25" customHeight="1" x14ac:dyDescent="0.2">
      <c r="A57" s="32" t="s">
        <v>36</v>
      </c>
      <c r="B57" s="32" t="s">
        <v>13</v>
      </c>
      <c r="C57" s="54" t="s">
        <v>117</v>
      </c>
      <c r="D57" s="55"/>
      <c r="E57" s="8"/>
      <c r="F57" s="39">
        <v>0</v>
      </c>
      <c r="G57" s="40"/>
      <c r="H57" s="41">
        <f t="shared" ref="H57" si="7">B57*F57</f>
        <v>0</v>
      </c>
      <c r="I57" s="42"/>
    </row>
    <row r="58" spans="1:9" ht="47.25" customHeight="1" x14ac:dyDescent="0.2">
      <c r="A58" s="32" t="s">
        <v>73</v>
      </c>
      <c r="B58" s="32" t="s">
        <v>11</v>
      </c>
      <c r="C58" s="37"/>
      <c r="D58" s="38"/>
      <c r="E58" s="8"/>
      <c r="F58" s="39">
        <v>0</v>
      </c>
      <c r="G58" s="40"/>
      <c r="H58" s="41">
        <f t="shared" ref="H58:H63" si="8">B58*F58</f>
        <v>0</v>
      </c>
      <c r="I58" s="42"/>
    </row>
    <row r="59" spans="1:9" ht="47.25" customHeight="1" x14ac:dyDescent="0.2">
      <c r="A59" s="32" t="s">
        <v>74</v>
      </c>
      <c r="B59" s="1" t="s">
        <v>13</v>
      </c>
      <c r="C59" s="54" t="s">
        <v>117</v>
      </c>
      <c r="D59" s="55"/>
      <c r="E59" s="8"/>
      <c r="F59" s="39">
        <v>0</v>
      </c>
      <c r="G59" s="40"/>
      <c r="H59" s="41">
        <f t="shared" si="8"/>
        <v>0</v>
      </c>
      <c r="I59" s="42"/>
    </row>
    <row r="60" spans="1:9" ht="47.25" customHeight="1" x14ac:dyDescent="0.2">
      <c r="A60" s="32" t="s">
        <v>75</v>
      </c>
      <c r="B60" s="32" t="s">
        <v>13</v>
      </c>
      <c r="C60" s="54" t="s">
        <v>117</v>
      </c>
      <c r="D60" s="55"/>
      <c r="E60" s="8"/>
      <c r="F60" s="39">
        <v>0</v>
      </c>
      <c r="G60" s="40"/>
      <c r="H60" s="41">
        <f t="shared" si="8"/>
        <v>0</v>
      </c>
      <c r="I60" s="42"/>
    </row>
    <row r="61" spans="1:9" ht="47.25" customHeight="1" x14ac:dyDescent="0.2">
      <c r="A61" s="32" t="s">
        <v>76</v>
      </c>
      <c r="B61" s="32" t="s">
        <v>13</v>
      </c>
      <c r="C61" s="37"/>
      <c r="D61" s="38"/>
      <c r="E61" s="8"/>
      <c r="F61" s="39">
        <v>0</v>
      </c>
      <c r="G61" s="40"/>
      <c r="H61" s="41">
        <f t="shared" si="8"/>
        <v>0</v>
      </c>
      <c r="I61" s="42"/>
    </row>
    <row r="62" spans="1:9" ht="47.25" customHeight="1" x14ac:dyDescent="0.2">
      <c r="A62" s="32" t="s">
        <v>77</v>
      </c>
      <c r="B62" s="1" t="s">
        <v>11</v>
      </c>
      <c r="C62" s="37"/>
      <c r="D62" s="38"/>
      <c r="E62" s="8"/>
      <c r="F62" s="39">
        <v>0</v>
      </c>
      <c r="G62" s="40"/>
      <c r="H62" s="41">
        <f t="shared" si="8"/>
        <v>0</v>
      </c>
      <c r="I62" s="42"/>
    </row>
    <row r="63" spans="1:9" ht="47.25" customHeight="1" x14ac:dyDescent="0.2">
      <c r="A63" s="32" t="s">
        <v>78</v>
      </c>
      <c r="B63" s="1" t="s">
        <v>11</v>
      </c>
      <c r="C63" s="37"/>
      <c r="D63" s="38"/>
      <c r="E63" s="8"/>
      <c r="F63" s="39">
        <v>0</v>
      </c>
      <c r="G63" s="40"/>
      <c r="H63" s="41">
        <f t="shared" si="8"/>
        <v>0</v>
      </c>
      <c r="I63" s="42"/>
    </row>
    <row r="64" spans="1:9" ht="15" customHeight="1" x14ac:dyDescent="0.2">
      <c r="A64" s="51" t="s">
        <v>16</v>
      </c>
      <c r="B64" s="52"/>
      <c r="C64" s="52"/>
      <c r="D64" s="52"/>
      <c r="E64" s="52"/>
      <c r="F64" s="52"/>
      <c r="G64" s="52"/>
      <c r="H64" s="52"/>
      <c r="I64" s="53"/>
    </row>
    <row r="65" spans="1:9" ht="47.25" customHeight="1" x14ac:dyDescent="0.2">
      <c r="A65" s="32" t="s">
        <v>79</v>
      </c>
      <c r="B65" s="1" t="s">
        <v>11</v>
      </c>
      <c r="C65" s="37"/>
      <c r="D65" s="38"/>
      <c r="E65" s="8"/>
      <c r="F65" s="39">
        <v>0</v>
      </c>
      <c r="G65" s="40"/>
      <c r="H65" s="41">
        <f t="shared" ref="H65" si="9">B65*F65</f>
        <v>0</v>
      </c>
      <c r="I65" s="42"/>
    </row>
    <row r="66" spans="1:9" ht="47.25" customHeight="1" x14ac:dyDescent="0.2">
      <c r="A66" s="32" t="s">
        <v>80</v>
      </c>
      <c r="B66" s="1" t="s">
        <v>11</v>
      </c>
      <c r="C66" s="37"/>
      <c r="D66" s="38"/>
      <c r="E66" s="8"/>
      <c r="F66" s="39">
        <v>0</v>
      </c>
      <c r="G66" s="40"/>
      <c r="H66" s="41">
        <f t="shared" ref="H66:H69" si="10">B66*F66</f>
        <v>0</v>
      </c>
      <c r="I66" s="42"/>
    </row>
    <row r="67" spans="1:9" ht="47.25" customHeight="1" x14ac:dyDescent="0.2">
      <c r="A67" s="32" t="s">
        <v>81</v>
      </c>
      <c r="B67" s="32" t="s">
        <v>84</v>
      </c>
      <c r="C67" s="37"/>
      <c r="D67" s="38"/>
      <c r="E67" s="8"/>
      <c r="F67" s="39">
        <v>0</v>
      </c>
      <c r="G67" s="40"/>
      <c r="H67" s="41">
        <f t="shared" si="10"/>
        <v>0</v>
      </c>
      <c r="I67" s="42"/>
    </row>
    <row r="68" spans="1:9" ht="47.25" customHeight="1" x14ac:dyDescent="0.2">
      <c r="A68" s="32" t="s">
        <v>82</v>
      </c>
      <c r="B68" s="1" t="s">
        <v>11</v>
      </c>
      <c r="C68" s="37"/>
      <c r="D68" s="38"/>
      <c r="E68" s="8"/>
      <c r="F68" s="39">
        <v>0</v>
      </c>
      <c r="G68" s="40"/>
      <c r="H68" s="41">
        <f t="shared" si="10"/>
        <v>0</v>
      </c>
      <c r="I68" s="42"/>
    </row>
    <row r="69" spans="1:9" ht="47.25" customHeight="1" x14ac:dyDescent="0.2">
      <c r="A69" s="32" t="s">
        <v>83</v>
      </c>
      <c r="B69" s="1" t="s">
        <v>11</v>
      </c>
      <c r="C69" s="37"/>
      <c r="D69" s="38"/>
      <c r="E69" s="8"/>
      <c r="F69" s="39">
        <v>0</v>
      </c>
      <c r="G69" s="40"/>
      <c r="H69" s="41">
        <f t="shared" si="10"/>
        <v>0</v>
      </c>
      <c r="I69" s="42"/>
    </row>
    <row r="70" spans="1:9" ht="15" customHeight="1" x14ac:dyDescent="0.2">
      <c r="A70" s="51" t="s">
        <v>17</v>
      </c>
      <c r="B70" s="52"/>
      <c r="C70" s="52"/>
      <c r="D70" s="52"/>
      <c r="E70" s="52"/>
      <c r="F70" s="52"/>
      <c r="G70" s="52"/>
      <c r="H70" s="52"/>
      <c r="I70" s="53"/>
    </row>
    <row r="71" spans="1:9" ht="47.25" customHeight="1" x14ac:dyDescent="0.2">
      <c r="A71" s="32" t="s">
        <v>85</v>
      </c>
      <c r="B71" s="1" t="s">
        <v>11</v>
      </c>
      <c r="C71" s="37"/>
      <c r="D71" s="38"/>
      <c r="E71" s="8"/>
      <c r="F71" s="39">
        <v>0</v>
      </c>
      <c r="G71" s="40"/>
      <c r="H71" s="41">
        <f t="shared" ref="H71" si="11">B71*F71</f>
        <v>0</v>
      </c>
      <c r="I71" s="42"/>
    </row>
    <row r="72" spans="1:9" ht="47.25" customHeight="1" x14ac:dyDescent="0.2">
      <c r="A72" s="32" t="s">
        <v>86</v>
      </c>
      <c r="B72" s="1" t="s">
        <v>11</v>
      </c>
      <c r="C72" s="37"/>
      <c r="D72" s="38"/>
      <c r="E72" s="8"/>
      <c r="F72" s="39">
        <v>0</v>
      </c>
      <c r="G72" s="40"/>
      <c r="H72" s="41">
        <f t="shared" ref="H72:H83" si="12">B72*F72</f>
        <v>0</v>
      </c>
      <c r="I72" s="42"/>
    </row>
    <row r="73" spans="1:9" ht="47.25" customHeight="1" x14ac:dyDescent="0.2">
      <c r="A73" s="32" t="s">
        <v>87</v>
      </c>
      <c r="B73" s="1" t="s">
        <v>11</v>
      </c>
      <c r="C73" s="37"/>
      <c r="D73" s="38"/>
      <c r="E73" s="8"/>
      <c r="F73" s="39">
        <v>0</v>
      </c>
      <c r="G73" s="40"/>
      <c r="H73" s="41">
        <f t="shared" si="12"/>
        <v>0</v>
      </c>
      <c r="I73" s="42"/>
    </row>
    <row r="74" spans="1:9" ht="47.25" customHeight="1" x14ac:dyDescent="0.2">
      <c r="A74" s="32" t="s">
        <v>88</v>
      </c>
      <c r="B74" s="1" t="s">
        <v>11</v>
      </c>
      <c r="C74" s="37"/>
      <c r="D74" s="38"/>
      <c r="E74" s="8"/>
      <c r="F74" s="39">
        <v>0</v>
      </c>
      <c r="G74" s="40"/>
      <c r="H74" s="41">
        <f t="shared" si="12"/>
        <v>0</v>
      </c>
      <c r="I74" s="42"/>
    </row>
    <row r="75" spans="1:9" ht="47.25" customHeight="1" x14ac:dyDescent="0.2">
      <c r="A75" s="32" t="s">
        <v>89</v>
      </c>
      <c r="B75" s="1" t="s">
        <v>11</v>
      </c>
      <c r="C75" s="37"/>
      <c r="D75" s="38"/>
      <c r="E75" s="8"/>
      <c r="F75" s="39">
        <v>0</v>
      </c>
      <c r="G75" s="40"/>
      <c r="H75" s="41">
        <f t="shared" si="12"/>
        <v>0</v>
      </c>
      <c r="I75" s="42"/>
    </row>
    <row r="76" spans="1:9" ht="47.25" customHeight="1" x14ac:dyDescent="0.2">
      <c r="A76" s="32" t="s">
        <v>90</v>
      </c>
      <c r="B76" s="1" t="s">
        <v>11</v>
      </c>
      <c r="C76" s="37"/>
      <c r="D76" s="38"/>
      <c r="E76" s="8"/>
      <c r="F76" s="39">
        <v>0</v>
      </c>
      <c r="G76" s="40"/>
      <c r="H76" s="41">
        <f t="shared" si="12"/>
        <v>0</v>
      </c>
      <c r="I76" s="42"/>
    </row>
    <row r="77" spans="1:9" ht="47.25" customHeight="1" x14ac:dyDescent="0.2">
      <c r="A77" s="32" t="s">
        <v>91</v>
      </c>
      <c r="B77" s="1" t="s">
        <v>11</v>
      </c>
      <c r="C77" s="37"/>
      <c r="D77" s="38"/>
      <c r="E77" s="8"/>
      <c r="F77" s="39">
        <v>0</v>
      </c>
      <c r="G77" s="40"/>
      <c r="H77" s="41">
        <f t="shared" si="12"/>
        <v>0</v>
      </c>
      <c r="I77" s="42"/>
    </row>
    <row r="78" spans="1:9" ht="47.25" customHeight="1" x14ac:dyDescent="0.2">
      <c r="A78" s="32" t="s">
        <v>92</v>
      </c>
      <c r="B78" s="1" t="s">
        <v>11</v>
      </c>
      <c r="C78" s="37"/>
      <c r="D78" s="38"/>
      <c r="E78" s="8"/>
      <c r="F78" s="39">
        <v>0</v>
      </c>
      <c r="G78" s="40"/>
      <c r="H78" s="41">
        <f t="shared" si="12"/>
        <v>0</v>
      </c>
      <c r="I78" s="42"/>
    </row>
    <row r="79" spans="1:9" ht="47.25" customHeight="1" x14ac:dyDescent="0.2">
      <c r="A79" s="32" t="s">
        <v>93</v>
      </c>
      <c r="B79" s="1" t="s">
        <v>11</v>
      </c>
      <c r="C79" s="37"/>
      <c r="D79" s="38"/>
      <c r="E79" s="8"/>
      <c r="F79" s="39">
        <v>0</v>
      </c>
      <c r="G79" s="40"/>
      <c r="H79" s="41">
        <f t="shared" si="12"/>
        <v>0</v>
      </c>
      <c r="I79" s="42"/>
    </row>
    <row r="80" spans="1:9" ht="47.25" customHeight="1" x14ac:dyDescent="0.2">
      <c r="A80" s="32" t="s">
        <v>94</v>
      </c>
      <c r="B80" s="1" t="s">
        <v>11</v>
      </c>
      <c r="C80" s="37"/>
      <c r="D80" s="38"/>
      <c r="E80" s="8"/>
      <c r="F80" s="39">
        <v>0</v>
      </c>
      <c r="G80" s="40"/>
      <c r="H80" s="41">
        <f t="shared" si="12"/>
        <v>0</v>
      </c>
      <c r="I80" s="42"/>
    </row>
    <row r="81" spans="1:9" ht="47.25" customHeight="1" x14ac:dyDescent="0.2">
      <c r="A81" s="32" t="s">
        <v>95</v>
      </c>
      <c r="B81" s="1" t="s">
        <v>11</v>
      </c>
      <c r="C81" s="37"/>
      <c r="D81" s="38"/>
      <c r="E81" s="8"/>
      <c r="F81" s="39">
        <v>0</v>
      </c>
      <c r="G81" s="40"/>
      <c r="H81" s="41">
        <f t="shared" si="12"/>
        <v>0</v>
      </c>
      <c r="I81" s="42"/>
    </row>
    <row r="82" spans="1:9" ht="47.25" customHeight="1" x14ac:dyDescent="0.2">
      <c r="A82" s="32" t="s">
        <v>96</v>
      </c>
      <c r="B82" s="1" t="s">
        <v>11</v>
      </c>
      <c r="C82" s="37"/>
      <c r="D82" s="38"/>
      <c r="E82" s="8"/>
      <c r="F82" s="39">
        <v>0</v>
      </c>
      <c r="G82" s="40"/>
      <c r="H82" s="41">
        <f t="shared" si="12"/>
        <v>0</v>
      </c>
      <c r="I82" s="42"/>
    </row>
    <row r="83" spans="1:9" ht="47.25" customHeight="1" x14ac:dyDescent="0.2">
      <c r="A83" s="32" t="s">
        <v>97</v>
      </c>
      <c r="B83" s="1" t="s">
        <v>11</v>
      </c>
      <c r="C83" s="37"/>
      <c r="D83" s="38"/>
      <c r="E83" s="8"/>
      <c r="F83" s="39">
        <v>0</v>
      </c>
      <c r="G83" s="40"/>
      <c r="H83" s="41">
        <f t="shared" si="12"/>
        <v>0</v>
      </c>
      <c r="I83" s="42"/>
    </row>
    <row r="84" spans="1:9" ht="15" x14ac:dyDescent="0.2">
      <c r="A84" s="51" t="s">
        <v>18</v>
      </c>
      <c r="B84" s="52"/>
      <c r="C84" s="52"/>
      <c r="D84" s="52"/>
      <c r="E84" s="52"/>
      <c r="F84" s="52"/>
      <c r="G84" s="52"/>
      <c r="H84" s="52"/>
      <c r="I84" s="53"/>
    </row>
    <row r="85" spans="1:9" ht="47.25" customHeight="1" x14ac:dyDescent="0.2">
      <c r="A85" s="32" t="s">
        <v>98</v>
      </c>
      <c r="B85" s="32" t="s">
        <v>34</v>
      </c>
      <c r="C85" s="37"/>
      <c r="D85" s="38"/>
      <c r="E85" s="8"/>
      <c r="F85" s="39">
        <v>0</v>
      </c>
      <c r="G85" s="40"/>
      <c r="H85" s="41">
        <f t="shared" ref="H85" si="13">B85*F85</f>
        <v>0</v>
      </c>
      <c r="I85" s="42"/>
    </row>
    <row r="86" spans="1:9" ht="47.25" customHeight="1" x14ac:dyDescent="0.2">
      <c r="A86" s="32" t="s">
        <v>99</v>
      </c>
      <c r="B86" s="32" t="s">
        <v>13</v>
      </c>
      <c r="C86" s="37"/>
      <c r="D86" s="38"/>
      <c r="E86" s="8"/>
      <c r="F86" s="39">
        <v>0</v>
      </c>
      <c r="G86" s="40"/>
      <c r="H86" s="41">
        <f t="shared" ref="H86:H100" si="14">B86*F86</f>
        <v>0</v>
      </c>
      <c r="I86" s="42"/>
    </row>
    <row r="87" spans="1:9" ht="47.25" customHeight="1" x14ac:dyDescent="0.2">
      <c r="A87" s="32" t="s">
        <v>100</v>
      </c>
      <c r="B87" s="32" t="s">
        <v>84</v>
      </c>
      <c r="C87" s="37"/>
      <c r="D87" s="38"/>
      <c r="E87" s="8"/>
      <c r="F87" s="39">
        <v>0</v>
      </c>
      <c r="G87" s="40"/>
      <c r="H87" s="41">
        <f t="shared" si="14"/>
        <v>0</v>
      </c>
      <c r="I87" s="42"/>
    </row>
    <row r="88" spans="1:9" ht="47.25" customHeight="1" x14ac:dyDescent="0.2">
      <c r="A88" s="32" t="s">
        <v>101</v>
      </c>
      <c r="B88" s="1" t="s">
        <v>11</v>
      </c>
      <c r="C88" s="37"/>
      <c r="D88" s="38"/>
      <c r="E88" s="8"/>
      <c r="F88" s="39">
        <v>0</v>
      </c>
      <c r="G88" s="40"/>
      <c r="H88" s="41">
        <f t="shared" si="14"/>
        <v>0</v>
      </c>
      <c r="I88" s="42"/>
    </row>
    <row r="89" spans="1:9" ht="47.25" customHeight="1" x14ac:dyDescent="0.2">
      <c r="A89" s="32" t="s">
        <v>102</v>
      </c>
      <c r="B89" s="1" t="s">
        <v>11</v>
      </c>
      <c r="C89" s="37"/>
      <c r="D89" s="38"/>
      <c r="E89" s="8"/>
      <c r="F89" s="39">
        <v>0</v>
      </c>
      <c r="G89" s="40"/>
      <c r="H89" s="41">
        <f t="shared" si="14"/>
        <v>0</v>
      </c>
      <c r="I89" s="42"/>
    </row>
    <row r="90" spans="1:9" ht="47.25" customHeight="1" x14ac:dyDescent="0.2">
      <c r="A90" s="32" t="s">
        <v>103</v>
      </c>
      <c r="B90" s="32" t="s">
        <v>84</v>
      </c>
      <c r="C90" s="37"/>
      <c r="D90" s="38"/>
      <c r="E90" s="8"/>
      <c r="F90" s="39">
        <v>0</v>
      </c>
      <c r="G90" s="40"/>
      <c r="H90" s="41">
        <f t="shared" si="14"/>
        <v>0</v>
      </c>
      <c r="I90" s="42"/>
    </row>
    <row r="91" spans="1:9" ht="47.25" customHeight="1" x14ac:dyDescent="0.2">
      <c r="A91" s="32" t="s">
        <v>104</v>
      </c>
      <c r="B91" s="32" t="s">
        <v>84</v>
      </c>
      <c r="C91" s="37"/>
      <c r="D91" s="38"/>
      <c r="E91" s="8"/>
      <c r="F91" s="39">
        <v>0</v>
      </c>
      <c r="G91" s="40"/>
      <c r="H91" s="41">
        <f t="shared" si="14"/>
        <v>0</v>
      </c>
      <c r="I91" s="42"/>
    </row>
    <row r="92" spans="1:9" ht="47.25" customHeight="1" x14ac:dyDescent="0.2">
      <c r="A92" s="32" t="s">
        <v>105</v>
      </c>
      <c r="B92" s="1" t="s">
        <v>11</v>
      </c>
      <c r="C92" s="37"/>
      <c r="D92" s="38"/>
      <c r="E92" s="8"/>
      <c r="F92" s="39">
        <v>0</v>
      </c>
      <c r="G92" s="40"/>
      <c r="H92" s="41">
        <f t="shared" si="14"/>
        <v>0</v>
      </c>
      <c r="I92" s="42"/>
    </row>
    <row r="93" spans="1:9" ht="47.25" customHeight="1" x14ac:dyDescent="0.2">
      <c r="A93" s="32" t="s">
        <v>106</v>
      </c>
      <c r="B93" s="1" t="s">
        <v>11</v>
      </c>
      <c r="C93" s="37"/>
      <c r="D93" s="38"/>
      <c r="E93" s="8"/>
      <c r="F93" s="39">
        <v>0</v>
      </c>
      <c r="G93" s="40"/>
      <c r="H93" s="41">
        <f t="shared" si="14"/>
        <v>0</v>
      </c>
      <c r="I93" s="42"/>
    </row>
    <row r="94" spans="1:9" ht="47.25" customHeight="1" x14ac:dyDescent="0.2">
      <c r="A94" s="32" t="s">
        <v>107</v>
      </c>
      <c r="B94" s="1" t="s">
        <v>11</v>
      </c>
      <c r="C94" s="37"/>
      <c r="D94" s="38"/>
      <c r="E94" s="8"/>
      <c r="F94" s="39">
        <v>0</v>
      </c>
      <c r="G94" s="40"/>
      <c r="H94" s="41">
        <f t="shared" si="14"/>
        <v>0</v>
      </c>
      <c r="I94" s="42"/>
    </row>
    <row r="95" spans="1:9" ht="47.25" customHeight="1" x14ac:dyDescent="0.2">
      <c r="A95" s="32" t="s">
        <v>108</v>
      </c>
      <c r="B95" s="32" t="s">
        <v>84</v>
      </c>
      <c r="C95" s="37"/>
      <c r="D95" s="38"/>
      <c r="E95" s="8"/>
      <c r="F95" s="39">
        <v>0</v>
      </c>
      <c r="G95" s="40"/>
      <c r="H95" s="41">
        <f t="shared" si="14"/>
        <v>0</v>
      </c>
      <c r="I95" s="42"/>
    </row>
    <row r="96" spans="1:9" ht="47.25" customHeight="1" x14ac:dyDescent="0.2">
      <c r="A96" s="32" t="s">
        <v>109</v>
      </c>
      <c r="B96" s="1" t="s">
        <v>11</v>
      </c>
      <c r="C96" s="37"/>
      <c r="D96" s="38"/>
      <c r="E96" s="8"/>
      <c r="F96" s="39">
        <v>0</v>
      </c>
      <c r="G96" s="40"/>
      <c r="H96" s="41">
        <f t="shared" si="14"/>
        <v>0</v>
      </c>
      <c r="I96" s="42"/>
    </row>
    <row r="97" spans="1:9" ht="47.25" customHeight="1" x14ac:dyDescent="0.2">
      <c r="A97" s="32" t="s">
        <v>110</v>
      </c>
      <c r="B97" s="1" t="s">
        <v>11</v>
      </c>
      <c r="C97" s="37"/>
      <c r="D97" s="38"/>
      <c r="E97" s="8"/>
      <c r="F97" s="39">
        <v>0</v>
      </c>
      <c r="G97" s="40"/>
      <c r="H97" s="41">
        <f t="shared" si="14"/>
        <v>0</v>
      </c>
      <c r="I97" s="42"/>
    </row>
    <row r="98" spans="1:9" ht="47.25" customHeight="1" x14ac:dyDescent="0.2">
      <c r="A98" s="32" t="s">
        <v>111</v>
      </c>
      <c r="B98" s="1" t="s">
        <v>11</v>
      </c>
      <c r="C98" s="37"/>
      <c r="D98" s="38"/>
      <c r="E98" s="8"/>
      <c r="F98" s="39">
        <v>0</v>
      </c>
      <c r="G98" s="40"/>
      <c r="H98" s="41">
        <f t="shared" si="14"/>
        <v>0</v>
      </c>
      <c r="I98" s="42"/>
    </row>
    <row r="99" spans="1:9" ht="47.25" customHeight="1" x14ac:dyDescent="0.2">
      <c r="A99" s="32" t="s">
        <v>112</v>
      </c>
      <c r="B99" s="1" t="s">
        <v>11</v>
      </c>
      <c r="C99" s="37"/>
      <c r="D99" s="38"/>
      <c r="E99" s="8"/>
      <c r="F99" s="39">
        <v>0</v>
      </c>
      <c r="G99" s="40"/>
      <c r="H99" s="41">
        <f t="shared" si="14"/>
        <v>0</v>
      </c>
      <c r="I99" s="42"/>
    </row>
    <row r="100" spans="1:9" ht="47.25" customHeight="1" x14ac:dyDescent="0.2">
      <c r="A100" s="32" t="s">
        <v>113</v>
      </c>
      <c r="B100" s="1" t="s">
        <v>11</v>
      </c>
      <c r="C100" s="37"/>
      <c r="D100" s="38"/>
      <c r="E100" s="8"/>
      <c r="F100" s="39">
        <v>0</v>
      </c>
      <c r="G100" s="40"/>
      <c r="H100" s="41">
        <f t="shared" si="14"/>
        <v>0</v>
      </c>
      <c r="I100" s="42"/>
    </row>
    <row r="101" spans="1:9" ht="15" customHeight="1" x14ac:dyDescent="0.25">
      <c r="A101" s="4" t="s">
        <v>38</v>
      </c>
      <c r="B101" s="61" t="s">
        <v>115</v>
      </c>
      <c r="C101" s="61"/>
      <c r="D101" s="61"/>
      <c r="E101" s="61"/>
      <c r="F101" s="61"/>
      <c r="G101" s="61"/>
      <c r="H101" s="61"/>
      <c r="I101" s="62"/>
    </row>
    <row r="102" spans="1:9" ht="47.25" customHeight="1" x14ac:dyDescent="0.2">
      <c r="A102" s="13" t="s">
        <v>39</v>
      </c>
      <c r="B102" s="3" t="s">
        <v>9</v>
      </c>
      <c r="C102" s="83" t="s">
        <v>118</v>
      </c>
      <c r="D102" s="38"/>
      <c r="E102" s="8"/>
      <c r="F102" s="67"/>
      <c r="G102" s="68"/>
      <c r="H102" s="67"/>
      <c r="I102" s="68"/>
    </row>
    <row r="103" spans="1:9" ht="15" x14ac:dyDescent="0.25">
      <c r="A103" s="14"/>
      <c r="B103" s="15"/>
      <c r="C103" s="16"/>
      <c r="D103" s="16"/>
      <c r="E103" s="17"/>
      <c r="F103" s="16"/>
      <c r="G103" s="16"/>
      <c r="H103" s="16"/>
      <c r="I103" s="18"/>
    </row>
    <row r="104" spans="1:9" ht="15" x14ac:dyDescent="0.25">
      <c r="A104" s="19"/>
      <c r="B104" s="20"/>
      <c r="C104" s="21" t="s">
        <v>40</v>
      </c>
      <c r="D104" s="20"/>
      <c r="E104" s="20"/>
      <c r="F104" s="20"/>
      <c r="G104" s="20"/>
      <c r="H104" s="20"/>
      <c r="I104" s="22"/>
    </row>
    <row r="105" spans="1:9" ht="15" x14ac:dyDescent="0.25">
      <c r="A105" s="19"/>
      <c r="B105" s="20"/>
      <c r="C105" s="20"/>
      <c r="D105" s="23" t="s">
        <v>19</v>
      </c>
      <c r="E105" s="24"/>
      <c r="F105" s="6"/>
      <c r="G105" s="64">
        <f>SUM(H1:I100)-H26</f>
        <v>0</v>
      </c>
      <c r="H105" s="65"/>
      <c r="I105" s="66"/>
    </row>
    <row r="106" spans="1:9" ht="15" x14ac:dyDescent="0.25">
      <c r="A106" s="25"/>
      <c r="B106" s="26"/>
      <c r="C106" s="26"/>
      <c r="D106" s="27" t="s">
        <v>22</v>
      </c>
      <c r="E106" s="26"/>
      <c r="F106" s="26"/>
      <c r="G106" s="63">
        <v>19</v>
      </c>
      <c r="H106" s="63"/>
      <c r="I106" s="63"/>
    </row>
    <row r="107" spans="1:9" ht="15" x14ac:dyDescent="0.25">
      <c r="A107" s="28"/>
      <c r="B107" s="29"/>
      <c r="C107" s="29"/>
      <c r="D107" s="30" t="s">
        <v>23</v>
      </c>
      <c r="E107" s="29"/>
      <c r="F107" s="29"/>
      <c r="G107" s="58">
        <f>G105*((G106/100)+1)</f>
        <v>0</v>
      </c>
      <c r="H107" s="59"/>
      <c r="I107" s="60"/>
    </row>
  </sheetData>
  <sheetProtection selectLockedCells="1"/>
  <mergeCells count="275">
    <mergeCell ref="A1:G1"/>
    <mergeCell ref="C73:D73"/>
    <mergeCell ref="C72:D72"/>
    <mergeCell ref="C71:D71"/>
    <mergeCell ref="C102:D102"/>
    <mergeCell ref="C83:D83"/>
    <mergeCell ref="C82:D82"/>
    <mergeCell ref="C80:D80"/>
    <mergeCell ref="A2:C2"/>
    <mergeCell ref="D2:I2"/>
    <mergeCell ref="C62:D62"/>
    <mergeCell ref="C63:D63"/>
    <mergeCell ref="F63:G63"/>
    <mergeCell ref="H63:I63"/>
    <mergeCell ref="F8:G8"/>
    <mergeCell ref="A9:I9"/>
    <mergeCell ref="H13:I13"/>
    <mergeCell ref="F13:G13"/>
    <mergeCell ref="H10:I10"/>
    <mergeCell ref="F10:G10"/>
    <mergeCell ref="C10:D10"/>
    <mergeCell ref="C14:D14"/>
    <mergeCell ref="F14:G14"/>
    <mergeCell ref="H14:I14"/>
    <mergeCell ref="F11:G11"/>
    <mergeCell ref="H11:I11"/>
    <mergeCell ref="A3:A5"/>
    <mergeCell ref="B3:B5"/>
    <mergeCell ref="C3:D5"/>
    <mergeCell ref="E3:E5"/>
    <mergeCell ref="B7:I7"/>
    <mergeCell ref="F3:G5"/>
    <mergeCell ref="H3:I5"/>
    <mergeCell ref="H8:I8"/>
    <mergeCell ref="C8:D8"/>
    <mergeCell ref="F59:G59"/>
    <mergeCell ref="A64:I64"/>
    <mergeCell ref="F62:G62"/>
    <mergeCell ref="H62:I62"/>
    <mergeCell ref="F68:G68"/>
    <mergeCell ref="H68:I68"/>
    <mergeCell ref="C79:D79"/>
    <mergeCell ref="F79:G79"/>
    <mergeCell ref="H79:I79"/>
    <mergeCell ref="C74:D74"/>
    <mergeCell ref="C76:D76"/>
    <mergeCell ref="F76:G76"/>
    <mergeCell ref="H76:I76"/>
    <mergeCell ref="C77:D77"/>
    <mergeCell ref="F77:G77"/>
    <mergeCell ref="H77:I77"/>
    <mergeCell ref="F74:G74"/>
    <mergeCell ref="H74:I74"/>
    <mergeCell ref="C75:D75"/>
    <mergeCell ref="F75:G75"/>
    <mergeCell ref="H75:I75"/>
    <mergeCell ref="C55:D55"/>
    <mergeCell ref="C57:D57"/>
    <mergeCell ref="C58:D58"/>
    <mergeCell ref="F57:G57"/>
    <mergeCell ref="H57:I57"/>
    <mergeCell ref="F58:G58"/>
    <mergeCell ref="H58:I58"/>
    <mergeCell ref="A48:I48"/>
    <mergeCell ref="G105:I105"/>
    <mergeCell ref="F102:G102"/>
    <mergeCell ref="H102:I102"/>
    <mergeCell ref="H80:I80"/>
    <mergeCell ref="H82:I82"/>
    <mergeCell ref="H83:I83"/>
    <mergeCell ref="C59:D59"/>
    <mergeCell ref="C61:D61"/>
    <mergeCell ref="A56:I56"/>
    <mergeCell ref="A53:I53"/>
    <mergeCell ref="F80:G80"/>
    <mergeCell ref="H59:I59"/>
    <mergeCell ref="F60:G60"/>
    <mergeCell ref="H60:I60"/>
    <mergeCell ref="F61:G61"/>
    <mergeCell ref="H61:I61"/>
    <mergeCell ref="C15:D15"/>
    <mergeCell ref="F15:G15"/>
    <mergeCell ref="H15:I15"/>
    <mergeCell ref="H12:I12"/>
    <mergeCell ref="F12:G12"/>
    <mergeCell ref="G107:I107"/>
    <mergeCell ref="B101:I101"/>
    <mergeCell ref="A84:I84"/>
    <mergeCell ref="A70:I70"/>
    <mergeCell ref="H100:I100"/>
    <mergeCell ref="F100:G100"/>
    <mergeCell ref="C100:D100"/>
    <mergeCell ref="F82:G82"/>
    <mergeCell ref="F83:G83"/>
    <mergeCell ref="F71:G71"/>
    <mergeCell ref="H71:I71"/>
    <mergeCell ref="H72:I72"/>
    <mergeCell ref="G106:I106"/>
    <mergeCell ref="H73:I73"/>
    <mergeCell ref="F72:G72"/>
    <mergeCell ref="F73:G73"/>
    <mergeCell ref="H55:I55"/>
    <mergeCell ref="F55:G55"/>
    <mergeCell ref="C60:D60"/>
    <mergeCell ref="C27:D27"/>
    <mergeCell ref="F27:G27"/>
    <mergeCell ref="H27:I27"/>
    <mergeCell ref="C28:D28"/>
    <mergeCell ref="F28:G28"/>
    <mergeCell ref="A16:I16"/>
    <mergeCell ref="C23:D23"/>
    <mergeCell ref="F23:G23"/>
    <mergeCell ref="H23:I23"/>
    <mergeCell ref="C17:D17"/>
    <mergeCell ref="F17:G17"/>
    <mergeCell ref="H17:I17"/>
    <mergeCell ref="C18:D18"/>
    <mergeCell ref="F18:G18"/>
    <mergeCell ref="H18:I18"/>
    <mergeCell ref="C21:D21"/>
    <mergeCell ref="F21:G21"/>
    <mergeCell ref="H21:I21"/>
    <mergeCell ref="C22:D22"/>
    <mergeCell ref="F22:G22"/>
    <mergeCell ref="H22:I22"/>
    <mergeCell ref="C25:D25"/>
    <mergeCell ref="F25:G25"/>
    <mergeCell ref="H25:I25"/>
    <mergeCell ref="C26:D26"/>
    <mergeCell ref="F26:G26"/>
    <mergeCell ref="H26:I26"/>
    <mergeCell ref="C19:D19"/>
    <mergeCell ref="F19:G19"/>
    <mergeCell ref="H19:I19"/>
    <mergeCell ref="C20:D20"/>
    <mergeCell ref="F20:G20"/>
    <mergeCell ref="H20:I20"/>
    <mergeCell ref="A24:I24"/>
    <mergeCell ref="C54:D54"/>
    <mergeCell ref="F54:G54"/>
    <mergeCell ref="H54:I54"/>
    <mergeCell ref="C43:D43"/>
    <mergeCell ref="F43:G43"/>
    <mergeCell ref="H43:I43"/>
    <mergeCell ref="C44:D44"/>
    <mergeCell ref="F44:G44"/>
    <mergeCell ref="H44:I44"/>
    <mergeCell ref="C45:D45"/>
    <mergeCell ref="F45:G45"/>
    <mergeCell ref="H45:I45"/>
    <mergeCell ref="C46:D46"/>
    <mergeCell ref="F46:G46"/>
    <mergeCell ref="H46:I46"/>
    <mergeCell ref="C47:D47"/>
    <mergeCell ref="C49:D49"/>
    <mergeCell ref="F49:G49"/>
    <mergeCell ref="H49:I49"/>
    <mergeCell ref="F47:G47"/>
    <mergeCell ref="H47:I47"/>
    <mergeCell ref="H52:I52"/>
    <mergeCell ref="H28:I28"/>
    <mergeCell ref="C29:D29"/>
    <mergeCell ref="F29:G29"/>
    <mergeCell ref="H29:I29"/>
    <mergeCell ref="H31:I31"/>
    <mergeCell ref="C32:D32"/>
    <mergeCell ref="F32:G32"/>
    <mergeCell ref="H32:I32"/>
    <mergeCell ref="C33:D33"/>
    <mergeCell ref="F33:G33"/>
    <mergeCell ref="H33:I33"/>
    <mergeCell ref="C30:D30"/>
    <mergeCell ref="F30:G30"/>
    <mergeCell ref="H30:I30"/>
    <mergeCell ref="C31:D31"/>
    <mergeCell ref="F31:G31"/>
    <mergeCell ref="C36:D36"/>
    <mergeCell ref="F36:G36"/>
    <mergeCell ref="H36:I36"/>
    <mergeCell ref="C37:D37"/>
    <mergeCell ref="F37:G37"/>
    <mergeCell ref="H37:I37"/>
    <mergeCell ref="C34:D34"/>
    <mergeCell ref="F34:G34"/>
    <mergeCell ref="H34:I34"/>
    <mergeCell ref="C35:D35"/>
    <mergeCell ref="F35:G35"/>
    <mergeCell ref="H35:I35"/>
    <mergeCell ref="C40:D40"/>
    <mergeCell ref="F40:G40"/>
    <mergeCell ref="H40:I40"/>
    <mergeCell ref="C41:D41"/>
    <mergeCell ref="F41:G41"/>
    <mergeCell ref="H41:I41"/>
    <mergeCell ref="C38:D38"/>
    <mergeCell ref="F38:G38"/>
    <mergeCell ref="H38:I38"/>
    <mergeCell ref="C39:D39"/>
    <mergeCell ref="F39:G39"/>
    <mergeCell ref="H39:I39"/>
    <mergeCell ref="C42:D42"/>
    <mergeCell ref="F42:G42"/>
    <mergeCell ref="H42:I42"/>
    <mergeCell ref="C69:D69"/>
    <mergeCell ref="F69:G69"/>
    <mergeCell ref="H69:I69"/>
    <mergeCell ref="C65:D65"/>
    <mergeCell ref="F65:G65"/>
    <mergeCell ref="H65:I65"/>
    <mergeCell ref="C66:D66"/>
    <mergeCell ref="F66:G66"/>
    <mergeCell ref="H66:I66"/>
    <mergeCell ref="C67:D67"/>
    <mergeCell ref="F67:G67"/>
    <mergeCell ref="H67:I67"/>
    <mergeCell ref="C68:D68"/>
    <mergeCell ref="C50:D50"/>
    <mergeCell ref="F50:G50"/>
    <mergeCell ref="H50:I50"/>
    <mergeCell ref="C51:D51"/>
    <mergeCell ref="F51:G51"/>
    <mergeCell ref="H51:I51"/>
    <mergeCell ref="C52:D52"/>
    <mergeCell ref="F52:G52"/>
    <mergeCell ref="C86:D86"/>
    <mergeCell ref="F86:G86"/>
    <mergeCell ref="H86:I86"/>
    <mergeCell ref="C87:D87"/>
    <mergeCell ref="F87:G87"/>
    <mergeCell ref="H87:I87"/>
    <mergeCell ref="C78:D78"/>
    <mergeCell ref="F78:G78"/>
    <mergeCell ref="H78:I78"/>
    <mergeCell ref="C85:D85"/>
    <mergeCell ref="F85:G85"/>
    <mergeCell ref="H85:I85"/>
    <mergeCell ref="C81:D81"/>
    <mergeCell ref="F81:G81"/>
    <mergeCell ref="H81:I81"/>
    <mergeCell ref="C90:D90"/>
    <mergeCell ref="F90:G90"/>
    <mergeCell ref="H90:I90"/>
    <mergeCell ref="C91:D91"/>
    <mergeCell ref="F91:G91"/>
    <mergeCell ref="H91:I91"/>
    <mergeCell ref="C88:D88"/>
    <mergeCell ref="F88:G88"/>
    <mergeCell ref="H88:I88"/>
    <mergeCell ref="C89:D89"/>
    <mergeCell ref="F89:G89"/>
    <mergeCell ref="H89:I89"/>
    <mergeCell ref="C92:D92"/>
    <mergeCell ref="F92:G92"/>
    <mergeCell ref="H92:I92"/>
    <mergeCell ref="C96:D96"/>
    <mergeCell ref="F96:G96"/>
    <mergeCell ref="H96:I96"/>
    <mergeCell ref="C93:D93"/>
    <mergeCell ref="F93:G93"/>
    <mergeCell ref="H93:I93"/>
    <mergeCell ref="C94:D94"/>
    <mergeCell ref="F94:G94"/>
    <mergeCell ref="H94:I94"/>
    <mergeCell ref="C95:D95"/>
    <mergeCell ref="F95:G95"/>
    <mergeCell ref="H95:I95"/>
    <mergeCell ref="C97:D97"/>
    <mergeCell ref="F97:G97"/>
    <mergeCell ref="H97:I97"/>
    <mergeCell ref="C99:D99"/>
    <mergeCell ref="F99:G99"/>
    <mergeCell ref="H99:I99"/>
    <mergeCell ref="C98:D98"/>
    <mergeCell ref="F98:G98"/>
    <mergeCell ref="H98:I98"/>
  </mergeCells>
  <phoneticPr fontId="12" type="noConversion"/>
  <pageMargins left="0.25" right="0.25" top="0.75" bottom="0.75" header="0.3" footer="0.3"/>
  <pageSetup paperSize="9" scale="93" orientation="portrait" r:id="rId1"/>
  <headerFooter>
    <oddFooter>&amp;LGR 2024-07-01&amp;C&amp;P von &amp;N</oddFooter>
  </headerFooter>
  <rowBreaks count="1" manualBreakCount="1">
    <brk id="87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</xdr:row>
                    <xdr:rowOff>38100</xdr:rowOff>
                  </from>
                  <to>
                    <xdr:col>4</xdr:col>
                    <xdr:colOff>342900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</xdr:row>
                    <xdr:rowOff>38100</xdr:rowOff>
                  </from>
                  <to>
                    <xdr:col>4</xdr:col>
                    <xdr:colOff>342900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7" name="Check Box 2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54</xdr:row>
                    <xdr:rowOff>38100</xdr:rowOff>
                  </from>
                  <to>
                    <xdr:col>4</xdr:col>
                    <xdr:colOff>342900</xdr:colOff>
                    <xdr:row>54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Check Box 2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56</xdr:row>
                    <xdr:rowOff>38100</xdr:rowOff>
                  </from>
                  <to>
                    <xdr:col>4</xdr:col>
                    <xdr:colOff>342900</xdr:colOff>
                    <xdr:row>56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9" name="Check Box 2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57</xdr:row>
                    <xdr:rowOff>38100</xdr:rowOff>
                  </from>
                  <to>
                    <xdr:col>4</xdr:col>
                    <xdr:colOff>342900</xdr:colOff>
                    <xdr:row>57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0" name="Check Box 2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58</xdr:row>
                    <xdr:rowOff>38100</xdr:rowOff>
                  </from>
                  <to>
                    <xdr:col>4</xdr:col>
                    <xdr:colOff>342900</xdr:colOff>
                    <xdr:row>58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1" name="Check Box 2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59</xdr:row>
                    <xdr:rowOff>38100</xdr:rowOff>
                  </from>
                  <to>
                    <xdr:col>4</xdr:col>
                    <xdr:colOff>342900</xdr:colOff>
                    <xdr:row>59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2" name="Check Box 2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60</xdr:row>
                    <xdr:rowOff>38100</xdr:rowOff>
                  </from>
                  <to>
                    <xdr:col>4</xdr:col>
                    <xdr:colOff>342900</xdr:colOff>
                    <xdr:row>60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3" name="Check Box 2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61</xdr:row>
                    <xdr:rowOff>38100</xdr:rowOff>
                  </from>
                  <to>
                    <xdr:col>4</xdr:col>
                    <xdr:colOff>342900</xdr:colOff>
                    <xdr:row>61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4" name="Check Box 3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62</xdr:row>
                    <xdr:rowOff>38100</xdr:rowOff>
                  </from>
                  <to>
                    <xdr:col>4</xdr:col>
                    <xdr:colOff>342900</xdr:colOff>
                    <xdr:row>62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5" name="Check Box 3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70</xdr:row>
                    <xdr:rowOff>38100</xdr:rowOff>
                  </from>
                  <to>
                    <xdr:col>4</xdr:col>
                    <xdr:colOff>342900</xdr:colOff>
                    <xdr:row>70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6" name="Check Box 4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71</xdr:row>
                    <xdr:rowOff>38100</xdr:rowOff>
                  </from>
                  <to>
                    <xdr:col>4</xdr:col>
                    <xdr:colOff>342900</xdr:colOff>
                    <xdr:row>71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7" name="Check Box 4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72</xdr:row>
                    <xdr:rowOff>38100</xdr:rowOff>
                  </from>
                  <to>
                    <xdr:col>4</xdr:col>
                    <xdr:colOff>342900</xdr:colOff>
                    <xdr:row>72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8" name="Check Box 4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79</xdr:row>
                    <xdr:rowOff>38100</xdr:rowOff>
                  </from>
                  <to>
                    <xdr:col>4</xdr:col>
                    <xdr:colOff>342900</xdr:colOff>
                    <xdr:row>79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9" name="Check Box 4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81</xdr:row>
                    <xdr:rowOff>38100</xdr:rowOff>
                  </from>
                  <to>
                    <xdr:col>4</xdr:col>
                    <xdr:colOff>342900</xdr:colOff>
                    <xdr:row>81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0" name="Check Box 4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82</xdr:row>
                    <xdr:rowOff>38100</xdr:rowOff>
                  </from>
                  <to>
                    <xdr:col>4</xdr:col>
                    <xdr:colOff>342900</xdr:colOff>
                    <xdr:row>82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1" name="Check Box 4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99</xdr:row>
                    <xdr:rowOff>38100</xdr:rowOff>
                  </from>
                  <to>
                    <xdr:col>4</xdr:col>
                    <xdr:colOff>342900</xdr:colOff>
                    <xdr:row>99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2" name="Check Box 4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101</xdr:row>
                    <xdr:rowOff>38100</xdr:rowOff>
                  </from>
                  <to>
                    <xdr:col>4</xdr:col>
                    <xdr:colOff>342900</xdr:colOff>
                    <xdr:row>101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3" name="Check Box 12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13</xdr:row>
                    <xdr:rowOff>38100</xdr:rowOff>
                  </from>
                  <to>
                    <xdr:col>4</xdr:col>
                    <xdr:colOff>342900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4" name="Check Box 12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25" name="Check Box 12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26" name="Check Box 12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7" name="Check Box 12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8" name="Check Box 12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9" name="Check Box 12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30" name="Check Box 12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31" name="Check Box 13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32" name="Check Box 13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33" name="Check Box 13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4" name="Check Box 13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5" name="Check Box 13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6" name="Check Box 13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37" name="Check Box 13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38" name="Check Box 13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39" name="Check Box 13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40" name="Check Box 13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41" name="Check Box 14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2" name="Check Box 14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43" name="Check Box 14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44" name="Check Box 14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45" name="Check Box 14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46" name="Check Box 14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7" name="Check Box 14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10</xdr:row>
                    <xdr:rowOff>38100</xdr:rowOff>
                  </from>
                  <to>
                    <xdr:col>4</xdr:col>
                    <xdr:colOff>342900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48" name="Check Box 14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9" name="Check Box 14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50" name="Check Box 14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51" name="Check Box 15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52" name="Check Box 15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53" name="Check Box 15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54" name="Check Box 15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55" name="Check Box 15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56" name="Check Box 15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57" name="Check Box 15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58" name="Check Box 15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59" name="Check Box 15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60" name="Check Box 15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61" name="Check Box 16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62" name="Check Box 16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63" name="Check Box 16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64" name="Check Box 16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65" name="Check Box 16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66" name="Check Box 16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67" name="Check Box 16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68" name="Check Box 16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69" name="Check Box 16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70" name="Check Box 16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71" name="Check Box 17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72" name="Check Box 17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73" name="Check Box 17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74" name="Check Box 17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75" name="Check Box 17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76" name="Check Box 17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77" name="Check Box 17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78" name="Check Box 17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79" name="Check Box 17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80" name="Check Box 17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81" name="Check Box 18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82" name="Check Box 18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83" name="Check Box 18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84" name="Check Box 18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85" name="Check Box 18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86" name="Check Box 18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87" name="Check Box 18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88" name="Check Box 18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89" name="Check Box 18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90" name="Check Box 18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91" name="Check Box 19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92" name="Check Box 19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93" name="Check Box 19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94" name="Check Box 19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95" name="Check Box 19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11</xdr:row>
                    <xdr:rowOff>38100</xdr:rowOff>
                  </from>
                  <to>
                    <xdr:col>4</xdr:col>
                    <xdr:colOff>342900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96" name="Check Box 19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97" name="Check Box 19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98" name="Check Box 19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99" name="Check Box 19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00" name="Check Box 19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01" name="Check Box 20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02" name="Check Box 20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03" name="Check Box 20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04" name="Check Box 20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05" name="Check Box 20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06" name="Check Box 20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07" name="Check Box 20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08" name="Check Box 20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09" name="Check Box 20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10" name="Check Box 20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11" name="Check Box 21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12" name="Check Box 21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13" name="Check Box 21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14" name="Check Box 21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15" name="Check Box 21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16" name="Check Box 21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17" name="Check Box 21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18" name="Check Box 21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19" name="Check Box 21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20" name="Check Box 21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21" name="Check Box 22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22" name="Check Box 22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23" name="Check Box 22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24" name="Check Box 22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25" name="Check Box 22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26" name="Check Box 22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27" name="Check Box 22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28" name="Check Box 22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29" name="Check Box 22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30" name="Check Box 22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31" name="Check Box 23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32" name="Check Box 23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33" name="Check Box 23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34" name="Check Box 23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35" name="Check Box 23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36" name="Check Box 23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37" name="Check Box 23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38" name="Check Box 23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39" name="Check Box 23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40" name="Check Box 23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41" name="Check Box 24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42" name="Check Box 24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43" name="Check Box 24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12</xdr:row>
                    <xdr:rowOff>38100</xdr:rowOff>
                  </from>
                  <to>
                    <xdr:col>4</xdr:col>
                    <xdr:colOff>342900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44" name="Check Box 24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14</xdr:row>
                    <xdr:rowOff>38100</xdr:rowOff>
                  </from>
                  <to>
                    <xdr:col>4</xdr:col>
                    <xdr:colOff>342900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45" name="Check Box 24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22</xdr:row>
                    <xdr:rowOff>38100</xdr:rowOff>
                  </from>
                  <to>
                    <xdr:col>4</xdr:col>
                    <xdr:colOff>342900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46" name="Check Box 24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16</xdr:row>
                    <xdr:rowOff>38100</xdr:rowOff>
                  </from>
                  <to>
                    <xdr:col>4</xdr:col>
                    <xdr:colOff>342900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47" name="Check Box 24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17</xdr:row>
                    <xdr:rowOff>38100</xdr:rowOff>
                  </from>
                  <to>
                    <xdr:col>4</xdr:col>
                    <xdr:colOff>342900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48" name="Check Box 24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20</xdr:row>
                    <xdr:rowOff>38100</xdr:rowOff>
                  </from>
                  <to>
                    <xdr:col>4</xdr:col>
                    <xdr:colOff>342900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49" name="Check Box 24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21</xdr:row>
                    <xdr:rowOff>38100</xdr:rowOff>
                  </from>
                  <to>
                    <xdr:col>4</xdr:col>
                    <xdr:colOff>342900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50" name="Check Box 24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20</xdr:row>
                    <xdr:rowOff>38100</xdr:rowOff>
                  </from>
                  <to>
                    <xdr:col>4</xdr:col>
                    <xdr:colOff>342900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51" name="Check Box 25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18</xdr:row>
                    <xdr:rowOff>38100</xdr:rowOff>
                  </from>
                  <to>
                    <xdr:col>4</xdr:col>
                    <xdr:colOff>342900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52" name="Check Box 25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19</xdr:row>
                    <xdr:rowOff>38100</xdr:rowOff>
                  </from>
                  <to>
                    <xdr:col>4</xdr:col>
                    <xdr:colOff>342900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153" name="Check Box 37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46</xdr:row>
                    <xdr:rowOff>38100</xdr:rowOff>
                  </from>
                  <to>
                    <xdr:col>4</xdr:col>
                    <xdr:colOff>342900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154" name="Check Box 37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51</xdr:row>
                    <xdr:rowOff>38100</xdr:rowOff>
                  </from>
                  <to>
                    <xdr:col>4</xdr:col>
                    <xdr:colOff>342900</xdr:colOff>
                    <xdr:row>51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155" name="Check Box 37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51</xdr:row>
                    <xdr:rowOff>38100</xdr:rowOff>
                  </from>
                  <to>
                    <xdr:col>4</xdr:col>
                    <xdr:colOff>342900</xdr:colOff>
                    <xdr:row>51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156" name="Check Box 37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51</xdr:row>
                    <xdr:rowOff>38100</xdr:rowOff>
                  </from>
                  <to>
                    <xdr:col>4</xdr:col>
                    <xdr:colOff>342900</xdr:colOff>
                    <xdr:row>51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157" name="Check Box 37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48</xdr:row>
                    <xdr:rowOff>38100</xdr:rowOff>
                  </from>
                  <to>
                    <xdr:col>4</xdr:col>
                    <xdr:colOff>342900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158" name="Check Box 37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48</xdr:row>
                    <xdr:rowOff>38100</xdr:rowOff>
                  </from>
                  <to>
                    <xdr:col>4</xdr:col>
                    <xdr:colOff>342900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159" name="Check Box 38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48</xdr:row>
                    <xdr:rowOff>38100</xdr:rowOff>
                  </from>
                  <to>
                    <xdr:col>4</xdr:col>
                    <xdr:colOff>342900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160" name="Check Box 38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49</xdr:row>
                    <xdr:rowOff>38100</xdr:rowOff>
                  </from>
                  <to>
                    <xdr:col>4</xdr:col>
                    <xdr:colOff>342900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161" name="Check Box 38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49</xdr:row>
                    <xdr:rowOff>38100</xdr:rowOff>
                  </from>
                  <to>
                    <xdr:col>4</xdr:col>
                    <xdr:colOff>342900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162" name="Check Box 38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49</xdr:row>
                    <xdr:rowOff>38100</xdr:rowOff>
                  </from>
                  <to>
                    <xdr:col>4</xdr:col>
                    <xdr:colOff>342900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163" name="Check Box 38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50</xdr:row>
                    <xdr:rowOff>38100</xdr:rowOff>
                  </from>
                  <to>
                    <xdr:col>4</xdr:col>
                    <xdr:colOff>342900</xdr:colOff>
                    <xdr:row>50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164" name="Check Box 38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50</xdr:row>
                    <xdr:rowOff>38100</xdr:rowOff>
                  </from>
                  <to>
                    <xdr:col>4</xdr:col>
                    <xdr:colOff>342900</xdr:colOff>
                    <xdr:row>50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65" name="Check Box 38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50</xdr:row>
                    <xdr:rowOff>38100</xdr:rowOff>
                  </from>
                  <to>
                    <xdr:col>4</xdr:col>
                    <xdr:colOff>342900</xdr:colOff>
                    <xdr:row>50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66" name="Check Box 38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53</xdr:row>
                    <xdr:rowOff>38100</xdr:rowOff>
                  </from>
                  <to>
                    <xdr:col>4</xdr:col>
                    <xdr:colOff>342900</xdr:colOff>
                    <xdr:row>53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167" name="Check Box 38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46</xdr:row>
                    <xdr:rowOff>38100</xdr:rowOff>
                  </from>
                  <to>
                    <xdr:col>4</xdr:col>
                    <xdr:colOff>342900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168" name="Check Box 38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42</xdr:row>
                    <xdr:rowOff>38100</xdr:rowOff>
                  </from>
                  <to>
                    <xdr:col>4</xdr:col>
                    <xdr:colOff>342900</xdr:colOff>
                    <xdr:row>42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169" name="Check Box 39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42</xdr:row>
                    <xdr:rowOff>38100</xdr:rowOff>
                  </from>
                  <to>
                    <xdr:col>4</xdr:col>
                    <xdr:colOff>342900</xdr:colOff>
                    <xdr:row>42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170" name="Check Box 39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42</xdr:row>
                    <xdr:rowOff>38100</xdr:rowOff>
                  </from>
                  <to>
                    <xdr:col>4</xdr:col>
                    <xdr:colOff>342900</xdr:colOff>
                    <xdr:row>42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171" name="Check Box 39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46</xdr:row>
                    <xdr:rowOff>38100</xdr:rowOff>
                  </from>
                  <to>
                    <xdr:col>4</xdr:col>
                    <xdr:colOff>342900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172" name="Check Box 39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46</xdr:row>
                    <xdr:rowOff>38100</xdr:rowOff>
                  </from>
                  <to>
                    <xdr:col>4</xdr:col>
                    <xdr:colOff>342900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173" name="Check Box 39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46</xdr:row>
                    <xdr:rowOff>38100</xdr:rowOff>
                  </from>
                  <to>
                    <xdr:col>4</xdr:col>
                    <xdr:colOff>342900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174" name="Check Box 39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24</xdr:row>
                    <xdr:rowOff>38100</xdr:rowOff>
                  </from>
                  <to>
                    <xdr:col>4</xdr:col>
                    <xdr:colOff>342900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175" name="Check Box 39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24</xdr:row>
                    <xdr:rowOff>38100</xdr:rowOff>
                  </from>
                  <to>
                    <xdr:col>4</xdr:col>
                    <xdr:colOff>342900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176" name="Check Box 39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25</xdr:row>
                    <xdr:rowOff>47625</xdr:rowOff>
                  </from>
                  <to>
                    <xdr:col>4</xdr:col>
                    <xdr:colOff>342900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177" name="Check Box 39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26</xdr:row>
                    <xdr:rowOff>38100</xdr:rowOff>
                  </from>
                  <to>
                    <xdr:col>4</xdr:col>
                    <xdr:colOff>342900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178" name="Check Box 39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27</xdr:row>
                    <xdr:rowOff>38100</xdr:rowOff>
                  </from>
                  <to>
                    <xdr:col>4</xdr:col>
                    <xdr:colOff>342900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179" name="Check Box 40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28</xdr:row>
                    <xdr:rowOff>38100</xdr:rowOff>
                  </from>
                  <to>
                    <xdr:col>4</xdr:col>
                    <xdr:colOff>342900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180" name="Check Box 40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29</xdr:row>
                    <xdr:rowOff>38100</xdr:rowOff>
                  </from>
                  <to>
                    <xdr:col>4</xdr:col>
                    <xdr:colOff>342900</xdr:colOff>
                    <xdr:row>29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181" name="Check Box 40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30</xdr:row>
                    <xdr:rowOff>38100</xdr:rowOff>
                  </from>
                  <to>
                    <xdr:col>4</xdr:col>
                    <xdr:colOff>342900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182" name="Check Box 40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31</xdr:row>
                    <xdr:rowOff>38100</xdr:rowOff>
                  </from>
                  <to>
                    <xdr:col>4</xdr:col>
                    <xdr:colOff>342900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183" name="Check Box 40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32</xdr:row>
                    <xdr:rowOff>38100</xdr:rowOff>
                  </from>
                  <to>
                    <xdr:col>4</xdr:col>
                    <xdr:colOff>342900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184" name="Check Box 40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33</xdr:row>
                    <xdr:rowOff>38100</xdr:rowOff>
                  </from>
                  <to>
                    <xdr:col>4</xdr:col>
                    <xdr:colOff>342900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185" name="Check Box 40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34</xdr:row>
                    <xdr:rowOff>38100</xdr:rowOff>
                  </from>
                  <to>
                    <xdr:col>4</xdr:col>
                    <xdr:colOff>342900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186" name="Check Box 40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35</xdr:row>
                    <xdr:rowOff>38100</xdr:rowOff>
                  </from>
                  <to>
                    <xdr:col>4</xdr:col>
                    <xdr:colOff>342900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187" name="Check Box 40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36</xdr:row>
                    <xdr:rowOff>38100</xdr:rowOff>
                  </from>
                  <to>
                    <xdr:col>4</xdr:col>
                    <xdr:colOff>342900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188" name="Check Box 40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37</xdr:row>
                    <xdr:rowOff>38100</xdr:rowOff>
                  </from>
                  <to>
                    <xdr:col>4</xdr:col>
                    <xdr:colOff>342900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189" name="Check Box 41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38</xdr:row>
                    <xdr:rowOff>38100</xdr:rowOff>
                  </from>
                  <to>
                    <xdr:col>4</xdr:col>
                    <xdr:colOff>342900</xdr:colOff>
                    <xdr:row>38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190" name="Check Box 41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39</xdr:row>
                    <xdr:rowOff>38100</xdr:rowOff>
                  </from>
                  <to>
                    <xdr:col>4</xdr:col>
                    <xdr:colOff>342900</xdr:colOff>
                    <xdr:row>39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191" name="Check Box 41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40</xdr:row>
                    <xdr:rowOff>38100</xdr:rowOff>
                  </from>
                  <to>
                    <xdr:col>4</xdr:col>
                    <xdr:colOff>342900</xdr:colOff>
                    <xdr:row>40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192" name="Check Box 41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41</xdr:row>
                    <xdr:rowOff>38100</xdr:rowOff>
                  </from>
                  <to>
                    <xdr:col>4</xdr:col>
                    <xdr:colOff>342900</xdr:colOff>
                    <xdr:row>41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193" name="Check Box 41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43</xdr:row>
                    <xdr:rowOff>38100</xdr:rowOff>
                  </from>
                  <to>
                    <xdr:col>4</xdr:col>
                    <xdr:colOff>342900</xdr:colOff>
                    <xdr:row>43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194" name="Check Box 41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44</xdr:row>
                    <xdr:rowOff>38100</xdr:rowOff>
                  </from>
                  <to>
                    <xdr:col>4</xdr:col>
                    <xdr:colOff>342900</xdr:colOff>
                    <xdr:row>44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195" name="Check Box 41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45</xdr:row>
                    <xdr:rowOff>38100</xdr:rowOff>
                  </from>
                  <to>
                    <xdr:col>4</xdr:col>
                    <xdr:colOff>342900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196" name="Check Box 41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68</xdr:row>
                    <xdr:rowOff>38100</xdr:rowOff>
                  </from>
                  <to>
                    <xdr:col>4</xdr:col>
                    <xdr:colOff>342900</xdr:colOff>
                    <xdr:row>68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197" name="Check Box 41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64</xdr:row>
                    <xdr:rowOff>38100</xdr:rowOff>
                  </from>
                  <to>
                    <xdr:col>4</xdr:col>
                    <xdr:colOff>342900</xdr:colOff>
                    <xdr:row>64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198" name="Check Box 41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65</xdr:row>
                    <xdr:rowOff>38100</xdr:rowOff>
                  </from>
                  <to>
                    <xdr:col>4</xdr:col>
                    <xdr:colOff>342900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199" name="Check Box 42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66</xdr:row>
                    <xdr:rowOff>38100</xdr:rowOff>
                  </from>
                  <to>
                    <xdr:col>4</xdr:col>
                    <xdr:colOff>342900</xdr:colOff>
                    <xdr:row>66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200" name="Check Box 42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67</xdr:row>
                    <xdr:rowOff>38100</xdr:rowOff>
                  </from>
                  <to>
                    <xdr:col>4</xdr:col>
                    <xdr:colOff>342900</xdr:colOff>
                    <xdr:row>67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201" name="Check Box 42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78</xdr:row>
                    <xdr:rowOff>38100</xdr:rowOff>
                  </from>
                  <to>
                    <xdr:col>4</xdr:col>
                    <xdr:colOff>342900</xdr:colOff>
                    <xdr:row>78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202" name="Check Box 42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73</xdr:row>
                    <xdr:rowOff>38100</xdr:rowOff>
                  </from>
                  <to>
                    <xdr:col>4</xdr:col>
                    <xdr:colOff>342900</xdr:colOff>
                    <xdr:row>73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203" name="Check Box 42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74</xdr:row>
                    <xdr:rowOff>38100</xdr:rowOff>
                  </from>
                  <to>
                    <xdr:col>4</xdr:col>
                    <xdr:colOff>342900</xdr:colOff>
                    <xdr:row>74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204" name="Check Box 42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75</xdr:row>
                    <xdr:rowOff>38100</xdr:rowOff>
                  </from>
                  <to>
                    <xdr:col>4</xdr:col>
                    <xdr:colOff>342900</xdr:colOff>
                    <xdr:row>75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205" name="Check Box 42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76</xdr:row>
                    <xdr:rowOff>38100</xdr:rowOff>
                  </from>
                  <to>
                    <xdr:col>4</xdr:col>
                    <xdr:colOff>342900</xdr:colOff>
                    <xdr:row>76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206" name="Check Box 42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77</xdr:row>
                    <xdr:rowOff>38100</xdr:rowOff>
                  </from>
                  <to>
                    <xdr:col>4</xdr:col>
                    <xdr:colOff>342900</xdr:colOff>
                    <xdr:row>77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207" name="Check Box 42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80</xdr:row>
                    <xdr:rowOff>38100</xdr:rowOff>
                  </from>
                  <to>
                    <xdr:col>4</xdr:col>
                    <xdr:colOff>342900</xdr:colOff>
                    <xdr:row>80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208" name="Check Box 42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84</xdr:row>
                    <xdr:rowOff>38100</xdr:rowOff>
                  </from>
                  <to>
                    <xdr:col>4</xdr:col>
                    <xdr:colOff>342900</xdr:colOff>
                    <xdr:row>84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209" name="Check Box 43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85</xdr:row>
                    <xdr:rowOff>38100</xdr:rowOff>
                  </from>
                  <to>
                    <xdr:col>4</xdr:col>
                    <xdr:colOff>342900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210" name="Check Box 43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86</xdr:row>
                    <xdr:rowOff>38100</xdr:rowOff>
                  </from>
                  <to>
                    <xdr:col>4</xdr:col>
                    <xdr:colOff>342900</xdr:colOff>
                    <xdr:row>86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211" name="Check Box 43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96</xdr:row>
                    <xdr:rowOff>38100</xdr:rowOff>
                  </from>
                  <to>
                    <xdr:col>4</xdr:col>
                    <xdr:colOff>342900</xdr:colOff>
                    <xdr:row>96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212" name="Check Box 43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98</xdr:row>
                    <xdr:rowOff>38100</xdr:rowOff>
                  </from>
                  <to>
                    <xdr:col>4</xdr:col>
                    <xdr:colOff>342900</xdr:colOff>
                    <xdr:row>98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213" name="Check Box 43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95</xdr:row>
                    <xdr:rowOff>38100</xdr:rowOff>
                  </from>
                  <to>
                    <xdr:col>4</xdr:col>
                    <xdr:colOff>342900</xdr:colOff>
                    <xdr:row>95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214" name="Check Box 43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87</xdr:row>
                    <xdr:rowOff>38100</xdr:rowOff>
                  </from>
                  <to>
                    <xdr:col>4</xdr:col>
                    <xdr:colOff>342900</xdr:colOff>
                    <xdr:row>87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215" name="Check Box 436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88</xdr:row>
                    <xdr:rowOff>38100</xdr:rowOff>
                  </from>
                  <to>
                    <xdr:col>4</xdr:col>
                    <xdr:colOff>342900</xdr:colOff>
                    <xdr:row>88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216" name="Check Box 437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89</xdr:row>
                    <xdr:rowOff>38100</xdr:rowOff>
                  </from>
                  <to>
                    <xdr:col>4</xdr:col>
                    <xdr:colOff>342900</xdr:colOff>
                    <xdr:row>89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217" name="Check Box 438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90</xdr:row>
                    <xdr:rowOff>38100</xdr:rowOff>
                  </from>
                  <to>
                    <xdr:col>4</xdr:col>
                    <xdr:colOff>342900</xdr:colOff>
                    <xdr:row>90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218" name="Check Box 439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91</xdr:row>
                    <xdr:rowOff>38100</xdr:rowOff>
                  </from>
                  <to>
                    <xdr:col>4</xdr:col>
                    <xdr:colOff>342900</xdr:colOff>
                    <xdr:row>91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219" name="Check Box 440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97</xdr:row>
                    <xdr:rowOff>38100</xdr:rowOff>
                  </from>
                  <to>
                    <xdr:col>4</xdr:col>
                    <xdr:colOff>342900</xdr:colOff>
                    <xdr:row>97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220" name="Check Box 441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92</xdr:row>
                    <xdr:rowOff>38100</xdr:rowOff>
                  </from>
                  <to>
                    <xdr:col>4</xdr:col>
                    <xdr:colOff>342900</xdr:colOff>
                    <xdr:row>92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221" name="Check Box 442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93</xdr:row>
                    <xdr:rowOff>38100</xdr:rowOff>
                  </from>
                  <to>
                    <xdr:col>4</xdr:col>
                    <xdr:colOff>342900</xdr:colOff>
                    <xdr:row>93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222" name="Check Box 443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94</xdr:row>
                    <xdr:rowOff>38100</xdr:rowOff>
                  </from>
                  <to>
                    <xdr:col>4</xdr:col>
                    <xdr:colOff>342900</xdr:colOff>
                    <xdr:row>94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223" name="Check Box 444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80</xdr:row>
                    <xdr:rowOff>38100</xdr:rowOff>
                  </from>
                  <to>
                    <xdr:col>4</xdr:col>
                    <xdr:colOff>342900</xdr:colOff>
                    <xdr:row>80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224" name="Check Box 445">
              <controlPr defaultSize="0" autoFill="0" autoLine="0" autoPict="0">
                <anchor moveWithCells="1" sizeWithCells="1">
                  <from>
                    <xdr:col>4</xdr:col>
                    <xdr:colOff>123825</xdr:colOff>
                    <xdr:row>97</xdr:row>
                    <xdr:rowOff>38100</xdr:rowOff>
                  </from>
                  <to>
                    <xdr:col>4</xdr:col>
                    <xdr:colOff>342900</xdr:colOff>
                    <xdr:row>97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 van der Meer</cp:lastModifiedBy>
  <cp:lastPrinted>2025-04-09T18:52:27Z</cp:lastPrinted>
  <dcterms:created xsi:type="dcterms:W3CDTF">2019-08-20T12:36:56Z</dcterms:created>
  <dcterms:modified xsi:type="dcterms:W3CDTF">2026-07-11T15:57:08Z</dcterms:modified>
</cp:coreProperties>
</file>