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O:\Gebäude\Schulen\Schulstraße 3, Astrid-Lindgren-Schule Horstmar\Projekte\2026 Sanierung Turnhalle\Ing-Leistg\Neu An Vergabestelle\"/>
    </mc:Choice>
  </mc:AlternateContent>
  <xr:revisionPtr revIDLastSave="0" documentId="13_ncr:1_{7743B631-49F6-4A51-981B-D960EAF50215}" xr6:coauthVersionLast="47" xr6:coauthVersionMax="47" xr10:uidLastSave="{00000000-0000-0000-0000-000000000000}"/>
  <bookViews>
    <workbookView xWindow="-28920" yWindow="-120" windowWidth="29040" windowHeight="15720"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6" i="1" l="1"/>
  <c r="E23" i="1" l="1"/>
  <c r="K6" i="1"/>
  <c r="O17" i="1" l="1"/>
  <c r="N17" i="1"/>
  <c r="M17" i="1"/>
  <c r="L17" i="1"/>
  <c r="K17" i="1"/>
  <c r="J17" i="1"/>
  <c r="I17" i="1"/>
  <c r="H17" i="1"/>
  <c r="E7" i="1"/>
  <c r="F7" i="1" s="1"/>
  <c r="E8" i="1"/>
  <c r="F8" i="1" s="1"/>
  <c r="E9" i="1"/>
  <c r="F9" i="1" s="1"/>
  <c r="E10" i="1"/>
  <c r="F10" i="1" s="1"/>
  <c r="E11" i="1"/>
  <c r="F11" i="1" s="1"/>
  <c r="E12" i="1"/>
  <c r="F12" i="1" s="1"/>
  <c r="E13" i="1"/>
  <c r="F13" i="1" s="1"/>
  <c r="L22" i="1" l="1"/>
  <c r="K22" i="1"/>
  <c r="O22" i="1"/>
  <c r="N22" i="1"/>
  <c r="M22" i="1"/>
  <c r="J22" i="1"/>
  <c r="I22" i="1"/>
  <c r="J23" i="1" l="1"/>
  <c r="H8" i="1" s="1"/>
  <c r="M23" i="1"/>
  <c r="H11" i="1" s="1"/>
  <c r="N23" i="1"/>
  <c r="H12" i="1" s="1"/>
  <c r="O23" i="1"/>
  <c r="H13" i="1" s="1"/>
  <c r="K23" i="1"/>
  <c r="H9" i="1" s="1"/>
  <c r="L23" i="1"/>
  <c r="H10" i="1" s="1"/>
  <c r="I23" i="1"/>
  <c r="H7" i="1" s="1"/>
  <c r="F6" i="1"/>
  <c r="H22" i="1" s="1"/>
  <c r="H23" i="1" l="1"/>
  <c r="H6" i="1" s="1"/>
  <c r="I9" i="1" s="1"/>
  <c r="I8" i="1" l="1"/>
  <c r="I10" i="1"/>
  <c r="I11" i="1"/>
  <c r="I12" i="1"/>
  <c r="I13" i="1"/>
  <c r="I6" i="1"/>
  <c r="I7" i="1"/>
</calcChain>
</file>

<file path=xl/sharedStrings.xml><?xml version="1.0" encoding="utf-8"?>
<sst xmlns="http://schemas.openxmlformats.org/spreadsheetml/2006/main" count="35" uniqueCount="27">
  <si>
    <t>Zuschlagskriterien</t>
  </si>
  <si>
    <t>1.1 Erfahrung des Projektleiters im Bereich Objektplanung in Berufsjahren</t>
  </si>
  <si>
    <t>1.2 Erfahrung des Proiektleiters im Bereich Umbau und/oder Erweiterung einer Turnhalle 
- Objektplanung gem. §§ 33 HOAI, LP 5-8 
- mindestens Honorarzone II
- Fertigstellung oder Ende LP 8 ab 01.01.2020
- KG 300 &amp; 400 min. 1 Mio. € netto</t>
  </si>
  <si>
    <t>Bewertung</t>
  </si>
  <si>
    <t>Beschreibung</t>
  </si>
  <si>
    <t>Punkte</t>
  </si>
  <si>
    <t>1. Projektteam</t>
  </si>
  <si>
    <t>2. Honorar</t>
  </si>
  <si>
    <t>Angebotenes Honorar</t>
  </si>
  <si>
    <t>Gesamt:</t>
  </si>
  <si>
    <t>Bewertungsmatrix</t>
  </si>
  <si>
    <t>für die Generalplanerleistungen zur energetischen Sanierung der Turnhalle an der Astrid-Lindgren-Grundschule Horstmar, Schulstr. 3, 48612 Horstmar zur Nutzbarmachung für Jedermann</t>
  </si>
  <si>
    <t>Bieternummer</t>
  </si>
  <si>
    <t>Bietername</t>
  </si>
  <si>
    <t>Honorarangebot brutto</t>
  </si>
  <si>
    <t>Max. Punkte</t>
  </si>
  <si>
    <t>Platzierung gesamt</t>
  </si>
  <si>
    <r>
      <rPr>
        <vertAlign val="superscript"/>
        <sz val="10"/>
        <rFont val="Arial"/>
        <family val="2"/>
      </rPr>
      <t>1</t>
    </r>
    <r>
      <rPr>
        <sz val="10"/>
        <rFont val="Arial"/>
        <family val="2"/>
      </rPr>
      <t xml:space="preserve"> Qualifizierte Mitarbeiter sind: Dipl.-Ing. / Bachelor of Arts / of Engineering / Master (FH, Uni) der Fachrichtungen Architektur, Bauingenieurwesen und artverwandter Ausbildungsrichtungen</t>
    </r>
  </si>
  <si>
    <t>Platzierung Honorar (f)</t>
  </si>
  <si>
    <t>Niedrigstes Honorar (d)</t>
  </si>
  <si>
    <r>
      <rPr>
        <b/>
        <sz val="11"/>
        <color theme="1"/>
        <rFont val="Calibri"/>
        <family val="2"/>
        <scheme val="minor"/>
      </rPr>
      <t xml:space="preserve">Je Berufsjahr </t>
    </r>
    <r>
      <rPr>
        <sz val="10"/>
        <rFont val="Arial"/>
      </rPr>
      <t xml:space="preserve">wird </t>
    </r>
    <r>
      <rPr>
        <b/>
        <sz val="10"/>
        <rFont val="Arial"/>
        <family val="2"/>
      </rPr>
      <t>1,25</t>
    </r>
    <r>
      <rPr>
        <b/>
        <sz val="11"/>
        <color theme="1"/>
        <rFont val="Calibri"/>
        <family val="2"/>
        <scheme val="minor"/>
      </rPr>
      <t xml:space="preserve"> Punkte</t>
    </r>
    <r>
      <rPr>
        <sz val="10"/>
        <rFont val="Arial"/>
      </rPr>
      <t xml:space="preserve"> erzielt. Es können </t>
    </r>
    <r>
      <rPr>
        <b/>
        <sz val="11"/>
        <color theme="1"/>
        <rFont val="Calibri"/>
        <family val="2"/>
        <scheme val="minor"/>
      </rPr>
      <t>maximal 12,5 Punkte</t>
    </r>
    <r>
      <rPr>
        <sz val="10"/>
        <rFont val="Arial"/>
      </rPr>
      <t xml:space="preserve"> </t>
    </r>
    <r>
      <rPr>
        <b/>
        <sz val="10"/>
        <rFont val="Arial"/>
        <family val="2"/>
      </rPr>
      <t>(10 Jahre)</t>
    </r>
    <r>
      <rPr>
        <sz val="10"/>
        <rFont val="Arial"/>
      </rPr>
      <t xml:space="preserve"> erzielt werden.</t>
    </r>
  </si>
  <si>
    <r>
      <t>1.3 Anzahl qualifizierter Mitarbeiter</t>
    </r>
    <r>
      <rPr>
        <vertAlign val="superscript"/>
        <sz val="10"/>
        <rFont val="Arial"/>
        <family val="2"/>
      </rPr>
      <t>1</t>
    </r>
    <r>
      <rPr>
        <sz val="10"/>
        <rFont val="Arial"/>
        <family val="2"/>
      </rPr>
      <t xml:space="preserve"> </t>
    </r>
    <r>
      <rPr>
        <sz val="11"/>
        <rFont val="Arial"/>
        <family val="2"/>
      </rPr>
      <t>in den Jahren 2023,2024 und 2025</t>
    </r>
    <r>
      <rPr>
        <sz val="11"/>
        <color theme="1"/>
        <rFont val="Arial"/>
        <family val="2"/>
      </rPr>
      <t xml:space="preserve"> (Vollzeitmitarbeiter (25-40 Stunden pro Woche) zählen als 1 Mitarbeiter, Teilzeitmitarbeiter (5-25 Stunden pro Woche) zählen als 0,5 Mitarbeiter)</t>
    </r>
  </si>
  <si>
    <r>
      <t xml:space="preserve">Qualifizierte Mitarbeiter:
</t>
    </r>
    <r>
      <rPr>
        <b/>
        <sz val="10"/>
        <rFont val="Arial"/>
        <family val="2"/>
      </rPr>
      <t>bis 5 Mitarbeiter: 0 Punkte 
5-10 Mitarbeiter: 7 Punkte 
&gt;10 Mitarbeiter: 12,5 Punkte</t>
    </r>
  </si>
  <si>
    <r>
      <t xml:space="preserve">Das im Vergleich aller Angebote </t>
    </r>
    <r>
      <rPr>
        <b/>
        <sz val="10"/>
        <rFont val="Arial"/>
        <family val="2"/>
      </rPr>
      <t>niedrigste Honorar</t>
    </r>
    <r>
      <rPr>
        <sz val="10"/>
        <rFont val="Arial"/>
        <family val="2"/>
      </rPr>
      <t xml:space="preserve"> (d) erhält </t>
    </r>
    <r>
      <rPr>
        <b/>
        <sz val="10"/>
        <rFont val="Arial"/>
        <family val="2"/>
      </rPr>
      <t>50 Punkte</t>
    </r>
    <r>
      <rPr>
        <sz val="10"/>
        <rFont val="Arial"/>
        <family val="2"/>
      </rPr>
      <t xml:space="preserve">. Die jeweilige Punktzahl der übrigen Honorare (e) wird durch Multiplikation der Maximalpunktzahl von 50 Punkten mit dem Verhältnis des niedrigsten Honorars (d) zu dem jeweils zu bewertenden Honorar (f) nach folgender </t>
    </r>
    <r>
      <rPr>
        <b/>
        <sz val="10"/>
        <rFont val="Arial"/>
        <family val="2"/>
      </rPr>
      <t>Formel</t>
    </r>
    <r>
      <rPr>
        <sz val="10"/>
        <rFont val="Arial"/>
        <family val="2"/>
      </rPr>
      <t xml:space="preserve"> berechnet: </t>
    </r>
    <r>
      <rPr>
        <b/>
        <sz val="10"/>
        <rFont val="Arial"/>
        <family val="2"/>
      </rPr>
      <t>e = 50 x (d/f)</t>
    </r>
    <r>
      <rPr>
        <sz val="10"/>
        <rFont val="Arial"/>
        <family val="2"/>
      </rPr>
      <t>.</t>
    </r>
  </si>
  <si>
    <r>
      <rPr>
        <b/>
        <sz val="11"/>
        <color theme="1"/>
        <rFont val="Calibri"/>
        <family val="2"/>
        <scheme val="minor"/>
      </rPr>
      <t>Je Referenz</t>
    </r>
    <r>
      <rPr>
        <sz val="10"/>
        <rFont val="Arial"/>
      </rPr>
      <t xml:space="preserve"> werden </t>
    </r>
    <r>
      <rPr>
        <b/>
        <sz val="11"/>
        <color theme="1"/>
        <rFont val="Calibri"/>
        <family val="2"/>
        <scheme val="minor"/>
      </rPr>
      <t xml:space="preserve">8⅓ Punkte </t>
    </r>
    <r>
      <rPr>
        <sz val="10"/>
        <rFont val="Arial"/>
      </rPr>
      <t xml:space="preserve">erzielt. Wird keine Referenz nachgewiesen, werden </t>
    </r>
    <r>
      <rPr>
        <b/>
        <sz val="11"/>
        <color theme="1"/>
        <rFont val="Calibri"/>
        <family val="2"/>
        <scheme val="minor"/>
      </rPr>
      <t xml:space="preserve">0 Punkte </t>
    </r>
    <r>
      <rPr>
        <sz val="10"/>
        <rFont val="Arial"/>
      </rPr>
      <t xml:space="preserve">erzielt. Es werden </t>
    </r>
    <r>
      <rPr>
        <b/>
        <sz val="11"/>
        <color theme="1"/>
        <rFont val="Calibri"/>
        <family val="2"/>
        <scheme val="minor"/>
      </rPr>
      <t>maximal 25 Punkte (3 Referenzen)</t>
    </r>
    <r>
      <rPr>
        <sz val="10"/>
        <rFont val="Arial"/>
      </rPr>
      <t xml:space="preserve"> gewertet.</t>
    </r>
    <r>
      <rPr>
        <sz val="10"/>
        <rFont val="Arial"/>
        <family val="2"/>
      </rPr>
      <t xml:space="preserve">
1 Referenz = 8⅓ Punkte
2 Referenzen = 16 ⅔ Punkte
3 Referenzen = 25 Punkte</t>
    </r>
  </si>
  <si>
    <t>Punkte
Honorar</t>
  </si>
  <si>
    <t>Punkte gesamt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</si>
</sst>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7" formatCode="0.000"/>
  </numFmts>
  <fonts count="16" x14ac:knownFonts="1">
    <font>
      <sz val="10"/>
      <name val="Arial"/>
    </font>
    <font>
      <sz val="10"/>
      <name val="Arial"/>
      <family val="2"/>
    </font>
    <font>
      <vertAlign val="superscript"/>
      <sz val="10"/>
      <name val="Arial"/>
      <family val="2"/>
    </font>
    <font>
      <b/>
      <sz val="10"/>
      <name val="Arial"/>
      <family val="2"/>
    </font>
    <font>
      <b/>
      <sz val="14"/>
      <name val="Arial"/>
      <family val="2"/>
    </font>
    <font>
      <b/>
      <sz val="11"/>
      <color theme="1"/>
      <name val="Calibri"/>
      <family val="2"/>
      <scheme val="minor"/>
    </font>
    <font>
      <sz val="11"/>
      <color theme="1"/>
      <name val="Arial"/>
      <family val="2"/>
    </font>
    <font>
      <b/>
      <sz val="12"/>
      <color theme="1"/>
      <name val="Arial"/>
      <family val="2"/>
    </font>
    <font>
      <sz val="12"/>
      <color theme="1"/>
      <name val="Arial"/>
      <family val="2"/>
    </font>
    <font>
      <b/>
      <sz val="11"/>
      <color theme="1"/>
      <name val="Arial"/>
      <family val="2"/>
    </font>
    <font>
      <b/>
      <sz val="24"/>
      <name val="Arial"/>
      <family val="2"/>
    </font>
    <font>
      <b/>
      <sz val="14"/>
      <color theme="1"/>
      <name val="Arial"/>
      <family val="2"/>
    </font>
    <font>
      <b/>
      <sz val="12"/>
      <name val="Arial"/>
      <family val="2"/>
    </font>
    <font>
      <b/>
      <sz val="10"/>
      <color rgb="FFFF0000"/>
      <name val="Arial"/>
      <family val="2"/>
    </font>
    <font>
      <sz val="10"/>
      <color rgb="FFFF0000"/>
      <name val="Arial"/>
      <family val="2"/>
    </font>
    <font>
      <sz val="11"/>
      <name val="Arial"/>
      <family val="2"/>
    </font>
  </fonts>
  <fills count="4">
    <fill>
      <patternFill patternType="none"/>
    </fill>
    <fill>
      <patternFill patternType="gray125"/>
    </fill>
    <fill>
      <patternFill patternType="solid">
        <fgColor theme="0" tint="-0.14996795556505021"/>
        <bgColor indexed="64"/>
      </patternFill>
    </fill>
    <fill>
      <patternFill patternType="solid">
        <fgColor rgb="FF00B050"/>
        <bgColor indexed="64"/>
      </patternFill>
    </fill>
  </fills>
  <borders count="30">
    <border>
      <left/>
      <right/>
      <top/>
      <bottom/>
      <diagonal/>
    </border>
    <border>
      <left/>
      <right/>
      <top/>
      <bottom/>
      <diagonal/>
    </border>
    <border>
      <left style="medium">
        <color auto="1"/>
      </left>
      <right/>
      <top style="medium">
        <color auto="1"/>
      </top>
      <bottom style="medium">
        <color auto="1"/>
      </bottom>
      <diagonal/>
    </border>
    <border>
      <left style="medium">
        <color auto="1"/>
      </left>
      <right style="medium">
        <color auto="1"/>
      </right>
      <top style="medium">
        <color auto="1"/>
      </top>
      <bottom style="medium">
        <color auto="1"/>
      </bottom>
      <diagonal/>
    </border>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style="medium">
        <color auto="1"/>
      </top>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bottom/>
      <diagonal/>
    </border>
    <border>
      <left style="medium">
        <color auto="1"/>
      </left>
      <right style="medium">
        <color auto="1"/>
      </right>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medium">
        <color auto="1"/>
      </right>
      <top/>
      <bottom style="medium">
        <color auto="1"/>
      </bottom>
      <diagonal/>
    </border>
  </borders>
  <cellStyleXfs count="1">
    <xf numFmtId="0" fontId="0" fillId="0" borderId="0"/>
  </cellStyleXfs>
  <cellXfs count="75">
    <xf numFmtId="0" fontId="0" fillId="0" borderId="0" xfId="0"/>
    <xf numFmtId="0" fontId="0" fillId="0" borderId="1" xfId="0" applyBorder="1" applyAlignment="1">
      <alignment vertical="top"/>
    </xf>
    <xf numFmtId="0" fontId="1" fillId="0" borderId="0" xfId="0" applyFont="1"/>
    <xf numFmtId="10" fontId="0" fillId="0" borderId="0" xfId="0" applyNumberFormat="1"/>
    <xf numFmtId="0" fontId="4" fillId="0" borderId="0" xfId="0" applyFont="1" applyAlignment="1">
      <alignment vertical="top"/>
    </xf>
    <xf numFmtId="0" fontId="3" fillId="2" borderId="5" xfId="0" applyFont="1" applyFill="1" applyBorder="1" applyAlignment="1">
      <alignment horizontal="center" vertical="center"/>
    </xf>
    <xf numFmtId="0" fontId="3" fillId="2" borderId="6" xfId="0" applyFont="1" applyFill="1" applyBorder="1" applyAlignment="1">
      <alignment horizontal="center" vertical="center"/>
    </xf>
    <xf numFmtId="0" fontId="6" fillId="0" borderId="9" xfId="0" applyFont="1" applyBorder="1" applyAlignment="1">
      <alignment horizontal="left" vertical="center" wrapText="1"/>
    </xf>
    <xf numFmtId="0" fontId="6" fillId="0" borderId="12" xfId="0" applyFont="1" applyBorder="1" applyAlignment="1">
      <alignment horizontal="left" vertical="center" wrapText="1"/>
    </xf>
    <xf numFmtId="0" fontId="1" fillId="0" borderId="15" xfId="0" applyFont="1" applyBorder="1" applyAlignment="1">
      <alignment horizontal="center" vertical="center"/>
    </xf>
    <xf numFmtId="0" fontId="6" fillId="0" borderId="16" xfId="0" applyFont="1" applyBorder="1" applyAlignment="1">
      <alignment horizontal="left" vertical="center" wrapText="1"/>
    </xf>
    <xf numFmtId="0" fontId="1" fillId="0" borderId="16" xfId="0" applyFont="1" applyBorder="1" applyAlignment="1">
      <alignment horizontal="left" vertical="center" wrapText="1"/>
    </xf>
    <xf numFmtId="0" fontId="1" fillId="0" borderId="0" xfId="0" applyFont="1" applyAlignment="1">
      <alignment vertical="top"/>
    </xf>
    <xf numFmtId="0" fontId="3" fillId="2" borderId="3" xfId="0" applyFont="1" applyFill="1" applyBorder="1" applyAlignment="1">
      <alignment horizontal="center" vertical="center"/>
    </xf>
    <xf numFmtId="0" fontId="1" fillId="0" borderId="4" xfId="0" applyFont="1" applyFill="1" applyBorder="1"/>
    <xf numFmtId="0" fontId="0" fillId="0" borderId="18" xfId="0" applyBorder="1"/>
    <xf numFmtId="0" fontId="0" fillId="0" borderId="21" xfId="0" applyBorder="1"/>
    <xf numFmtId="0" fontId="0" fillId="0" borderId="15" xfId="0" applyBorder="1"/>
    <xf numFmtId="0" fontId="1" fillId="0" borderId="0" xfId="0" applyFont="1" applyAlignment="1">
      <alignment wrapText="1"/>
    </xf>
    <xf numFmtId="0" fontId="3" fillId="2" borderId="5" xfId="0" applyFont="1" applyFill="1" applyBorder="1" applyAlignment="1">
      <alignment horizontal="center" vertical="center" wrapText="1"/>
    </xf>
    <xf numFmtId="0" fontId="0" fillId="0" borderId="4" xfId="0" applyFill="1" applyBorder="1"/>
    <xf numFmtId="0" fontId="10" fillId="0" borderId="4" xfId="0" applyFont="1" applyFill="1" applyBorder="1" applyAlignment="1">
      <alignment horizontal="center" vertical="center"/>
    </xf>
    <xf numFmtId="0" fontId="11" fillId="0" borderId="4" xfId="0" applyFont="1" applyFill="1" applyBorder="1" applyAlignment="1">
      <alignment horizontal="center" vertical="center" wrapText="1"/>
    </xf>
    <xf numFmtId="0" fontId="3" fillId="0" borderId="4" xfId="0" applyFont="1" applyFill="1" applyBorder="1" applyAlignment="1">
      <alignment horizontal="center" vertical="center"/>
    </xf>
    <xf numFmtId="2" fontId="0" fillId="0" borderId="4" xfId="0" applyNumberFormat="1" applyFill="1" applyBorder="1"/>
    <xf numFmtId="10" fontId="9" fillId="0" borderId="4" xfId="0" applyNumberFormat="1" applyFont="1" applyFill="1" applyBorder="1" applyAlignment="1">
      <alignment horizontal="center" vertical="center"/>
    </xf>
    <xf numFmtId="0" fontId="3" fillId="2" borderId="3"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7" fillId="3" borderId="14" xfId="0" applyNumberFormat="1" applyFont="1" applyFill="1" applyBorder="1" applyAlignment="1" applyProtection="1">
      <alignment horizontal="center" vertical="center"/>
      <protection locked="0"/>
    </xf>
    <xf numFmtId="0" fontId="7" fillId="3" borderId="21" xfId="0" applyNumberFormat="1" applyFont="1" applyFill="1" applyBorder="1" applyAlignment="1" applyProtection="1">
      <alignment horizontal="center" vertical="center"/>
      <protection locked="0"/>
    </xf>
    <xf numFmtId="2" fontId="12" fillId="0" borderId="22" xfId="0" applyNumberFormat="1" applyFont="1" applyBorder="1" applyAlignment="1">
      <alignment horizontal="center" vertical="center"/>
    </xf>
    <xf numFmtId="2" fontId="7" fillId="0" borderId="15" xfId="0" applyNumberFormat="1" applyFont="1" applyFill="1" applyBorder="1" applyAlignment="1" applyProtection="1">
      <alignment horizontal="center" vertical="center"/>
    </xf>
    <xf numFmtId="0" fontId="1" fillId="3" borderId="19" xfId="0" applyFont="1" applyFill="1" applyBorder="1" applyProtection="1">
      <protection locked="0"/>
    </xf>
    <xf numFmtId="164" fontId="0" fillId="3" borderId="19" xfId="0" applyNumberFormat="1" applyFill="1" applyBorder="1" applyProtection="1">
      <protection locked="0"/>
    </xf>
    <xf numFmtId="0" fontId="1" fillId="3" borderId="12" xfId="0" applyFont="1" applyFill="1" applyBorder="1" applyProtection="1">
      <protection locked="0"/>
    </xf>
    <xf numFmtId="164" fontId="0" fillId="3" borderId="12" xfId="0" applyNumberFormat="1" applyFill="1" applyBorder="1" applyProtection="1">
      <protection locked="0"/>
    </xf>
    <xf numFmtId="0" fontId="1" fillId="3" borderId="16" xfId="0" applyFont="1" applyFill="1" applyBorder="1" applyProtection="1">
      <protection locked="0"/>
    </xf>
    <xf numFmtId="164" fontId="0" fillId="3" borderId="16" xfId="0" applyNumberFormat="1" applyFill="1" applyBorder="1" applyProtection="1">
      <protection locked="0"/>
    </xf>
    <xf numFmtId="164" fontId="0" fillId="0" borderId="0" xfId="0" applyNumberFormat="1"/>
    <xf numFmtId="0" fontId="13" fillId="2" borderId="3" xfId="0" applyFont="1" applyFill="1" applyBorder="1" applyAlignment="1">
      <alignment horizontal="center" vertical="center" wrapText="1"/>
    </xf>
    <xf numFmtId="0" fontId="10" fillId="0" borderId="0" xfId="0" applyFont="1" applyAlignment="1">
      <alignment horizontal="center" vertical="center"/>
    </xf>
    <xf numFmtId="0" fontId="11" fillId="0" borderId="0" xfId="0" applyFont="1" applyAlignment="1">
      <alignment horizontal="center" vertical="center" wrapText="1"/>
    </xf>
    <xf numFmtId="0" fontId="7" fillId="0" borderId="2" xfId="0" applyFont="1" applyBorder="1" applyAlignment="1">
      <alignment horizontal="right" vertical="center"/>
    </xf>
    <xf numFmtId="0" fontId="7" fillId="0" borderId="23" xfId="0" applyFont="1" applyBorder="1" applyAlignment="1">
      <alignment horizontal="right" vertical="center"/>
    </xf>
    <xf numFmtId="0" fontId="7" fillId="0" borderId="24" xfId="0" applyFont="1" applyBorder="1" applyAlignment="1">
      <alignment horizontal="right" vertical="center"/>
    </xf>
    <xf numFmtId="0" fontId="1" fillId="0" borderId="8" xfId="0" applyFont="1" applyBorder="1" applyAlignment="1">
      <alignment horizontal="center" vertical="center"/>
    </xf>
    <xf numFmtId="0" fontId="1" fillId="0" borderId="11" xfId="0" applyFont="1" applyBorder="1" applyAlignment="1">
      <alignment horizontal="center" vertical="center"/>
    </xf>
    <xf numFmtId="0" fontId="1" fillId="0" borderId="14" xfId="0" applyFont="1" applyBorder="1" applyAlignment="1">
      <alignment horizontal="center" vertical="center"/>
    </xf>
    <xf numFmtId="0" fontId="8" fillId="0" borderId="10" xfId="0" applyNumberFormat="1" applyFont="1" applyBorder="1" applyAlignment="1">
      <alignment horizontal="center" vertical="center"/>
    </xf>
    <xf numFmtId="0" fontId="8" fillId="0" borderId="13" xfId="0" applyNumberFormat="1" applyFont="1" applyBorder="1" applyAlignment="1">
      <alignment horizontal="center" vertical="center"/>
    </xf>
    <xf numFmtId="0" fontId="8" fillId="0" borderId="17" xfId="0" applyNumberFormat="1" applyFont="1" applyBorder="1" applyAlignment="1">
      <alignment horizontal="center" vertical="center"/>
    </xf>
    <xf numFmtId="0" fontId="7" fillId="0" borderId="3" xfId="0" applyNumberFormat="1" applyFont="1" applyBorder="1" applyAlignment="1">
      <alignment horizontal="center" vertical="center"/>
    </xf>
    <xf numFmtId="10" fontId="8" fillId="0" borderId="4" xfId="0" applyNumberFormat="1" applyFont="1" applyFill="1" applyBorder="1" applyAlignment="1">
      <alignment horizontal="center" vertical="center"/>
    </xf>
    <xf numFmtId="0" fontId="3" fillId="0" borderId="25" xfId="0" applyFont="1" applyFill="1" applyBorder="1" applyAlignment="1">
      <alignment horizontal="center" vertical="center" wrapText="1"/>
    </xf>
    <xf numFmtId="0" fontId="8" fillId="0" borderId="25" xfId="0" applyNumberFormat="1" applyFont="1" applyFill="1" applyBorder="1" applyAlignment="1">
      <alignment horizontal="center" vertical="center"/>
    </xf>
    <xf numFmtId="0" fontId="7" fillId="0" borderId="25" xfId="0" applyNumberFormat="1" applyFont="1" applyFill="1" applyBorder="1" applyAlignment="1">
      <alignment horizontal="center" vertical="center"/>
    </xf>
    <xf numFmtId="0" fontId="1" fillId="0" borderId="12" xfId="0" applyFont="1" applyBorder="1" applyAlignment="1">
      <alignment vertical="top" wrapText="1"/>
    </xf>
    <xf numFmtId="167" fontId="0" fillId="0" borderId="18" xfId="0" applyNumberFormat="1" applyBorder="1"/>
    <xf numFmtId="167" fontId="0" fillId="0" borderId="21" xfId="0" applyNumberFormat="1" applyBorder="1"/>
    <xf numFmtId="167" fontId="0" fillId="0" borderId="15" xfId="0" applyNumberFormat="1" applyBorder="1"/>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7" fillId="3" borderId="26" xfId="0" applyNumberFormat="1" applyFont="1" applyFill="1" applyBorder="1" applyAlignment="1" applyProtection="1">
      <alignment horizontal="center" vertical="center"/>
      <protection locked="0"/>
    </xf>
    <xf numFmtId="0" fontId="7" fillId="3" borderId="27" xfId="0" applyNumberFormat="1" applyFont="1" applyFill="1" applyBorder="1" applyAlignment="1" applyProtection="1">
      <alignment horizontal="center" vertical="center"/>
      <protection locked="0"/>
    </xf>
    <xf numFmtId="2" fontId="7" fillId="0" borderId="28" xfId="0" applyNumberFormat="1" applyFont="1" applyFill="1" applyBorder="1" applyAlignment="1" applyProtection="1">
      <alignment horizontal="center" vertical="center"/>
    </xf>
    <xf numFmtId="2" fontId="12" fillId="0" borderId="29" xfId="0" applyNumberFormat="1" applyFont="1" applyBorder="1" applyAlignment="1">
      <alignment horizontal="center" vertical="center"/>
    </xf>
    <xf numFmtId="0" fontId="0" fillId="0" borderId="12" xfId="0" applyBorder="1" applyAlignment="1">
      <alignment horizontal="center" vertical="center"/>
    </xf>
    <xf numFmtId="0" fontId="0" fillId="0" borderId="16" xfId="0" applyBorder="1" applyAlignment="1">
      <alignment horizontal="center" vertical="center"/>
    </xf>
    <xf numFmtId="0" fontId="14" fillId="0" borderId="20" xfId="0" applyFont="1" applyBorder="1" applyAlignment="1">
      <alignment horizontal="center" vertical="center"/>
    </xf>
    <xf numFmtId="0" fontId="14" fillId="0" borderId="13" xfId="0" applyFont="1" applyBorder="1" applyAlignment="1">
      <alignment horizontal="center" vertical="center"/>
    </xf>
    <xf numFmtId="0" fontId="14" fillId="0" borderId="17" xfId="0" applyFont="1" applyBorder="1" applyAlignment="1">
      <alignment horizontal="center" vertical="center"/>
    </xf>
    <xf numFmtId="164" fontId="1" fillId="3" borderId="12" xfId="0" applyNumberFormat="1" applyFont="1" applyFill="1" applyBorder="1" applyProtection="1">
      <protection locked="0"/>
    </xf>
    <xf numFmtId="167" fontId="0" fillId="0" borderId="20" xfId="0" applyNumberFormat="1" applyBorder="1"/>
    <xf numFmtId="167" fontId="0" fillId="0" borderId="13" xfId="0" applyNumberFormat="1" applyBorder="1"/>
    <xf numFmtId="167" fontId="0" fillId="0" borderId="17" xfId="0" applyNumberFormat="1" applyBorder="1"/>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5"/>
  <sheetViews>
    <sheetView tabSelected="1" zoomScaleNormal="100" workbookViewId="0">
      <selection activeCell="I20" sqref="I20"/>
    </sheetView>
  </sheetViews>
  <sheetFormatPr baseColWidth="10" defaultRowHeight="12.75" x14ac:dyDescent="0.2"/>
  <cols>
    <col min="1" max="1" width="4.28515625"/>
    <col min="2" max="2" width="15.42578125" customWidth="1"/>
    <col min="3" max="3" width="81.28515625" customWidth="1"/>
    <col min="4" max="4" width="42.42578125" customWidth="1"/>
    <col min="5" max="5" width="12.28515625" bestFit="1" customWidth="1"/>
    <col min="6" max="6" width="10.140625" bestFit="1" customWidth="1"/>
    <col min="7" max="7" width="2" style="20" customWidth="1"/>
    <col min="8" max="15" width="11.85546875" customWidth="1"/>
  </cols>
  <sheetData>
    <row r="1" spans="1:11" x14ac:dyDescent="0.2">
      <c r="A1" s="1"/>
    </row>
    <row r="2" spans="1:11" ht="30" x14ac:dyDescent="0.2">
      <c r="B2" s="40" t="s">
        <v>10</v>
      </c>
      <c r="C2" s="40"/>
      <c r="D2" s="40"/>
      <c r="E2" s="40"/>
      <c r="F2" s="40"/>
      <c r="G2" s="21"/>
    </row>
    <row r="3" spans="1:11" ht="40.15" customHeight="1" x14ac:dyDescent="0.2">
      <c r="B3" s="41" t="s">
        <v>11</v>
      </c>
      <c r="C3" s="41"/>
      <c r="D3" s="41"/>
      <c r="E3" s="41"/>
      <c r="F3" s="41"/>
      <c r="G3" s="22"/>
    </row>
    <row r="4" spans="1:11" ht="13.5" thickBot="1" x14ac:dyDescent="0.25"/>
    <row r="5" spans="1:11" ht="26.25" thickBot="1" x14ac:dyDescent="0.25">
      <c r="B5" s="5" t="s">
        <v>12</v>
      </c>
      <c r="C5" s="5" t="s">
        <v>13</v>
      </c>
      <c r="D5" s="5" t="s">
        <v>14</v>
      </c>
      <c r="E5" s="19" t="s">
        <v>18</v>
      </c>
      <c r="F5" s="26" t="s">
        <v>25</v>
      </c>
      <c r="G5" s="23"/>
      <c r="H5" s="26" t="s">
        <v>26</v>
      </c>
      <c r="I5" s="39" t="s">
        <v>16</v>
      </c>
      <c r="K5" s="26" t="s">
        <v>19</v>
      </c>
    </row>
    <row r="6" spans="1:11" x14ac:dyDescent="0.2">
      <c r="B6" s="15">
        <v>1</v>
      </c>
      <c r="C6" s="32"/>
      <c r="D6" s="33"/>
      <c r="E6" s="66" t="e">
        <f t="shared" ref="E6:E13" si="0">RANK(D6,$D$6:$D$13,1)</f>
        <v>#N/A</v>
      </c>
      <c r="F6" s="72" t="e">
        <f>IF(E6=1,50,50*($K$6/D6))</f>
        <v>#N/A</v>
      </c>
      <c r="G6" s="24"/>
      <c r="H6" s="57" t="e">
        <f>H23</f>
        <v>#N/A</v>
      </c>
      <c r="I6" s="68" t="e">
        <f>RANK(H6,$H$6:$H$13,0)</f>
        <v>#N/A</v>
      </c>
      <c r="K6" s="38" t="e">
        <f>SMALL(D6:D13,1)</f>
        <v>#NUM!</v>
      </c>
    </row>
    <row r="7" spans="1:11" x14ac:dyDescent="0.2">
      <c r="B7" s="16">
        <v>2</v>
      </c>
      <c r="C7" s="34"/>
      <c r="D7" s="35"/>
      <c r="E7" s="66" t="e">
        <f t="shared" si="0"/>
        <v>#N/A</v>
      </c>
      <c r="F7" s="73" t="e">
        <f t="shared" ref="F7:F13" si="1">IF(E7=1,50,50*($K$6/D7))</f>
        <v>#N/A</v>
      </c>
      <c r="G7" s="24"/>
      <c r="H7" s="58" t="e">
        <f>I23</f>
        <v>#N/A</v>
      </c>
      <c r="I7" s="69" t="e">
        <f t="shared" ref="I7:I13" si="2">RANK(H7,$H$6:$H$13,0)</f>
        <v>#N/A</v>
      </c>
    </row>
    <row r="8" spans="1:11" x14ac:dyDescent="0.2">
      <c r="B8" s="16">
        <v>3</v>
      </c>
      <c r="C8" s="34"/>
      <c r="D8" s="35"/>
      <c r="E8" s="66" t="e">
        <f t="shared" si="0"/>
        <v>#N/A</v>
      </c>
      <c r="F8" s="73" t="e">
        <f t="shared" si="1"/>
        <v>#N/A</v>
      </c>
      <c r="G8" s="24"/>
      <c r="H8" s="58" t="e">
        <f>J23</f>
        <v>#N/A</v>
      </c>
      <c r="I8" s="69" t="e">
        <f t="shared" si="2"/>
        <v>#N/A</v>
      </c>
    </row>
    <row r="9" spans="1:11" x14ac:dyDescent="0.2">
      <c r="B9" s="16">
        <v>4</v>
      </c>
      <c r="C9" s="34"/>
      <c r="D9" s="35"/>
      <c r="E9" s="66" t="e">
        <f t="shared" si="0"/>
        <v>#N/A</v>
      </c>
      <c r="F9" s="73" t="e">
        <f t="shared" si="1"/>
        <v>#N/A</v>
      </c>
      <c r="G9" s="24"/>
      <c r="H9" s="58" t="e">
        <f>K23</f>
        <v>#N/A</v>
      </c>
      <c r="I9" s="69" t="e">
        <f t="shared" si="2"/>
        <v>#N/A</v>
      </c>
    </row>
    <row r="10" spans="1:11" x14ac:dyDescent="0.2">
      <c r="B10" s="16">
        <v>5</v>
      </c>
      <c r="C10" s="34"/>
      <c r="D10" s="71"/>
      <c r="E10" s="66" t="e">
        <f t="shared" si="0"/>
        <v>#N/A</v>
      </c>
      <c r="F10" s="73" t="e">
        <f t="shared" si="1"/>
        <v>#N/A</v>
      </c>
      <c r="G10" s="24"/>
      <c r="H10" s="58" t="e">
        <f>L23</f>
        <v>#N/A</v>
      </c>
      <c r="I10" s="69" t="e">
        <f t="shared" si="2"/>
        <v>#N/A</v>
      </c>
    </row>
    <row r="11" spans="1:11" x14ac:dyDescent="0.2">
      <c r="B11" s="16">
        <v>6</v>
      </c>
      <c r="C11" s="34"/>
      <c r="D11" s="35"/>
      <c r="E11" s="66" t="e">
        <f t="shared" si="0"/>
        <v>#N/A</v>
      </c>
      <c r="F11" s="73" t="e">
        <f t="shared" si="1"/>
        <v>#N/A</v>
      </c>
      <c r="G11" s="24"/>
      <c r="H11" s="58" t="e">
        <f>M23</f>
        <v>#N/A</v>
      </c>
      <c r="I11" s="69" t="e">
        <f t="shared" si="2"/>
        <v>#N/A</v>
      </c>
    </row>
    <row r="12" spans="1:11" x14ac:dyDescent="0.2">
      <c r="B12" s="16">
        <v>7</v>
      </c>
      <c r="C12" s="34"/>
      <c r="D12" s="35"/>
      <c r="E12" s="66" t="e">
        <f t="shared" si="0"/>
        <v>#N/A</v>
      </c>
      <c r="F12" s="73" t="e">
        <f t="shared" si="1"/>
        <v>#N/A</v>
      </c>
      <c r="G12" s="24"/>
      <c r="H12" s="58" t="e">
        <f>N23</f>
        <v>#N/A</v>
      </c>
      <c r="I12" s="69" t="e">
        <f t="shared" si="2"/>
        <v>#N/A</v>
      </c>
    </row>
    <row r="13" spans="1:11" ht="13.5" thickBot="1" x14ac:dyDescent="0.25">
      <c r="B13" s="17">
        <v>8</v>
      </c>
      <c r="C13" s="36"/>
      <c r="D13" s="37"/>
      <c r="E13" s="67" t="e">
        <f t="shared" si="0"/>
        <v>#N/A</v>
      </c>
      <c r="F13" s="74" t="e">
        <f t="shared" si="1"/>
        <v>#N/A</v>
      </c>
      <c r="G13" s="24"/>
      <c r="H13" s="59" t="e">
        <f>O23</f>
        <v>#N/A</v>
      </c>
      <c r="I13" s="70" t="e">
        <f t="shared" si="2"/>
        <v>#N/A</v>
      </c>
    </row>
    <row r="14" spans="1:11" x14ac:dyDescent="0.2">
      <c r="C14" s="14"/>
    </row>
    <row r="16" spans="1:11" ht="18.75" thickBot="1" x14ac:dyDescent="0.25">
      <c r="B16" s="4" t="s">
        <v>0</v>
      </c>
    </row>
    <row r="17" spans="2:15" ht="13.5" thickBot="1" x14ac:dyDescent="0.25">
      <c r="H17" s="60">
        <f>C6</f>
        <v>0</v>
      </c>
      <c r="I17" s="60">
        <f>C7</f>
        <v>0</v>
      </c>
      <c r="J17" s="60">
        <f>C8</f>
        <v>0</v>
      </c>
      <c r="K17" s="60">
        <f>C9</f>
        <v>0</v>
      </c>
      <c r="L17" s="60">
        <f>C10</f>
        <v>0</v>
      </c>
      <c r="M17" s="60">
        <f>C11</f>
        <v>0</v>
      </c>
      <c r="N17" s="60">
        <f>C12</f>
        <v>0</v>
      </c>
      <c r="O17" s="61">
        <f>C13</f>
        <v>0</v>
      </c>
    </row>
    <row r="18" spans="2:15" ht="13.5" thickBot="1" x14ac:dyDescent="0.25">
      <c r="B18" s="5" t="s">
        <v>4</v>
      </c>
      <c r="C18" s="6" t="s">
        <v>4</v>
      </c>
      <c r="D18" s="6" t="s">
        <v>3</v>
      </c>
      <c r="E18" s="27" t="s">
        <v>15</v>
      </c>
      <c r="F18" s="53"/>
      <c r="G18" s="23"/>
      <c r="H18" s="5" t="s">
        <v>5</v>
      </c>
      <c r="I18" s="5" t="s">
        <v>5</v>
      </c>
      <c r="J18" s="5" t="s">
        <v>5</v>
      </c>
      <c r="K18" s="5" t="s">
        <v>5</v>
      </c>
      <c r="L18" s="5" t="s">
        <v>5</v>
      </c>
      <c r="M18" s="5" t="s">
        <v>5</v>
      </c>
      <c r="N18" s="5" t="s">
        <v>5</v>
      </c>
      <c r="O18" s="13" t="s">
        <v>5</v>
      </c>
    </row>
    <row r="19" spans="2:15" ht="28.5" customHeight="1" x14ac:dyDescent="0.2">
      <c r="B19" s="45" t="s">
        <v>6</v>
      </c>
      <c r="C19" s="7" t="s">
        <v>1</v>
      </c>
      <c r="D19" s="18" t="s">
        <v>20</v>
      </c>
      <c r="E19" s="48">
        <v>12.5</v>
      </c>
      <c r="F19" s="54"/>
      <c r="G19" s="52"/>
      <c r="H19" s="28"/>
      <c r="I19" s="28"/>
      <c r="J19" s="28"/>
      <c r="K19" s="28"/>
      <c r="L19" s="28"/>
      <c r="M19" s="28"/>
      <c r="N19" s="28"/>
      <c r="O19" s="62"/>
    </row>
    <row r="20" spans="2:15" ht="98.25" x14ac:dyDescent="0.2">
      <c r="B20" s="46"/>
      <c r="C20" s="8" t="s">
        <v>2</v>
      </c>
      <c r="D20" s="56" t="s">
        <v>24</v>
      </c>
      <c r="E20" s="49">
        <v>25</v>
      </c>
      <c r="F20" s="54"/>
      <c r="G20" s="52"/>
      <c r="H20" s="29"/>
      <c r="I20" s="29"/>
      <c r="J20" s="29"/>
      <c r="K20" s="29"/>
      <c r="L20" s="29"/>
      <c r="M20" s="29"/>
      <c r="N20" s="29"/>
      <c r="O20" s="63"/>
    </row>
    <row r="21" spans="2:15" ht="51" x14ac:dyDescent="0.2">
      <c r="B21" s="47"/>
      <c r="C21" s="8" t="s">
        <v>21</v>
      </c>
      <c r="D21" s="18" t="s">
        <v>22</v>
      </c>
      <c r="E21" s="49">
        <v>12.5</v>
      </c>
      <c r="F21" s="54"/>
      <c r="G21" s="52"/>
      <c r="H21" s="29"/>
      <c r="I21" s="29"/>
      <c r="J21" s="29"/>
      <c r="K21" s="29"/>
      <c r="L21" s="29"/>
      <c r="M21" s="29"/>
      <c r="N21" s="29"/>
      <c r="O21" s="63"/>
    </row>
    <row r="22" spans="2:15" ht="102.75" thickBot="1" x14ac:dyDescent="0.25">
      <c r="B22" s="9" t="s">
        <v>7</v>
      </c>
      <c r="C22" s="10" t="s">
        <v>8</v>
      </c>
      <c r="D22" s="11" t="s">
        <v>23</v>
      </c>
      <c r="E22" s="50">
        <v>50</v>
      </c>
      <c r="F22" s="54"/>
      <c r="G22" s="52"/>
      <c r="H22" s="31" t="e">
        <f>F6</f>
        <v>#N/A</v>
      </c>
      <c r="I22" s="31" t="e">
        <f>F7</f>
        <v>#N/A</v>
      </c>
      <c r="J22" s="31" t="e">
        <f>F8</f>
        <v>#N/A</v>
      </c>
      <c r="K22" s="31" t="e">
        <f>F9</f>
        <v>#N/A</v>
      </c>
      <c r="L22" s="31" t="e">
        <f>F10</f>
        <v>#N/A</v>
      </c>
      <c r="M22" s="31" t="e">
        <f>F11</f>
        <v>#N/A</v>
      </c>
      <c r="N22" s="31" t="e">
        <f>F12</f>
        <v>#N/A</v>
      </c>
      <c r="O22" s="64" t="e">
        <f>F13</f>
        <v>#N/A</v>
      </c>
    </row>
    <row r="23" spans="2:15" ht="16.5" thickBot="1" x14ac:dyDescent="0.25">
      <c r="B23" s="42" t="s">
        <v>9</v>
      </c>
      <c r="C23" s="43"/>
      <c r="D23" s="44"/>
      <c r="E23" s="51">
        <f>SUM(E19:E22)</f>
        <v>100</v>
      </c>
      <c r="F23" s="55"/>
      <c r="G23" s="25"/>
      <c r="H23" s="30" t="e">
        <f>SUM(H19:H22)</f>
        <v>#N/A</v>
      </c>
      <c r="I23" s="30" t="e">
        <f>SUM(I19:I22)</f>
        <v>#N/A</v>
      </c>
      <c r="J23" s="30" t="e">
        <f>SUM(J19:J22)</f>
        <v>#N/A</v>
      </c>
      <c r="K23" s="30" t="e">
        <f>SUM(K19:K22)</f>
        <v>#N/A</v>
      </c>
      <c r="L23" s="30" t="e">
        <f>SUM(L19:L22)</f>
        <v>#N/A</v>
      </c>
      <c r="M23" s="30" t="e">
        <f>SUM(M19:M22)</f>
        <v>#N/A</v>
      </c>
      <c r="N23" s="30" t="e">
        <f>SUM(N19:N22)</f>
        <v>#N/A</v>
      </c>
      <c r="O23" s="65" t="e">
        <f>SUM(O19:O22)</f>
        <v>#N/A</v>
      </c>
    </row>
    <row r="24" spans="2:15" x14ac:dyDescent="0.2">
      <c r="B24" s="2"/>
      <c r="C24" s="3"/>
    </row>
    <row r="25" spans="2:15" ht="14.25" x14ac:dyDescent="0.2">
      <c r="B25" s="12" t="s">
        <v>17</v>
      </c>
    </row>
  </sheetData>
  <sheetProtection sheet="1" objects="1" scenarios="1"/>
  <protectedRanges>
    <protectedRange sqref="B23 E24:E25" name="Bereich2"/>
  </protectedRanges>
  <mergeCells count="4">
    <mergeCell ref="B19:B21"/>
    <mergeCell ref="B2:F2"/>
    <mergeCell ref="B3:F3"/>
    <mergeCell ref="B23:D23"/>
  </mergeCells>
  <pageMargins left="0.7" right="0.7" top="0.78740157499999996" bottom="0.78740157499999996"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Anlage B.4- Zuschlagskriterien_OBJ.pdf</dc:title>
  <dc:subject/>
  <dc:creator>Jochen Töns</dc:creator>
  <cp:keywords/>
  <cp:lastModifiedBy>Jochen Töns</cp:lastModifiedBy>
  <dcterms:created xsi:type="dcterms:W3CDTF">2026-06-10T15:11:07Z</dcterms:created>
  <dcterms:modified xsi:type="dcterms:W3CDTF">2026-07-15T07:29:18Z</dcterms:modified>
</cp:coreProperties>
</file>