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3.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drawings/drawing4.xml" ContentType="application/vnd.openxmlformats-officedocument.drawing+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5.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drawings/drawing6.xml" ContentType="application/vnd.openxmlformats-officedocument.drawing+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7.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drawings/drawing8.xml" ContentType="application/vnd.openxmlformats-officedocument.drawing+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9.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drawings/drawing10.xml" ContentType="application/vnd.openxmlformats-officedocument.drawing+xml"/>
  <Override PartName="/xl/ctrlProps/ctrlProp82.xml" ContentType="application/vnd.ms-excel.controlproperties+xml"/>
  <Override PartName="/xl/ctrlProps/ctrlProp83.xml" ContentType="application/vnd.ms-excel.controlproperties+xml"/>
  <Override PartName="/xl/drawings/drawing11.xml" ContentType="application/vnd.openxmlformats-officedocument.drawing+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O:\Gebäude\Schulen\Schulstraße 3, Astrid-Lindgren-Schule Horstmar\Projekte\2026 Sanierung Turnhalle\Ing-Leistg\Neu an Vergabestelle\"/>
    </mc:Choice>
  </mc:AlternateContent>
  <xr:revisionPtr revIDLastSave="0" documentId="13_ncr:1_{AFFFB640-D13D-4B68-8F5B-BC74D1731E7C}" xr6:coauthVersionLast="47" xr6:coauthVersionMax="47" xr10:uidLastSave="{00000000-0000-0000-0000-000000000000}"/>
  <bookViews>
    <workbookView xWindow="-28920" yWindow="-120" windowWidth="29040" windowHeight="15720" xr2:uid="{1460061A-6217-4110-B4DA-856D7A4A35FE}"/>
  </bookViews>
  <sheets>
    <sheet name="Zusammenstellung" sheetId="14" r:id="rId1"/>
    <sheet name="Architekt" sheetId="7" r:id="rId2"/>
    <sheet name="TGA-KG410" sheetId="1" r:id="rId3"/>
    <sheet name="TGA-KG420" sheetId="3" r:id="rId4"/>
    <sheet name="TGA-KG430" sheetId="4" r:id="rId5"/>
    <sheet name="TGA-KG440" sheetId="5" r:id="rId6"/>
    <sheet name="TGA-KG450" sheetId="6" r:id="rId7"/>
    <sheet name="Tragwerk" sheetId="8" r:id="rId8"/>
    <sheet name="Wärmeschutz" sheetId="9" r:id="rId9"/>
    <sheet name="Schallschutz" sheetId="10" r:id="rId10"/>
    <sheet name="SiGeKo" sheetId="12" r:id="rId11"/>
    <sheet name="Brandschutz" sheetId="11" r:id="rId12"/>
  </sheets>
  <definedNames>
    <definedName name="_xlnm.Print_Area" localSheetId="1">Architekt!$B$2:$H$52</definedName>
    <definedName name="_xlnm.Print_Area" localSheetId="11">Brandschutz!$B$2:$H$49</definedName>
    <definedName name="_xlnm.Print_Area" localSheetId="9">Schallschutz!$B$2:$H$51</definedName>
    <definedName name="_xlnm.Print_Area" localSheetId="10">SiGeKo!$B$2:$H$37</definedName>
    <definedName name="_xlnm.Print_Area" localSheetId="2">'TGA-KG410'!$B$2:$H$51</definedName>
    <definedName name="_xlnm.Print_Area" localSheetId="3">'TGA-KG420'!$B$2:$H$51</definedName>
    <definedName name="_xlnm.Print_Area" localSheetId="4">'TGA-KG430'!$B$2:$H$51</definedName>
    <definedName name="_xlnm.Print_Area" localSheetId="5">'TGA-KG440'!$B$2:$H$51</definedName>
    <definedName name="_xlnm.Print_Area" localSheetId="6">'TGA-KG450'!$B$2:$H$51</definedName>
    <definedName name="_xlnm.Print_Area" localSheetId="7">Tragwerk!$B$2:$H$51</definedName>
    <definedName name="_xlnm.Print_Area" localSheetId="8">Wärmeschutz!$B$2:$H$51</definedName>
    <definedName name="_xlnm.Print_Area" localSheetId="0">Zusammenstellung!$B$2:$F$26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0" i="7" l="1"/>
  <c r="G39" i="7"/>
  <c r="G38" i="7"/>
  <c r="G37" i="7"/>
  <c r="G36" i="7"/>
  <c r="G35" i="7"/>
  <c r="G34" i="7"/>
  <c r="G33" i="7"/>
  <c r="G32" i="7"/>
  <c r="G31" i="7"/>
  <c r="G26" i="12"/>
  <c r="G28" i="12" s="1"/>
  <c r="E25" i="12"/>
  <c r="E24" i="12"/>
  <c r="G28" i="11"/>
  <c r="G29" i="11"/>
  <c r="G30" i="11"/>
  <c r="G31" i="11"/>
  <c r="G32" i="11"/>
  <c r="G33" i="11"/>
  <c r="G34" i="11"/>
  <c r="G27" i="11"/>
  <c r="D18" i="11"/>
  <c r="D21" i="11" s="1"/>
  <c r="D23" i="11" s="1"/>
  <c r="G29" i="12" l="1"/>
  <c r="G27" i="12"/>
  <c r="E28" i="11"/>
  <c r="E34" i="11"/>
  <c r="E29" i="11"/>
  <c r="E32" i="11"/>
  <c r="E27" i="11"/>
  <c r="E31" i="11"/>
  <c r="E30" i="11"/>
  <c r="E33" i="11"/>
  <c r="F35" i="11"/>
  <c r="D35" i="11"/>
  <c r="F40" i="10"/>
  <c r="G40" i="10" s="1"/>
  <c r="G44" i="10" s="1"/>
  <c r="G45" i="10" s="1"/>
  <c r="G46" i="10" s="1"/>
  <c r="F23" i="14" s="1"/>
  <c r="D40" i="10"/>
  <c r="G39" i="10"/>
  <c r="G38" i="10"/>
  <c r="G37" i="10"/>
  <c r="G36" i="10"/>
  <c r="G35" i="10"/>
  <c r="G34" i="10"/>
  <c r="G33" i="10"/>
  <c r="G32" i="10"/>
  <c r="G31" i="10"/>
  <c r="E26" i="10"/>
  <c r="E25" i="10"/>
  <c r="F40" i="9"/>
  <c r="G40" i="9" s="1"/>
  <c r="G42" i="9" s="1"/>
  <c r="D40" i="9"/>
  <c r="G39" i="9"/>
  <c r="G38" i="9"/>
  <c r="G37" i="9"/>
  <c r="G36" i="9"/>
  <c r="G35" i="9"/>
  <c r="G34" i="9"/>
  <c r="G33" i="9"/>
  <c r="G32" i="9"/>
  <c r="G31" i="9"/>
  <c r="E26" i="9"/>
  <c r="E25" i="9"/>
  <c r="F40" i="8"/>
  <c r="G40" i="8" s="1"/>
  <c r="G41" i="8" s="1"/>
  <c r="D40" i="8"/>
  <c r="G39" i="8"/>
  <c r="G38" i="8"/>
  <c r="G37" i="8"/>
  <c r="G36" i="8"/>
  <c r="G35" i="8"/>
  <c r="G34" i="8"/>
  <c r="G33" i="8"/>
  <c r="G32" i="8"/>
  <c r="G31" i="8"/>
  <c r="E26" i="8"/>
  <c r="E25" i="8"/>
  <c r="M20" i="7"/>
  <c r="G42" i="8" l="1"/>
  <c r="G43" i="8"/>
  <c r="G41" i="10"/>
  <c r="G42" i="10"/>
  <c r="G43" i="10"/>
  <c r="G41" i="9"/>
  <c r="G43" i="9"/>
  <c r="G44" i="9"/>
  <c r="G45" i="9" s="1"/>
  <c r="G46" i="9" s="1"/>
  <c r="F22" i="14" s="1"/>
  <c r="G44" i="8"/>
  <c r="G45" i="8" s="1"/>
  <c r="G46" i="8" s="1"/>
  <c r="F21" i="14" s="1"/>
  <c r="G30" i="12"/>
  <c r="G32" i="12" s="1"/>
  <c r="F24" i="14" s="1"/>
  <c r="G35" i="11"/>
  <c r="G38" i="11" s="1"/>
  <c r="G37" i="11"/>
  <c r="G36" i="11"/>
  <c r="E35" i="11"/>
  <c r="E27" i="10"/>
  <c r="E39" i="10" s="1"/>
  <c r="E33" i="10"/>
  <c r="E27" i="9"/>
  <c r="E39" i="9" s="1"/>
  <c r="E38" i="9"/>
  <c r="E34" i="9"/>
  <c r="E37" i="9"/>
  <c r="E33" i="9"/>
  <c r="E32" i="9"/>
  <c r="E27" i="8"/>
  <c r="E31" i="8" s="1"/>
  <c r="D40" i="7"/>
  <c r="E26" i="7"/>
  <c r="E25" i="7"/>
  <c r="F40" i="6"/>
  <c r="G40" i="6" s="1"/>
  <c r="G43" i="6" s="1"/>
  <c r="D40" i="6"/>
  <c r="G39" i="6"/>
  <c r="G38" i="6"/>
  <c r="G37" i="6"/>
  <c r="G36" i="6"/>
  <c r="G35" i="6"/>
  <c r="G34" i="6"/>
  <c r="G33" i="6"/>
  <c r="G32" i="6"/>
  <c r="G31" i="6"/>
  <c r="E26" i="6"/>
  <c r="E25" i="6"/>
  <c r="F40" i="5"/>
  <c r="G40" i="5" s="1"/>
  <c r="G43" i="5" s="1"/>
  <c r="D40" i="5"/>
  <c r="G39" i="5"/>
  <c r="G38" i="5"/>
  <c r="G37" i="5"/>
  <c r="G36" i="5"/>
  <c r="G35" i="5"/>
  <c r="G34" i="5"/>
  <c r="G33" i="5"/>
  <c r="G32" i="5"/>
  <c r="G31" i="5"/>
  <c r="E26" i="5"/>
  <c r="E25" i="5"/>
  <c r="G41" i="4"/>
  <c r="F40" i="4"/>
  <c r="G40" i="4" s="1"/>
  <c r="G42" i="4" s="1"/>
  <c r="D40" i="4"/>
  <c r="G39" i="4"/>
  <c r="G38" i="4"/>
  <c r="G37" i="4"/>
  <c r="G36" i="4"/>
  <c r="G35" i="4"/>
  <c r="G34" i="4"/>
  <c r="G33" i="4"/>
  <c r="G32" i="4"/>
  <c r="G31" i="4"/>
  <c r="E26" i="4"/>
  <c r="E25" i="4"/>
  <c r="F40" i="3"/>
  <c r="D40" i="3"/>
  <c r="E26" i="3"/>
  <c r="E25" i="3"/>
  <c r="F40" i="1"/>
  <c r="G41" i="6" l="1"/>
  <c r="G42" i="6"/>
  <c r="G42" i="5"/>
  <c r="G41" i="5"/>
  <c r="G43" i="4"/>
  <c r="G44" i="6"/>
  <c r="G45" i="6" s="1"/>
  <c r="G46" i="6" s="1"/>
  <c r="F20" i="14" s="1"/>
  <c r="G44" i="5"/>
  <c r="G45" i="5" s="1"/>
  <c r="G46" i="5" s="1"/>
  <c r="F19" i="14" s="1"/>
  <c r="G44" i="4"/>
  <c r="G45" i="4" s="1"/>
  <c r="G46" i="4" s="1"/>
  <c r="F18" i="14" s="1"/>
  <c r="G40" i="7"/>
  <c r="G43" i="7" s="1"/>
  <c r="G39" i="11"/>
  <c r="E26" i="12"/>
  <c r="E36" i="10"/>
  <c r="E31" i="9"/>
  <c r="E35" i="9"/>
  <c r="E36" i="9"/>
  <c r="E40" i="9"/>
  <c r="E40" i="10"/>
  <c r="E32" i="10"/>
  <c r="E34" i="10"/>
  <c r="E38" i="10"/>
  <c r="E31" i="10"/>
  <c r="E35" i="10"/>
  <c r="E37" i="10"/>
  <c r="E32" i="8"/>
  <c r="E38" i="8"/>
  <c r="E39" i="8"/>
  <c r="E40" i="8"/>
  <c r="E33" i="8"/>
  <c r="E34" i="8"/>
  <c r="E35" i="8"/>
  <c r="E36" i="8"/>
  <c r="E37" i="8"/>
  <c r="E27" i="7"/>
  <c r="E34" i="7" s="1"/>
  <c r="E27" i="6"/>
  <c r="E39" i="6" s="1"/>
  <c r="E27" i="5"/>
  <c r="E32" i="5" s="1"/>
  <c r="E40" i="5"/>
  <c r="E39" i="5"/>
  <c r="E38" i="5"/>
  <c r="E37" i="5"/>
  <c r="E36" i="5"/>
  <c r="E35" i="5"/>
  <c r="E34" i="5"/>
  <c r="E27" i="4"/>
  <c r="E33" i="4" s="1"/>
  <c r="E34" i="4"/>
  <c r="E27" i="3"/>
  <c r="G40" i="3" s="1"/>
  <c r="G34" i="3"/>
  <c r="G32" i="3"/>
  <c r="E31" i="3"/>
  <c r="D40" i="1"/>
  <c r="E26" i="1"/>
  <c r="E25" i="1"/>
  <c r="G44" i="3" l="1"/>
  <c r="G45" i="3" s="1"/>
  <c r="G46" i="3" s="1"/>
  <c r="F17" i="14" s="1"/>
  <c r="G43" i="3"/>
  <c r="G41" i="3"/>
  <c r="G42" i="3"/>
  <c r="G42" i="7"/>
  <c r="G41" i="7"/>
  <c r="G42" i="11"/>
  <c r="G43" i="11" s="1"/>
  <c r="G44" i="11" s="1"/>
  <c r="F25" i="14" s="1"/>
  <c r="E34" i="3"/>
  <c r="E33" i="3"/>
  <c r="E37" i="7"/>
  <c r="E33" i="7"/>
  <c r="E35" i="7"/>
  <c r="E36" i="7"/>
  <c r="E38" i="7"/>
  <c r="E39" i="7"/>
  <c r="E40" i="7"/>
  <c r="E31" i="7"/>
  <c r="E32" i="7"/>
  <c r="E33" i="6"/>
  <c r="E36" i="6"/>
  <c r="E34" i="6"/>
  <c r="E35" i="6"/>
  <c r="E37" i="6"/>
  <c r="E38" i="6"/>
  <c r="E40" i="6"/>
  <c r="E31" i="6"/>
  <c r="E32" i="6"/>
  <c r="E31" i="5"/>
  <c r="E33" i="5"/>
  <c r="E36" i="4"/>
  <c r="E37" i="4"/>
  <c r="E31" i="4"/>
  <c r="E32" i="4"/>
  <c r="E35" i="4"/>
  <c r="E38" i="4"/>
  <c r="E39" i="4"/>
  <c r="E40" i="4"/>
  <c r="E40" i="3"/>
  <c r="E39" i="3"/>
  <c r="E35" i="3"/>
  <c r="G35" i="3"/>
  <c r="E36" i="3"/>
  <c r="G36" i="3"/>
  <c r="E37" i="3"/>
  <c r="G37" i="3"/>
  <c r="E38" i="3"/>
  <c r="G39" i="3"/>
  <c r="E32" i="3"/>
  <c r="G38" i="3"/>
  <c r="G33" i="3"/>
  <c r="G31" i="3"/>
  <c r="E27" i="1"/>
  <c r="G44" i="7" l="1"/>
  <c r="G45" i="7" s="1"/>
  <c r="G46" i="7" s="1"/>
  <c r="F15" i="14" s="1"/>
  <c r="E40" i="1"/>
  <c r="G33" i="1"/>
  <c r="G32" i="1"/>
  <c r="G34" i="1"/>
  <c r="G35" i="1"/>
  <c r="G36" i="1"/>
  <c r="G37" i="1"/>
  <c r="G38" i="1"/>
  <c r="G39" i="1"/>
  <c r="G40" i="1"/>
  <c r="G31" i="1"/>
  <c r="E32" i="1"/>
  <c r="E34" i="1"/>
  <c r="E35" i="1"/>
  <c r="E36" i="1"/>
  <c r="E37" i="1"/>
  <c r="E38" i="1"/>
  <c r="E39" i="1"/>
  <c r="E31" i="1"/>
  <c r="E33" i="1"/>
  <c r="G43" i="1" l="1"/>
  <c r="G41" i="1"/>
  <c r="G42" i="1"/>
  <c r="G44" i="1" l="1"/>
  <c r="G45" i="1" s="1"/>
  <c r="G46" i="1" s="1"/>
  <c r="F16" i="14" s="1"/>
  <c r="F26" i="14" s="1"/>
</calcChain>
</file>

<file path=xl/sharedStrings.xml><?xml version="1.0" encoding="utf-8"?>
<sst xmlns="http://schemas.openxmlformats.org/spreadsheetml/2006/main" count="879" uniqueCount="200">
  <si>
    <t>Honorarangebot</t>
  </si>
  <si>
    <t xml:space="preserve">Bieter: </t>
  </si>
  <si>
    <t>Datum:</t>
  </si>
  <si>
    <t>Hinweis:</t>
  </si>
  <si>
    <t>II</t>
  </si>
  <si>
    <t>KG 420 - Wärmeversorgungsanlagen</t>
  </si>
  <si>
    <t>KG 430 - Raumlufttechnische Anlagen</t>
  </si>
  <si>
    <t>KG 440 - Elektrische Anlagen</t>
  </si>
  <si>
    <t>KG 450 - Kommunikations-, sicherheits- und informationstechn. Anlagen</t>
  </si>
  <si>
    <t>Vorläufige Honorare einschl. Umbauzuschlag gem. § 56 HOAI</t>
  </si>
  <si>
    <t>HOAI</t>
  </si>
  <si>
    <t>Vorl. Gesamthonorar</t>
  </si>
  <si>
    <t>Es sind nur die grün markierten Felder auszufüllen. Die grau unterlegten Felder sind nicht auszufüllen oder zu verändern. Änderungen des Honorarformulars sind nicht zugelassen und führen zum Angebotsausschluss.
Die nachfolgend angegebenen Honorarzonen werden mit Abgabe eines Angebots akzeptiert.</t>
  </si>
  <si>
    <t>I</t>
  </si>
  <si>
    <t>zur energetischen Sanierung der Turnhalle an der Astrid-Lindgren-Grundschule Horstmar, Schulstr. 3, 48612 Horstmar zur Nutzbarmachung für Jedermann</t>
  </si>
  <si>
    <t>Honorarsatz (HS)</t>
  </si>
  <si>
    <t>Honorarzone (HZ)</t>
  </si>
  <si>
    <t>Unterer Kostenwert lt. Honorartafel (UW)</t>
  </si>
  <si>
    <t>Oberer Kostenwert lt. Honorartafel (OW)</t>
  </si>
  <si>
    <t xml:space="preserve">  Mindesthonorar für den unteren Wert (HUWmin)</t>
  </si>
  <si>
    <t xml:space="preserve">  Höchsthonorar für den unteren Wert (HUWmax)</t>
  </si>
  <si>
    <t xml:space="preserve">  Mindesthonorar für den oberen Wert (HOWmin)</t>
  </si>
  <si>
    <t xml:space="preserve">  Höchsthonorar für den oberen Wert (HOWmax)</t>
  </si>
  <si>
    <t>Honorar für oberen Wert (HOW) = HOWmin+(HOWmax-HOWmin)xHS</t>
  </si>
  <si>
    <t>Honorar für unteren Wert (HUW) = HUWmin+(HUWmax-HUWmin)xHS</t>
  </si>
  <si>
    <t>KG 410 Abwasser-, Wasser- und Gasanlagen</t>
  </si>
  <si>
    <t>Grundhonorar (110%) (GH) = HUW+(HOW-HUW)x[(AK-UW):(OW-UW)]</t>
  </si>
  <si>
    <t>Mindestsatz</t>
  </si>
  <si>
    <t>netto</t>
  </si>
  <si>
    <t>Prozent</t>
  </si>
  <si>
    <t>Euro</t>
  </si>
  <si>
    <t>Angebot</t>
  </si>
  <si>
    <r>
      <rPr>
        <b/>
        <sz val="11"/>
        <color theme="1"/>
        <rFont val="Arial"/>
        <family val="2"/>
      </rPr>
      <t>Projektnachlass</t>
    </r>
    <r>
      <rPr>
        <sz val="11"/>
        <color theme="1"/>
        <rFont val="Arial"/>
        <family val="2"/>
      </rPr>
      <t xml:space="preserve"> bezogen auf das Gesamthonorar einschl. Umbauzuschlag: </t>
    </r>
  </si>
  <si>
    <r>
      <rPr>
        <b/>
        <sz val="11"/>
        <color theme="1"/>
        <rFont val="Arial"/>
        <family val="2"/>
      </rPr>
      <t xml:space="preserve">Nebenkosten </t>
    </r>
    <r>
      <rPr>
        <sz val="11"/>
        <color theme="1"/>
        <rFont val="Arial"/>
        <family val="2"/>
      </rPr>
      <t>bezogen auf das Gesamthonorar einschl. Umbauzuschlag:</t>
    </r>
  </si>
  <si>
    <r>
      <rPr>
        <b/>
        <sz val="11"/>
        <color theme="1"/>
        <rFont val="Arial"/>
        <family val="2"/>
      </rPr>
      <t xml:space="preserve">Umbauzuschlag </t>
    </r>
    <r>
      <rPr>
        <sz val="11"/>
        <color theme="1"/>
        <rFont val="Arial"/>
        <family val="2"/>
      </rPr>
      <t>bezogen auf das Gesamthonorar einschl. Umbauzuschlag:</t>
    </r>
  </si>
  <si>
    <t>Nettohonorar:</t>
  </si>
  <si>
    <t>Mehrwertsteuer:</t>
  </si>
  <si>
    <t>brutto</t>
  </si>
  <si>
    <t>KG 410 Abwasser-, Wasser- und Gasanlagen Bruttohonorar:</t>
  </si>
  <si>
    <t>!Bitte auch die weiteren Honorarangebote auf den anderen Blättern der Arbeitsmappe beachten!</t>
  </si>
  <si>
    <t>↓</t>
  </si>
  <si>
    <t>LPH 1 - Grundlagenermittlung</t>
  </si>
  <si>
    <t>LPH 2 - Vorplanung (Projekt- &amp; Planungsvorbereitung)</t>
  </si>
  <si>
    <t>LPH 3 - Entwurfsplanung (System- &amp; Integrationsplanung)</t>
  </si>
  <si>
    <t>LPH 4 - Genhemigungsplanung</t>
  </si>
  <si>
    <t>LPH 5 - Ausführungsplanung</t>
  </si>
  <si>
    <t>LPH 6 - Vorbereitgung der Vergabe</t>
  </si>
  <si>
    <t>LPH 7 - Mitwirkung bei der Vergabe</t>
  </si>
  <si>
    <t>LPH 8 - Pbjektüberwachung (Bauüberwachung) &amp; Dokumentation</t>
  </si>
  <si>
    <t>LPH 9 - Objektbetreuung</t>
  </si>
  <si>
    <t>Planungsleistungen der Kostengruppe 410 Abwasser-, Wasser- und Gasanlagen</t>
  </si>
  <si>
    <t>Planungsleistungen der Kostengruppe 420 - Wärmeversorgungsanlagen</t>
  </si>
  <si>
    <t>Planungsleistungen der Kostengruppe 430 - Raumlufttechnische Anlagen</t>
  </si>
  <si>
    <t>Planungsleistungen der Kostengruppe 440 - Elektrische Anlagen</t>
  </si>
  <si>
    <t>Planungsleistungen der Kostengruppe 450 - Kommunikations-, sicherheits- und informationstechn. Anlagen</t>
  </si>
  <si>
    <t>Planungsleistungen der Architektenleistungen</t>
  </si>
  <si>
    <t>Vorläufige Honorare einschl. Umbauzuschlag gem. § 35 HOAI</t>
  </si>
  <si>
    <t>Architektenleistungen</t>
  </si>
  <si>
    <t>2.</t>
  </si>
  <si>
    <t>3.</t>
  </si>
  <si>
    <t>4.</t>
  </si>
  <si>
    <t>5.</t>
  </si>
  <si>
    <t>6.</t>
  </si>
  <si>
    <t>Ausbau</t>
  </si>
  <si>
    <t>Anforderungen an die Einbindung in die Umgebung</t>
  </si>
  <si>
    <t>Anzahl der Funktionsbereiche</t>
  </si>
  <si>
    <t>gestalterische Anforderungen</t>
  </si>
  <si>
    <t>konstruktive Anforderungen</t>
  </si>
  <si>
    <t>technische Ausrüstung</t>
  </si>
  <si>
    <t>1.</t>
  </si>
  <si>
    <t>von 6 Punkten</t>
  </si>
  <si>
    <t>von 9 Punkten</t>
  </si>
  <si>
    <t>Honorarzone I: bis zu 10 Punkte,</t>
  </si>
  <si>
    <t>Honorarzone II: 11 bis 18 Punkte,</t>
  </si>
  <si>
    <t>Honorarzone III: 19 bis 26 Punkte,</t>
  </si>
  <si>
    <t>Honorarzone IV: 27 bis 34 Punkte,</t>
  </si>
  <si>
    <t>Honorarzone V:35 bis 42 Punkte.</t>
  </si>
  <si>
    <t>von 42 Punkten</t>
  </si>
  <si>
    <t>III</t>
  </si>
  <si>
    <t>Vorläufige Honorare einschl. Umbauzuschlag gem. § 52 HOAI</t>
  </si>
  <si>
    <t>Planungsleistungen der Tragwerksplanung</t>
  </si>
  <si>
    <t>Tragwerksplanung</t>
  </si>
  <si>
    <t>Architektenleistungen Bruttohonorar:</t>
  </si>
  <si>
    <t>KG 420 - Wärmeversorgungsanlagen Bruttohonorar:</t>
  </si>
  <si>
    <t>KG 430 - Raumlufttechnische Anlagen Bruttohonorar:</t>
  </si>
  <si>
    <t>KG 440 - Elektrische Anlagen Bruttohonorar:</t>
  </si>
  <si>
    <t>KG 450 - Kommunikations-, sicherheits- und informationstechn. Anlagen Bruttohonorar:</t>
  </si>
  <si>
    <t>Tragwerksplanung Bruttohonorar:</t>
  </si>
  <si>
    <t>Planungsleistungen der Wärmeschutzberechnung</t>
  </si>
  <si>
    <t>Wärmeschutzberechnung</t>
  </si>
  <si>
    <t>Wärmeschutzberechnung Bruttohonorar:</t>
  </si>
  <si>
    <t>Vorläufige Honorare einschl. Umbauzuschlag gem. Anlage 1.2.1, 1.2.2 &amp; 1.2.3 HOAI</t>
  </si>
  <si>
    <t>Planungsleistungen der Schallschutzberechnung</t>
  </si>
  <si>
    <t>Schallschutzberechnung</t>
  </si>
  <si>
    <t>Schallschutzberechnung Bruttohonorar:</t>
  </si>
  <si>
    <t>Vorläufige Honorare einschl. Umbauzuschlag gem. Anlage 1.2.1, 1.2.2 &amp; 1.2.4 HOAI</t>
  </si>
  <si>
    <t>Planungsleistungen der Brandschutzberechnung</t>
  </si>
  <si>
    <t>Brandschutzberechnung</t>
  </si>
  <si>
    <t>Brandschutzberechnung Bruttohonorar:</t>
  </si>
  <si>
    <t>Planungsleistungen der Sicherheits- &amp; Gesundheitskoordination</t>
  </si>
  <si>
    <t>Sicherheits- &amp; Gesundheitskoordination</t>
  </si>
  <si>
    <t>Sicherheits- &amp; Gesundheitskoordination Bruttohonorar:</t>
  </si>
  <si>
    <t>Nutzung</t>
  </si>
  <si>
    <t>Für ergänzende Leistungen werden die folgenden Stundensätze vereinbart:</t>
  </si>
  <si>
    <t>/Std.</t>
  </si>
  <si>
    <t>für den Auftragnehmer/Büroinhaber (AN)</t>
  </si>
  <si>
    <t>für den Techn. Mitarbeiter, Hochschul- oder Fachhochschulabsolvent (TM)</t>
  </si>
  <si>
    <t>für den techn. Zeichner/ Bürokraft (TZ)</t>
  </si>
  <si>
    <t>eingeschossiger Industriebau</t>
  </si>
  <si>
    <t>Technikfläche als Kalkulationseinheit</t>
  </si>
  <si>
    <t>Messe und Ausstellung</t>
  </si>
  <si>
    <t>Sportstätte</t>
  </si>
  <si>
    <t>Gaststätte</t>
  </si>
  <si>
    <t>Kindergarten, Schule, Hochschule</t>
  </si>
  <si>
    <t>Justizvollzugsanstalt</t>
  </si>
  <si>
    <t>Abfertigungsgebäude von Verkehrsanlagen</t>
  </si>
  <si>
    <t>Versammlungsstätte, Diskothek</t>
  </si>
  <si>
    <t>Funktionsbereiche im Krankenhaus</t>
  </si>
  <si>
    <t>chemisch-biologisches Labor</t>
  </si>
  <si>
    <t>Kraftwerk</t>
  </si>
  <si>
    <t>Krankenhaus, Pflegeheim</t>
  </si>
  <si>
    <t>physikalisches Labor</t>
  </si>
  <si>
    <t>Beherbergungsstätte</t>
  </si>
  <si>
    <t>Verkauf</t>
  </si>
  <si>
    <t>Büro/Verwaltung</t>
  </si>
  <si>
    <t>Wohnen</t>
  </si>
  <si>
    <t>Industriebau mit Ebenen</t>
  </si>
  <si>
    <t>Garage</t>
  </si>
  <si>
    <t>Nutzungsbeiwerte 𝐧</t>
  </si>
  <si>
    <t>Kriterium Schwierigkeiten für Projekt</t>
  </si>
  <si>
    <t>Variantenauswertung, je zusätzliche Variante</t>
  </si>
  <si>
    <t>besondere Dokumentationsstandards</t>
  </si>
  <si>
    <t>Verfahren mit bestehenden Gebäuden</t>
  </si>
  <si>
    <t>Mehrstufige Verfahren (z.B. Teilausbau, HU-AFU Bau, ES-EW Bau)</t>
  </si>
  <si>
    <t>Projekt-Schwierigkeitsbeiwerte 𝐬𝐩</t>
  </si>
  <si>
    <t>mehr als eine Nutzung, je zusätzliche Nutzung</t>
  </si>
  <si>
    <t>besondere Einsatzbedingungen der Feuerwehr</t>
  </si>
  <si>
    <t>Einsatz von Datenplattformen</t>
  </si>
  <si>
    <t>besondere Genehmigungsverfahren (z.B. BImSchG)</t>
  </si>
  <si>
    <t>Kriterium Schwierigkeiten der Teilfläche</t>
  </si>
  <si>
    <t>offene Geschossverbindung</t>
  </si>
  <si>
    <t>ungeregelter Sonderbau</t>
  </si>
  <si>
    <t>besondere Bauweise</t>
  </si>
  <si>
    <t>Teilflächen-Schwierigkeitsbeiwerte 𝐬𝐓</t>
  </si>
  <si>
    <t>Denkmalschutz</t>
  </si>
  <si>
    <t>überproportionaler Installationsgrad</t>
  </si>
  <si>
    <t>unterirdisches Geschoss</t>
  </si>
  <si>
    <t>AHO 17</t>
  </si>
  <si>
    <r>
      <t xml:space="preserve">Summe Projekt Schwierigkeitsbeiwerte </t>
    </r>
    <r>
      <rPr>
        <b/>
        <sz val="11"/>
        <rFont val="Arial"/>
        <family val="2"/>
      </rPr>
      <t>∑sp</t>
    </r>
  </si>
  <si>
    <r>
      <t xml:space="preserve">Summe Teilflächen Schwierigkeitsbeiwerte </t>
    </r>
    <r>
      <rPr>
        <b/>
        <sz val="11"/>
        <rFont val="Arial"/>
        <family val="2"/>
      </rPr>
      <t>∑sT</t>
    </r>
  </si>
  <si>
    <r>
      <t>Maßgeblicher Schwierigkeitsbeiwert</t>
    </r>
    <r>
      <rPr>
        <b/>
        <sz val="11"/>
        <rFont val="Arial"/>
        <family val="2"/>
      </rPr>
      <t xml:space="preserve"> si</t>
    </r>
    <r>
      <rPr>
        <sz val="11"/>
        <rFont val="Arial"/>
        <family val="2"/>
      </rPr>
      <t xml:space="preserve"> = (1+</t>
    </r>
    <r>
      <rPr>
        <b/>
        <sz val="11"/>
        <rFont val="Arial"/>
        <family val="2"/>
      </rPr>
      <t>∑sp</t>
    </r>
    <r>
      <rPr>
        <sz val="11"/>
        <rFont val="Arial"/>
        <family val="2"/>
      </rPr>
      <t>) x (1+</t>
    </r>
    <r>
      <rPr>
        <b/>
        <sz val="11"/>
        <rFont val="Arial"/>
        <family val="2"/>
      </rPr>
      <t>∑sT</t>
    </r>
    <r>
      <rPr>
        <sz val="11"/>
        <rFont val="Arial"/>
        <family val="2"/>
      </rPr>
      <t>)</t>
    </r>
  </si>
  <si>
    <r>
      <t>Flächenäquivalente</t>
    </r>
    <r>
      <rPr>
        <b/>
        <sz val="11"/>
        <rFont val="Arial"/>
        <family val="2"/>
      </rPr>
      <t xml:space="preserve"> Ai</t>
    </r>
  </si>
  <si>
    <r>
      <t xml:space="preserve">Gesamt-Flächenäquivalent </t>
    </r>
    <r>
      <rPr>
        <b/>
        <sz val="11"/>
        <rFont val="Arial"/>
        <family val="2"/>
      </rPr>
      <t>Aq</t>
    </r>
    <r>
      <rPr>
        <sz val="11"/>
        <rFont val="Arial"/>
        <family val="2"/>
      </rPr>
      <t xml:space="preserve"> = ∑(</t>
    </r>
    <r>
      <rPr>
        <b/>
        <sz val="11"/>
        <rFont val="Arial"/>
        <family val="2"/>
      </rPr>
      <t>Ai</t>
    </r>
    <r>
      <rPr>
        <sz val="11"/>
        <rFont val="Arial"/>
        <family val="2"/>
      </rPr>
      <t xml:space="preserve"> x </t>
    </r>
    <r>
      <rPr>
        <b/>
        <sz val="11"/>
        <rFont val="Arial"/>
        <family val="2"/>
      </rPr>
      <t>ni</t>
    </r>
    <r>
      <rPr>
        <sz val="11"/>
        <rFont val="Arial"/>
        <family val="2"/>
      </rPr>
      <t xml:space="preserve"> x </t>
    </r>
    <r>
      <rPr>
        <b/>
        <sz val="11"/>
        <rFont val="Arial"/>
        <family val="2"/>
      </rPr>
      <t>si</t>
    </r>
    <r>
      <rPr>
        <sz val="11"/>
        <rFont val="Arial"/>
        <family val="2"/>
      </rPr>
      <t>)</t>
    </r>
  </si>
  <si>
    <r>
      <t xml:space="preserve">Nutzungsbeiwert </t>
    </r>
    <r>
      <rPr>
        <b/>
        <sz val="11"/>
        <rFont val="Arial"/>
        <family val="2"/>
      </rPr>
      <t>ni</t>
    </r>
  </si>
  <si>
    <t>Jahr</t>
  </si>
  <si>
    <t>Faktor</t>
  </si>
  <si>
    <r>
      <t xml:space="preserve">Faktor </t>
    </r>
    <r>
      <rPr>
        <b/>
        <sz val="11"/>
        <rFont val="Arial"/>
        <family val="2"/>
      </rPr>
      <t>f</t>
    </r>
    <r>
      <rPr>
        <sz val="11"/>
        <rFont val="Arial"/>
        <family val="2"/>
      </rPr>
      <t xml:space="preserve"> (für das Datum der Beauftragung)</t>
    </r>
  </si>
  <si>
    <r>
      <t xml:space="preserve">Honorar </t>
    </r>
    <r>
      <rPr>
        <b/>
        <sz val="11"/>
        <rFont val="Arial"/>
        <family val="2"/>
      </rPr>
      <t>H</t>
    </r>
    <r>
      <rPr>
        <sz val="11"/>
        <rFont val="Arial"/>
        <family val="2"/>
      </rPr>
      <t xml:space="preserve"> = 2.600 + </t>
    </r>
    <r>
      <rPr>
        <b/>
        <sz val="11"/>
        <rFont val="Arial"/>
        <family val="2"/>
      </rPr>
      <t>f</t>
    </r>
    <r>
      <rPr>
        <sz val="11"/>
        <rFont val="Arial"/>
        <family val="2"/>
      </rPr>
      <t xml:space="preserve"> x </t>
    </r>
    <r>
      <rPr>
        <b/>
        <sz val="11"/>
        <rFont val="Arial"/>
        <family val="2"/>
      </rPr>
      <t>Aq</t>
    </r>
    <r>
      <rPr>
        <vertAlign val="superscript"/>
        <sz val="11"/>
        <rFont val="Arial"/>
        <family val="2"/>
      </rPr>
      <t>0,61</t>
    </r>
  </si>
  <si>
    <t>Vorläufige Honorare einschl. Umbauzuschlag gem. AHO 17</t>
  </si>
  <si>
    <t>Zwischensumme:</t>
  </si>
  <si>
    <t>Monate</t>
  </si>
  <si>
    <t>Satz (AHO-Tabelle)</t>
  </si>
  <si>
    <t>Vorläufige Honorare einschl. Umbauzuschlag gem. AHO 15</t>
  </si>
  <si>
    <t>Anrechenbare Kosten (AK) (KG 300 &amp; KG 400)</t>
  </si>
  <si>
    <t>AHO Heft 15 (3. Auflage, Juni 2022) 3 Honorartabelle</t>
  </si>
  <si>
    <t>Bauzeit
(Monate)</t>
  </si>
  <si>
    <t>Anrechenbare Kosten</t>
  </si>
  <si>
    <t>Anrechenbare Kosten (AK) (KG 200, 300, 400, 500)</t>
  </si>
  <si>
    <t>AHO 15</t>
  </si>
  <si>
    <r>
      <t>Honorar Planung (4,045 x AK</t>
    </r>
    <r>
      <rPr>
        <vertAlign val="superscript"/>
        <sz val="11"/>
        <rFont val="Arial"/>
        <family val="2"/>
      </rPr>
      <t>0,4282</t>
    </r>
    <r>
      <rPr>
        <sz val="11"/>
        <rFont val="Arial"/>
        <family val="2"/>
      </rPr>
      <t>)</t>
    </r>
  </si>
  <si>
    <t>Honorar Ausführung (460 + (0,001 x AK / BZ)) x BZ</t>
  </si>
  <si>
    <t>Bauzeit (BZ) (Ausführung lt. Bauzeitenplan)</t>
  </si>
  <si>
    <t>Begehungsturnus</t>
  </si>
  <si>
    <t>Anzahl / Monat</t>
  </si>
  <si>
    <t>%</t>
  </si>
  <si>
    <t>Anrechenbare Kosten (AK) (KG 410)</t>
  </si>
  <si>
    <t>Anrechenbare Kosten (AK) (KG 420)</t>
  </si>
  <si>
    <t>Anrechenbare Kosten (AK) (KG 430)</t>
  </si>
  <si>
    <t>Anrechenbare Kosten (AK) (KG 440)</t>
  </si>
  <si>
    <t>Anrechenbare Kosten (AK) (KG 450)</t>
  </si>
  <si>
    <t>Anrechenbare Kosten (AK) (KG 300 &amp; 400)</t>
  </si>
  <si>
    <t>Besondere Leistung LPH 8 - Erstellung von Feuerwehrplänen</t>
  </si>
  <si>
    <t>Besondere Leistung LPH 8 - Erstellung von Flucht- &amp; Rettungswegplänen</t>
  </si>
  <si>
    <t>Zusammenstellung</t>
  </si>
  <si>
    <t>Architektenleistungen Bruttohonorar</t>
  </si>
  <si>
    <t>KG 410 Abwasser-, Wasser- und Gasanlagen Bruttohonorar</t>
  </si>
  <si>
    <t>KG 420 - Wärmeversorgungsanlagen Bruttohonorar</t>
  </si>
  <si>
    <t>KG 430 - Raumlufttechnische Anlagen Bruttohonorar</t>
  </si>
  <si>
    <t>KG 440 - Elektrische Anlagen Bruttohonorar</t>
  </si>
  <si>
    <t>KG 450 - Kommunikations-, sicherheits- und informationstechn. Anlagen Bruttohonorar</t>
  </si>
  <si>
    <t>Tragwerksplanung Bruttohonorar</t>
  </si>
  <si>
    <t>Wärmeschutzberechnung Bruttohonorar</t>
  </si>
  <si>
    <t>Schallschutzberechnung Bruttohonorar</t>
  </si>
  <si>
    <t>Sicherheits- &amp; Gesundheitskoordination Bruttohonorar</t>
  </si>
  <si>
    <t>Brandschutzberechnung Bruttohonorar</t>
  </si>
  <si>
    <t>Gesamthonorar Generalplaner</t>
  </si>
  <si>
    <t>Bestandteile</t>
  </si>
  <si>
    <t>LPH 4 - Genehmigungsplanung</t>
  </si>
  <si>
    <t>LPH 6 - Vorbereitung der Vergabe</t>
  </si>
  <si>
    <t>LPH 8 - Objektüberwachung (Bauüberwachung) &amp; Dokumentation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</si>
</sst>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0\ &quot;€&quot;;[Red]\-#,##0\ &quot;€&quot;"/>
    <numFmt numFmtId="44" formatCode="_-* #,##0.00\ &quot;€&quot;_-;\-* #,##0.00\ &quot;€&quot;_-;_-* &quot;-&quot;??\ &quot;€&quot;_-;_-@_-"/>
    <numFmt numFmtId="164" formatCode="_-* #,##0\ &quot;€&quot;_-;\-* #,##0\ &quot;€&quot;_-;_-* &quot;-&quot;??\ &quot;€&quot;_-;_-@_-"/>
    <numFmt numFmtId="165" formatCode="#,##0.00\ &quot;€&quot;"/>
    <numFmt numFmtId="166" formatCode="0.0"/>
    <numFmt numFmtId="167" formatCode="0\ &quot;m²&quot;"/>
  </numFmts>
  <fonts count="26" x14ac:knownFonts="1">
    <font>
      <sz val="11"/>
      <color theme="1"/>
      <name val="Calibri"/>
      <family val="2"/>
      <scheme val="minor"/>
    </font>
    <font>
      <b/>
      <sz val="24"/>
      <name val="Arial"/>
      <family val="2"/>
    </font>
    <font>
      <b/>
      <sz val="18"/>
      <color theme="1"/>
      <name val="Arial"/>
      <family val="2"/>
    </font>
    <font>
      <sz val="11"/>
      <name val="Arial"/>
      <family val="2"/>
    </font>
    <font>
      <b/>
      <sz val="12"/>
      <color theme="1"/>
      <name val="Arial"/>
      <family val="2"/>
    </font>
    <font>
      <b/>
      <sz val="11"/>
      <name val="Arial"/>
      <family val="2"/>
    </font>
    <font>
      <b/>
      <i/>
      <sz val="11"/>
      <color theme="1"/>
      <name val="Arial"/>
      <family val="2"/>
    </font>
    <font>
      <b/>
      <i/>
      <sz val="11"/>
      <color indexed="30"/>
      <name val="Arial"/>
      <family val="2"/>
    </font>
    <font>
      <b/>
      <sz val="12"/>
      <name val="Arial"/>
      <family val="2"/>
    </font>
    <font>
      <b/>
      <u/>
      <sz val="12"/>
      <name val="Arial"/>
      <family val="2"/>
    </font>
    <font>
      <sz val="12"/>
      <color theme="1"/>
      <name val="Arial"/>
      <family val="2"/>
    </font>
    <font>
      <sz val="11"/>
      <color theme="1"/>
      <name val="Arial"/>
      <family val="2"/>
    </font>
    <font>
      <b/>
      <sz val="11"/>
      <color theme="1"/>
      <name val="Arial"/>
      <family val="2"/>
    </font>
    <font>
      <b/>
      <sz val="14"/>
      <color theme="1"/>
      <name val="Arial"/>
      <family val="2"/>
    </font>
    <font>
      <sz val="8"/>
      <name val="Calibri"/>
      <family val="2"/>
      <scheme val="minor"/>
    </font>
    <font>
      <b/>
      <u/>
      <sz val="11"/>
      <name val="Arial"/>
      <family val="2"/>
    </font>
    <font>
      <b/>
      <sz val="12"/>
      <color theme="1"/>
      <name val="Calibri"/>
      <family val="2"/>
      <scheme val="minor"/>
    </font>
    <font>
      <b/>
      <sz val="11"/>
      <color theme="1"/>
      <name val="Calibri"/>
      <family val="2"/>
      <scheme val="minor"/>
    </font>
    <font>
      <sz val="11"/>
      <color theme="0"/>
      <name val="Calibri"/>
      <family val="2"/>
      <scheme val="minor"/>
    </font>
    <font>
      <b/>
      <sz val="16"/>
      <color rgb="FFFF0000"/>
      <name val="Calibri"/>
      <family val="2"/>
    </font>
    <font>
      <b/>
      <sz val="16"/>
      <color rgb="FFFF0000"/>
      <name val="Calibri"/>
      <family val="2"/>
      <scheme val="minor"/>
    </font>
    <font>
      <b/>
      <sz val="10"/>
      <name val="Arial"/>
      <family val="2"/>
    </font>
    <font>
      <b/>
      <sz val="10"/>
      <color theme="1"/>
      <name val="Arial"/>
      <family val="2"/>
    </font>
    <font>
      <vertAlign val="superscript"/>
      <sz val="11"/>
      <name val="Arial"/>
      <family val="2"/>
    </font>
    <font>
      <b/>
      <sz val="14"/>
      <color rgb="FFFF0000"/>
      <name val="Calibri"/>
      <family val="2"/>
      <scheme val="minor"/>
    </font>
    <font>
      <sz val="12"/>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
      <patternFill patternType="solid">
        <fgColor theme="7" tint="0.79998168889431442"/>
        <bgColor indexed="64"/>
      </patternFill>
    </fill>
  </fills>
  <borders count="23">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88">
    <xf numFmtId="0" fontId="0" fillId="0" borderId="0" xfId="0"/>
    <xf numFmtId="0" fontId="2" fillId="0" borderId="0" xfId="0" applyFont="1" applyAlignment="1">
      <alignment vertical="center" wrapText="1"/>
    </xf>
    <xf numFmtId="0" fontId="3" fillId="0" borderId="0" xfId="0" applyFont="1" applyAlignment="1">
      <alignment vertical="center"/>
    </xf>
    <xf numFmtId="0" fontId="5" fillId="0" borderId="0" xfId="0" applyFont="1" applyAlignment="1">
      <alignment vertical="center"/>
    </xf>
    <xf numFmtId="0" fontId="7" fillId="0" borderId="0" xfId="0" applyFont="1" applyAlignment="1">
      <alignment vertical="center"/>
    </xf>
    <xf numFmtId="0" fontId="3" fillId="0" borderId="0" xfId="0" applyFont="1"/>
    <xf numFmtId="0" fontId="8" fillId="0" borderId="0" xfId="0" applyFont="1" applyAlignment="1">
      <alignment horizontal="center"/>
    </xf>
    <xf numFmtId="0" fontId="8" fillId="0" borderId="0" xfId="0" applyFont="1"/>
    <xf numFmtId="0" fontId="3" fillId="0" borderId="2" xfId="0" applyFont="1" applyBorder="1" applyAlignment="1">
      <alignment vertical="center"/>
    </xf>
    <xf numFmtId="0" fontId="3" fillId="0" borderId="3" xfId="0" applyFont="1" applyBorder="1" applyAlignment="1">
      <alignment vertical="center"/>
    </xf>
    <xf numFmtId="0" fontId="11" fillId="0" borderId="2" xfId="0" applyFont="1" applyBorder="1" applyAlignment="1">
      <alignment vertical="center"/>
    </xf>
    <xf numFmtId="9" fontId="4" fillId="2" borderId="0" xfId="0" applyNumberFormat="1" applyFont="1" applyFill="1" applyAlignment="1">
      <alignment horizontal="center" vertical="center" wrapText="1"/>
    </xf>
    <xf numFmtId="0" fontId="11" fillId="0" borderId="3" xfId="0" applyFont="1" applyBorder="1" applyAlignment="1">
      <alignment horizontal="right" vertical="center"/>
    </xf>
    <xf numFmtId="0" fontId="4" fillId="0" borderId="0" xfId="0" applyFont="1" applyAlignment="1">
      <alignment horizontal="left" vertical="center" wrapText="1"/>
    </xf>
    <xf numFmtId="44" fontId="10" fillId="2" borderId="0" xfId="0" applyNumberFormat="1" applyFont="1" applyFill="1" applyAlignment="1">
      <alignment horizontal="right" vertical="center" wrapText="1"/>
    </xf>
    <xf numFmtId="0" fontId="3" fillId="0" borderId="0" xfId="0" applyFont="1" applyAlignment="1">
      <alignment horizontal="left" vertical="center"/>
    </xf>
    <xf numFmtId="44" fontId="10" fillId="0" borderId="0" xfId="0" applyNumberFormat="1" applyFont="1" applyFill="1" applyAlignment="1">
      <alignment horizontal="right" vertical="center" wrapText="1"/>
    </xf>
    <xf numFmtId="164" fontId="4" fillId="0" borderId="0" xfId="0" applyNumberFormat="1" applyFont="1" applyFill="1" applyAlignment="1">
      <alignment horizontal="center" vertical="center" wrapText="1"/>
    </xf>
    <xf numFmtId="44" fontId="10" fillId="2" borderId="0" xfId="0" applyNumberFormat="1" applyFont="1" applyFill="1" applyAlignment="1">
      <alignment horizontal="right" vertical="center" wrapText="1"/>
    </xf>
    <xf numFmtId="0" fontId="4" fillId="0" borderId="0" xfId="0" applyFont="1" applyAlignment="1">
      <alignment horizontal="left" vertical="center" wrapText="1"/>
    </xf>
    <xf numFmtId="0" fontId="11" fillId="0" borderId="3" xfId="0" applyFont="1" applyBorder="1" applyAlignment="1">
      <alignment horizontal="right" vertical="center"/>
    </xf>
    <xf numFmtId="44" fontId="10" fillId="0" borderId="0" xfId="0" applyNumberFormat="1" applyFont="1" applyFill="1" applyAlignment="1">
      <alignment vertical="center" wrapText="1"/>
    </xf>
    <xf numFmtId="0" fontId="9" fillId="0" borderId="0" xfId="0" applyFont="1" applyBorder="1" applyAlignment="1">
      <alignment horizontal="left" vertical="center"/>
    </xf>
    <xf numFmtId="44" fontId="4" fillId="0" borderId="0" xfId="0" applyNumberFormat="1" applyFont="1" applyFill="1" applyAlignment="1">
      <alignment horizontal="right" vertical="center" wrapText="1"/>
    </xf>
    <xf numFmtId="44" fontId="4" fillId="2" borderId="0" xfId="0" applyNumberFormat="1" applyFont="1" applyFill="1" applyAlignment="1">
      <alignment horizontal="center" vertical="center" wrapText="1"/>
    </xf>
    <xf numFmtId="44" fontId="4" fillId="2" borderId="0" xfId="0" applyNumberFormat="1" applyFont="1" applyFill="1" applyAlignment="1">
      <alignment horizontal="right" vertical="center" wrapText="1"/>
    </xf>
    <xf numFmtId="44" fontId="10" fillId="2" borderId="0" xfId="0" applyNumberFormat="1" applyFont="1" applyFill="1" applyAlignment="1">
      <alignment vertical="center" wrapText="1"/>
    </xf>
    <xf numFmtId="44" fontId="4" fillId="0" borderId="0" xfId="0" applyNumberFormat="1" applyFont="1" applyFill="1" applyAlignment="1">
      <alignment vertical="center" wrapText="1"/>
    </xf>
    <xf numFmtId="0" fontId="16" fillId="0" borderId="0" xfId="0" applyFont="1"/>
    <xf numFmtId="0" fontId="5" fillId="0" borderId="0" xfId="0" applyFont="1" applyAlignment="1">
      <alignment horizontal="center" vertical="center"/>
    </xf>
    <xf numFmtId="0" fontId="5" fillId="0" borderId="4" xfId="0" applyFont="1" applyBorder="1" applyAlignment="1">
      <alignment horizontal="center" vertical="center"/>
    </xf>
    <xf numFmtId="0" fontId="5" fillId="0" borderId="0" xfId="0" applyFont="1" applyBorder="1" applyAlignment="1">
      <alignment horizontal="center" vertical="center"/>
    </xf>
    <xf numFmtId="10" fontId="10" fillId="2" borderId="0" xfId="0" applyNumberFormat="1" applyFont="1" applyFill="1" applyAlignment="1">
      <alignment horizontal="right" vertical="center" wrapText="1"/>
    </xf>
    <xf numFmtId="0" fontId="11" fillId="0" borderId="2" xfId="0" applyFont="1" applyBorder="1" applyAlignment="1">
      <alignment horizontal="right" vertical="center"/>
    </xf>
    <xf numFmtId="0" fontId="12" fillId="0" borderId="2" xfId="0" applyFont="1" applyBorder="1" applyAlignment="1">
      <alignment horizontal="right" vertical="center"/>
    </xf>
    <xf numFmtId="0" fontId="3" fillId="0" borderId="1" xfId="0" applyFont="1" applyBorder="1" applyAlignment="1">
      <alignment vertical="center"/>
    </xf>
    <xf numFmtId="0" fontId="3" fillId="0" borderId="1" xfId="0" applyFont="1" applyBorder="1" applyAlignment="1">
      <alignment horizontal="right" vertical="center"/>
    </xf>
    <xf numFmtId="10" fontId="10" fillId="2" borderId="1" xfId="0" applyNumberFormat="1" applyFont="1" applyFill="1" applyBorder="1" applyAlignment="1">
      <alignment horizontal="right" vertical="center" wrapText="1"/>
    </xf>
    <xf numFmtId="44" fontId="10" fillId="0" borderId="1" xfId="0" applyNumberFormat="1" applyFont="1" applyFill="1" applyBorder="1" applyAlignment="1">
      <alignment horizontal="right" vertical="center" wrapText="1"/>
    </xf>
    <xf numFmtId="0" fontId="11" fillId="0" borderId="2" xfId="0" applyFont="1" applyBorder="1" applyAlignment="1">
      <alignment horizontal="right" vertical="center"/>
    </xf>
    <xf numFmtId="10" fontId="11" fillId="0" borderId="2" xfId="0" applyNumberFormat="1" applyFont="1" applyBorder="1" applyAlignment="1">
      <alignment vertical="center"/>
    </xf>
    <xf numFmtId="165" fontId="12" fillId="0" borderId="2" xfId="0" applyNumberFormat="1" applyFont="1" applyFill="1" applyBorder="1" applyAlignment="1">
      <alignment vertical="center"/>
    </xf>
    <xf numFmtId="0" fontId="11" fillId="0" borderId="0" xfId="0" applyFont="1" applyBorder="1" applyAlignment="1">
      <alignment horizontal="right" vertical="center"/>
    </xf>
    <xf numFmtId="10" fontId="11" fillId="0" borderId="0" xfId="0" applyNumberFormat="1" applyFont="1" applyBorder="1" applyAlignment="1">
      <alignment vertical="center"/>
    </xf>
    <xf numFmtId="0" fontId="11" fillId="0" borderId="0" xfId="0" applyFont="1" applyBorder="1" applyAlignment="1">
      <alignment vertical="center"/>
    </xf>
    <xf numFmtId="0" fontId="3" fillId="0" borderId="0" xfId="0" applyFont="1" applyBorder="1" applyAlignment="1">
      <alignment vertical="center"/>
    </xf>
    <xf numFmtId="165" fontId="11" fillId="0" borderId="2" xfId="0" applyNumberFormat="1" applyFont="1" applyFill="1" applyBorder="1" applyAlignment="1">
      <alignment vertical="center"/>
    </xf>
    <xf numFmtId="165" fontId="11" fillId="0" borderId="0" xfId="0" applyNumberFormat="1" applyFont="1" applyFill="1" applyBorder="1" applyAlignment="1">
      <alignment vertical="center"/>
    </xf>
    <xf numFmtId="165" fontId="11" fillId="0" borderId="3" xfId="0" applyNumberFormat="1" applyFont="1" applyFill="1" applyBorder="1" applyAlignment="1">
      <alignment vertical="center"/>
    </xf>
    <xf numFmtId="165" fontId="10" fillId="0" borderId="0" xfId="0" applyNumberFormat="1" applyFont="1" applyFill="1" applyBorder="1" applyAlignment="1">
      <alignment horizontal="right" vertical="center" wrapText="1"/>
    </xf>
    <xf numFmtId="165" fontId="10" fillId="0" borderId="1" xfId="0" applyNumberFormat="1" applyFont="1" applyFill="1" applyBorder="1" applyAlignment="1">
      <alignment horizontal="right" vertical="center" wrapText="1"/>
    </xf>
    <xf numFmtId="10" fontId="11" fillId="3" borderId="8" xfId="0" applyNumberFormat="1" applyFont="1" applyFill="1" applyBorder="1" applyAlignment="1" applyProtection="1">
      <alignment horizontal="right" vertical="center"/>
      <protection locked="0"/>
    </xf>
    <xf numFmtId="10" fontId="11" fillId="3" borderId="4" xfId="0" applyNumberFormat="1" applyFont="1" applyFill="1" applyBorder="1" applyAlignment="1" applyProtection="1">
      <alignment horizontal="right" vertical="center"/>
      <protection locked="0"/>
    </xf>
    <xf numFmtId="10" fontId="11" fillId="3" borderId="5" xfId="0" applyNumberFormat="1" applyFont="1" applyFill="1" applyBorder="1" applyAlignment="1" applyProtection="1">
      <alignment horizontal="right" vertical="center"/>
      <protection locked="0"/>
    </xf>
    <xf numFmtId="10" fontId="11" fillId="0" borderId="5" xfId="0" applyNumberFormat="1" applyFont="1" applyFill="1" applyBorder="1" applyAlignment="1" applyProtection="1">
      <alignment horizontal="right" vertical="center"/>
      <protection locked="0"/>
    </xf>
    <xf numFmtId="10" fontId="11" fillId="0" borderId="8" xfId="0" applyNumberFormat="1" applyFont="1" applyFill="1" applyBorder="1" applyAlignment="1" applyProtection="1">
      <alignment horizontal="right" vertical="center"/>
      <protection locked="0"/>
    </xf>
    <xf numFmtId="0" fontId="0" fillId="0" borderId="3" xfId="0" applyBorder="1"/>
    <xf numFmtId="0" fontId="0" fillId="0" borderId="1" xfId="0" applyBorder="1"/>
    <xf numFmtId="0" fontId="12" fillId="0" borderId="1" xfId="0" applyFont="1" applyBorder="1" applyAlignment="1">
      <alignment horizontal="right" vertical="center"/>
    </xf>
    <xf numFmtId="0" fontId="0" fillId="0" borderId="7" xfId="0" applyBorder="1"/>
    <xf numFmtId="165" fontId="11" fillId="0" borderId="3" xfId="0" applyNumberFormat="1" applyFont="1" applyBorder="1"/>
    <xf numFmtId="165" fontId="12" fillId="0" borderId="1" xfId="0" applyNumberFormat="1" applyFont="1" applyFill="1" applyBorder="1" applyAlignment="1">
      <alignment vertical="center"/>
    </xf>
    <xf numFmtId="0" fontId="19" fillId="0" borderId="0" xfId="0" applyFont="1" applyAlignment="1">
      <alignment horizontal="center" vertical="center"/>
    </xf>
    <xf numFmtId="0" fontId="18" fillId="0" borderId="0" xfId="0" applyFont="1"/>
    <xf numFmtId="0" fontId="21" fillId="0" borderId="0" xfId="0" applyFont="1" applyAlignment="1">
      <alignment horizontal="center" vertical="center"/>
    </xf>
    <xf numFmtId="10" fontId="10" fillId="0" borderId="7" xfId="0" applyNumberFormat="1" applyFont="1" applyFill="1" applyBorder="1" applyAlignment="1">
      <alignment horizontal="right" vertical="center" wrapText="1"/>
    </xf>
    <xf numFmtId="10" fontId="10" fillId="3" borderId="4" xfId="0" applyNumberFormat="1" applyFont="1" applyFill="1" applyBorder="1" applyAlignment="1" applyProtection="1">
      <alignment horizontal="right" vertical="center" wrapText="1"/>
      <protection locked="0"/>
    </xf>
    <xf numFmtId="0" fontId="17" fillId="0" borderId="0" xfId="0" applyFont="1"/>
    <xf numFmtId="0" fontId="17" fillId="0" borderId="0" xfId="0" applyFont="1" applyFill="1" applyBorder="1"/>
    <xf numFmtId="0" fontId="22" fillId="0" borderId="1" xfId="0" applyFont="1" applyBorder="1" applyAlignment="1">
      <alignment horizontal="right" vertical="center"/>
    </xf>
    <xf numFmtId="164" fontId="10" fillId="0" borderId="0" xfId="0" applyNumberFormat="1" applyFont="1" applyFill="1" applyAlignment="1">
      <alignment horizontal="center" vertical="center" wrapText="1"/>
    </xf>
    <xf numFmtId="0" fontId="0" fillId="0" borderId="0" xfId="0" applyAlignment="1">
      <alignment wrapText="1"/>
    </xf>
    <xf numFmtId="9" fontId="0" fillId="0" borderId="0" xfId="0" applyNumberFormat="1"/>
    <xf numFmtId="10" fontId="11" fillId="0" borderId="4" xfId="0" applyNumberFormat="1" applyFont="1" applyFill="1" applyBorder="1" applyAlignment="1" applyProtection="1">
      <alignment horizontal="right" vertical="center"/>
      <protection locked="0"/>
    </xf>
    <xf numFmtId="0" fontId="11" fillId="0" borderId="0" xfId="0" applyFont="1" applyBorder="1" applyAlignment="1">
      <alignment horizontal="left" vertical="center"/>
    </xf>
    <xf numFmtId="0" fontId="12" fillId="0" borderId="0" xfId="0" applyFont="1" applyBorder="1" applyAlignment="1">
      <alignment horizontal="left" vertical="center"/>
    </xf>
    <xf numFmtId="165" fontId="11" fillId="3" borderId="0" xfId="0" applyNumberFormat="1" applyFont="1" applyFill="1" applyBorder="1" applyAlignment="1" applyProtection="1">
      <alignment vertical="center"/>
      <protection locked="0"/>
    </xf>
    <xf numFmtId="0" fontId="5" fillId="0" borderId="1" xfId="0" applyFont="1" applyBorder="1" applyAlignment="1">
      <alignment vertical="center"/>
    </xf>
    <xf numFmtId="10" fontId="11" fillId="0" borderId="0" xfId="0" applyNumberFormat="1" applyFont="1" applyFill="1" applyBorder="1" applyAlignment="1" applyProtection="1">
      <alignment horizontal="right" vertical="center"/>
      <protection locked="0"/>
    </xf>
    <xf numFmtId="0" fontId="0" fillId="0" borderId="9" xfId="0" applyBorder="1"/>
    <xf numFmtId="0" fontId="0" fillId="0" borderId="10" xfId="0" applyBorder="1"/>
    <xf numFmtId="0" fontId="0" fillId="0" borderId="11" xfId="0" applyBorder="1"/>
    <xf numFmtId="0" fontId="0" fillId="0" borderId="12" xfId="0" applyBorder="1"/>
    <xf numFmtId="0" fontId="0" fillId="0" borderId="0" xfId="0" applyBorder="1"/>
    <xf numFmtId="0" fontId="0" fillId="0" borderId="13" xfId="0" applyBorder="1"/>
    <xf numFmtId="0" fontId="0" fillId="0" borderId="14" xfId="0" applyBorder="1"/>
    <xf numFmtId="0" fontId="0" fillId="4" borderId="9" xfId="0" applyFill="1" applyBorder="1"/>
    <xf numFmtId="0" fontId="0" fillId="4" borderId="10" xfId="0" applyFill="1" applyBorder="1"/>
    <xf numFmtId="44" fontId="4" fillId="0" borderId="0" xfId="0" applyNumberFormat="1" applyFont="1" applyFill="1" applyAlignment="1">
      <alignment horizontal="center" vertical="center" wrapText="1"/>
    </xf>
    <xf numFmtId="9" fontId="4" fillId="0" borderId="0" xfId="0" applyNumberFormat="1" applyFont="1" applyFill="1" applyAlignment="1">
      <alignment horizontal="center" vertical="center" wrapText="1"/>
    </xf>
    <xf numFmtId="0" fontId="11" fillId="0" borderId="0" xfId="0" applyFont="1"/>
    <xf numFmtId="0" fontId="11" fillId="2" borderId="0" xfId="0" applyFont="1" applyFill="1"/>
    <xf numFmtId="0" fontId="12" fillId="0" borderId="16" xfId="0" applyFont="1" applyBorder="1" applyAlignment="1">
      <alignment horizontal="center" vertical="center"/>
    </xf>
    <xf numFmtId="0" fontId="22" fillId="0" borderId="16" xfId="0" applyFont="1" applyBorder="1" applyAlignment="1">
      <alignment horizontal="center" vertical="center"/>
    </xf>
    <xf numFmtId="0" fontId="12" fillId="0" borderId="15" xfId="0" applyFont="1" applyBorder="1" applyAlignment="1">
      <alignment horizontal="center" vertical="center"/>
    </xf>
    <xf numFmtId="0" fontId="22" fillId="0" borderId="15" xfId="0" applyFont="1" applyBorder="1" applyAlignment="1">
      <alignment horizontal="center" vertical="center"/>
    </xf>
    <xf numFmtId="0" fontId="22" fillId="0" borderId="15" xfId="0" applyFont="1" applyBorder="1"/>
    <xf numFmtId="0" fontId="22" fillId="0" borderId="16" xfId="0" applyFont="1" applyBorder="1"/>
    <xf numFmtId="166" fontId="0" fillId="0" borderId="14" xfId="0" applyNumberFormat="1" applyBorder="1"/>
    <xf numFmtId="166" fontId="0" fillId="0" borderId="10" xfId="0" applyNumberFormat="1" applyBorder="1"/>
    <xf numFmtId="166" fontId="0" fillId="4" borderId="10" xfId="0" applyNumberFormat="1" applyFill="1" applyBorder="1"/>
    <xf numFmtId="166" fontId="0" fillId="0" borderId="12" xfId="0" applyNumberFormat="1" applyBorder="1"/>
    <xf numFmtId="166" fontId="11" fillId="2" borderId="0" xfId="0" applyNumberFormat="1" applyFont="1" applyFill="1"/>
    <xf numFmtId="4" fontId="11" fillId="0" borderId="0" xfId="0" applyNumberFormat="1" applyFont="1"/>
    <xf numFmtId="0" fontId="11" fillId="0" borderId="9" xfId="0" applyFont="1" applyBorder="1"/>
    <xf numFmtId="0" fontId="11" fillId="0" borderId="10" xfId="0" applyFont="1" applyBorder="1"/>
    <xf numFmtId="0" fontId="11" fillId="0" borderId="11" xfId="0" applyFont="1" applyBorder="1"/>
    <xf numFmtId="0" fontId="11" fillId="0" borderId="12" xfId="0" applyFont="1" applyBorder="1"/>
    <xf numFmtId="0" fontId="11" fillId="0" borderId="13" xfId="0" applyFont="1" applyBorder="1"/>
    <xf numFmtId="0" fontId="11" fillId="0" borderId="14" xfId="0" applyFont="1" applyBorder="1"/>
    <xf numFmtId="165" fontId="11" fillId="0" borderId="0" xfId="0" applyNumberFormat="1" applyFont="1"/>
    <xf numFmtId="167" fontId="11" fillId="2" borderId="0" xfId="0" applyNumberFormat="1" applyFont="1" applyFill="1"/>
    <xf numFmtId="0" fontId="11" fillId="0" borderId="2" xfId="0" applyFont="1" applyBorder="1" applyAlignment="1">
      <alignment horizontal="right" vertical="center"/>
    </xf>
    <xf numFmtId="0" fontId="11" fillId="0" borderId="0" xfId="0" applyFont="1" applyBorder="1"/>
    <xf numFmtId="165" fontId="10" fillId="3" borderId="0" xfId="0" applyNumberFormat="1" applyFont="1" applyFill="1" applyBorder="1" applyAlignment="1" applyProtection="1">
      <alignment horizontal="right" vertical="center" wrapText="1"/>
      <protection locked="0"/>
    </xf>
    <xf numFmtId="10" fontId="10" fillId="0" borderId="4" xfId="0" applyNumberFormat="1" applyFont="1" applyFill="1" applyBorder="1" applyAlignment="1" applyProtection="1">
      <alignment horizontal="right" vertical="center" wrapText="1"/>
    </xf>
    <xf numFmtId="0" fontId="10" fillId="0" borderId="0" xfId="0" applyFont="1" applyAlignment="1">
      <alignment horizontal="left" vertical="top"/>
    </xf>
    <xf numFmtId="0" fontId="4" fillId="2" borderId="0" xfId="0" applyFont="1" applyFill="1"/>
    <xf numFmtId="0" fontId="0" fillId="0" borderId="17" xfId="0" applyBorder="1"/>
    <xf numFmtId="0" fontId="0" fillId="0" borderId="18" xfId="0" applyBorder="1"/>
    <xf numFmtId="0" fontId="0" fillId="0" borderId="19" xfId="0" applyBorder="1"/>
    <xf numFmtId="0" fontId="0" fillId="0" borderId="20"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xf>
    <xf numFmtId="0" fontId="0" fillId="0" borderId="21" xfId="0" applyBorder="1" applyAlignment="1">
      <alignment horizontal="center" vertical="center"/>
    </xf>
    <xf numFmtId="0" fontId="0" fillId="0" borderId="12" xfId="0" applyBorder="1" applyAlignment="1">
      <alignment horizontal="center" vertical="center"/>
    </xf>
    <xf numFmtId="6" fontId="0" fillId="0" borderId="22" xfId="0" applyNumberFormat="1" applyBorder="1"/>
    <xf numFmtId="6" fontId="0" fillId="0" borderId="14" xfId="0" applyNumberFormat="1" applyBorder="1"/>
    <xf numFmtId="6" fontId="0" fillId="0" borderId="20" xfId="0" applyNumberFormat="1" applyBorder="1"/>
    <xf numFmtId="6" fontId="0" fillId="0" borderId="10" xfId="0" applyNumberFormat="1" applyBorder="1"/>
    <xf numFmtId="6" fontId="0" fillId="0" borderId="21" xfId="0" applyNumberFormat="1" applyBorder="1"/>
    <xf numFmtId="6" fontId="0" fillId="0" borderId="12" xfId="0" applyNumberFormat="1" applyBorder="1"/>
    <xf numFmtId="165" fontId="0" fillId="0" borderId="13" xfId="0" applyNumberFormat="1" applyBorder="1"/>
    <xf numFmtId="165" fontId="0" fillId="0" borderId="9" xfId="0" applyNumberFormat="1" applyBorder="1"/>
    <xf numFmtId="165" fontId="0" fillId="0" borderId="11" xfId="0" applyNumberFormat="1" applyBorder="1"/>
    <xf numFmtId="0" fontId="0" fillId="0" borderId="9" xfId="0" applyBorder="1" applyAlignment="1">
      <alignment horizontal="center" vertical="center" wrapText="1"/>
    </xf>
    <xf numFmtId="0" fontId="15" fillId="0" borderId="0" xfId="0" applyFont="1" applyAlignment="1">
      <alignment horizontal="center" vertical="center"/>
    </xf>
    <xf numFmtId="0" fontId="15" fillId="0" borderId="4" xfId="0" applyFont="1" applyBorder="1" applyAlignment="1">
      <alignment horizontal="center" vertical="center"/>
    </xf>
    <xf numFmtId="0" fontId="4" fillId="0" borderId="0" xfId="0" applyFont="1" applyAlignment="1">
      <alignment horizontal="left" vertical="center" wrapText="1"/>
    </xf>
    <xf numFmtId="10" fontId="10" fillId="0" borderId="0" xfId="0" applyNumberFormat="1" applyFont="1" applyFill="1" applyAlignment="1">
      <alignment horizontal="right" vertical="center" wrapText="1"/>
    </xf>
    <xf numFmtId="10" fontId="10" fillId="0" borderId="1" xfId="0" applyNumberFormat="1" applyFont="1" applyFill="1" applyBorder="1" applyAlignment="1">
      <alignment horizontal="right" vertical="center" wrapText="1"/>
    </xf>
    <xf numFmtId="44" fontId="10" fillId="0" borderId="7" xfId="0" applyNumberFormat="1" applyFont="1" applyFill="1" applyBorder="1" applyAlignment="1">
      <alignment horizontal="right" vertical="center" wrapText="1"/>
    </xf>
    <xf numFmtId="0" fontId="4" fillId="2" borderId="0" xfId="0" applyNumberFormat="1" applyFont="1" applyFill="1" applyAlignment="1">
      <alignment horizontal="right" vertical="center" wrapText="1"/>
    </xf>
    <xf numFmtId="0" fontId="15" fillId="0" borderId="0" xfId="0" applyFont="1" applyBorder="1" applyAlignment="1">
      <alignment horizontal="center" vertical="center"/>
    </xf>
    <xf numFmtId="165" fontId="10" fillId="3" borderId="0" xfId="0" applyNumberFormat="1" applyFont="1" applyFill="1" applyBorder="1" applyAlignment="1" applyProtection="1">
      <alignment vertical="center"/>
      <protection locked="0"/>
    </xf>
    <xf numFmtId="165" fontId="4" fillId="0" borderId="2" xfId="0" applyNumberFormat="1" applyFont="1" applyFill="1" applyBorder="1" applyAlignment="1">
      <alignment vertical="center"/>
    </xf>
    <xf numFmtId="2" fontId="10" fillId="0" borderId="3" xfId="0" applyNumberFormat="1" applyFont="1" applyBorder="1"/>
    <xf numFmtId="165" fontId="4" fillId="0" borderId="1" xfId="0" applyNumberFormat="1" applyFont="1" applyFill="1" applyBorder="1" applyAlignment="1">
      <alignment vertical="center"/>
    </xf>
    <xf numFmtId="44" fontId="10" fillId="0" borderId="4" xfId="0" applyNumberFormat="1" applyFont="1" applyFill="1" applyBorder="1" applyAlignment="1">
      <alignment horizontal="right" vertical="center" wrapText="1"/>
    </xf>
    <xf numFmtId="0" fontId="3" fillId="0" borderId="4" xfId="0" applyFont="1" applyBorder="1" applyAlignment="1">
      <alignment vertical="center"/>
    </xf>
    <xf numFmtId="0" fontId="3" fillId="0" borderId="8" xfId="0" applyFont="1" applyBorder="1" applyAlignment="1">
      <alignment vertical="center"/>
    </xf>
    <xf numFmtId="0" fontId="0" fillId="0" borderId="5" xfId="0" applyBorder="1"/>
    <xf numFmtId="10" fontId="11" fillId="3" borderId="8" xfId="0" applyNumberFormat="1" applyFont="1" applyFill="1" applyBorder="1" applyAlignment="1" applyProtection="1">
      <alignment vertical="center"/>
      <protection locked="0"/>
    </xf>
    <xf numFmtId="10" fontId="11" fillId="3" borderId="4" xfId="0" applyNumberFormat="1" applyFont="1" applyFill="1" applyBorder="1" applyAlignment="1" applyProtection="1">
      <alignment vertical="center"/>
      <protection locked="0"/>
    </xf>
    <xf numFmtId="10" fontId="11" fillId="3" borderId="5" xfId="0" applyNumberFormat="1" applyFont="1" applyFill="1" applyBorder="1" applyAlignment="1" applyProtection="1">
      <alignment vertical="center"/>
      <protection locked="0"/>
    </xf>
    <xf numFmtId="0" fontId="4" fillId="0" borderId="0" xfId="0" applyFont="1" applyAlignment="1">
      <alignment horizontal="left" vertical="center" wrapText="1"/>
    </xf>
    <xf numFmtId="0" fontId="4" fillId="0" borderId="0" xfId="0" applyFont="1" applyAlignment="1">
      <alignment horizontal="left" vertical="center" wrapText="1"/>
    </xf>
    <xf numFmtId="0" fontId="9" fillId="0" borderId="0" xfId="0" applyFont="1" applyFill="1" applyBorder="1" applyAlignment="1">
      <alignment horizontal="left" vertical="center"/>
    </xf>
    <xf numFmtId="0" fontId="3" fillId="0" borderId="0" xfId="0" applyFont="1" applyFill="1" applyBorder="1" applyAlignment="1">
      <alignment vertical="center"/>
    </xf>
    <xf numFmtId="164" fontId="4" fillId="0" borderId="0" xfId="0" applyNumberFormat="1" applyFont="1" applyFill="1" applyBorder="1" applyAlignment="1">
      <alignment horizontal="center" vertical="center" wrapText="1"/>
    </xf>
    <xf numFmtId="164" fontId="10" fillId="0" borderId="0" xfId="0" applyNumberFormat="1" applyFont="1" applyFill="1" applyBorder="1" applyAlignment="1">
      <alignment horizontal="center" vertical="center" wrapText="1"/>
    </xf>
    <xf numFmtId="0" fontId="21"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vertical="center"/>
    </xf>
    <xf numFmtId="165" fontId="25" fillId="0" borderId="0" xfId="0" applyNumberFormat="1" applyFont="1" applyFill="1" applyBorder="1" applyAlignment="1">
      <alignment horizontal="right" vertical="center"/>
    </xf>
    <xf numFmtId="0" fontId="11" fillId="0" borderId="3" xfId="0" applyFont="1" applyBorder="1" applyAlignment="1">
      <alignment horizontal="left" vertical="center"/>
    </xf>
    <xf numFmtId="165" fontId="25" fillId="0" borderId="3" xfId="0" applyNumberFormat="1" applyFont="1" applyFill="1" applyBorder="1" applyAlignment="1">
      <alignment horizontal="right" vertical="center"/>
    </xf>
    <xf numFmtId="165" fontId="8" fillId="0" borderId="0" xfId="0" applyNumberFormat="1" applyFont="1" applyFill="1" applyBorder="1" applyAlignment="1">
      <alignment horizontal="right" vertical="center"/>
    </xf>
    <xf numFmtId="0" fontId="4" fillId="0" borderId="1" xfId="0" applyFont="1" applyBorder="1" applyAlignment="1">
      <alignment vertical="center" wrapText="1"/>
    </xf>
    <xf numFmtId="0" fontId="9" fillId="0" borderId="2" xfId="0" applyFont="1" applyBorder="1" applyAlignment="1">
      <alignment vertical="center"/>
    </xf>
    <xf numFmtId="0" fontId="15" fillId="0" borderId="3" xfId="0" applyFont="1" applyFill="1" applyBorder="1" applyAlignment="1">
      <alignment vertical="center"/>
    </xf>
    <xf numFmtId="14" fontId="6" fillId="3" borderId="0" xfId="0" applyNumberFormat="1" applyFont="1" applyFill="1" applyAlignment="1" applyProtection="1">
      <alignment horizontal="center" vertical="center"/>
      <protection locked="0"/>
    </xf>
    <xf numFmtId="0" fontId="1" fillId="0" borderId="0" xfId="0" applyFont="1" applyAlignment="1">
      <alignment horizontal="center" vertical="center"/>
    </xf>
    <xf numFmtId="0" fontId="1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left" vertical="center" wrapText="1"/>
    </xf>
    <xf numFmtId="0" fontId="11" fillId="0" borderId="3" xfId="0" applyFont="1" applyBorder="1" applyAlignment="1">
      <alignment horizontal="right" vertical="center"/>
    </xf>
    <xf numFmtId="0" fontId="20" fillId="0" borderId="0" xfId="0" applyFont="1" applyAlignment="1">
      <alignment horizontal="center"/>
    </xf>
    <xf numFmtId="0" fontId="3" fillId="0" borderId="0" xfId="0" applyFont="1" applyAlignment="1">
      <alignment horizontal="center" vertical="center" wrapText="1"/>
    </xf>
    <xf numFmtId="0" fontId="9" fillId="0" borderId="2" xfId="0" applyFont="1" applyBorder="1" applyAlignment="1">
      <alignment horizontal="center" vertical="center"/>
    </xf>
    <xf numFmtId="0" fontId="15" fillId="0" borderId="0" xfId="0" applyFont="1" applyAlignment="1">
      <alignment horizontal="center" vertical="center"/>
    </xf>
    <xf numFmtId="0" fontId="15" fillId="0" borderId="6" xfId="0" applyFont="1" applyBorder="1" applyAlignment="1">
      <alignment horizontal="center" vertical="center"/>
    </xf>
    <xf numFmtId="0" fontId="15" fillId="0" borderId="4" xfId="0" applyFont="1" applyBorder="1" applyAlignment="1">
      <alignment horizontal="center" vertical="center"/>
    </xf>
    <xf numFmtId="0" fontId="11" fillId="0" borderId="2" xfId="0" applyFont="1" applyBorder="1" applyAlignment="1">
      <alignment horizontal="right" vertical="center"/>
    </xf>
    <xf numFmtId="0" fontId="11" fillId="0" borderId="0" xfId="0" applyFont="1" applyBorder="1" applyAlignment="1">
      <alignment horizontal="right" vertical="center"/>
    </xf>
    <xf numFmtId="0" fontId="24" fillId="0" borderId="0" xfId="0" applyFont="1" applyAlignment="1">
      <alignment horizontal="center"/>
    </xf>
    <xf numFmtId="0" fontId="24" fillId="0" borderId="0" xfId="0" applyFont="1" applyAlignment="1">
      <alignment horizontal="center" vertical="center"/>
    </xf>
    <xf numFmtId="49" fontId="6" fillId="3" borderId="0" xfId="0" applyNumberFormat="1" applyFont="1" applyFill="1" applyAlignment="1" applyProtection="1">
      <alignment horizontal="center" vertical="center"/>
      <protection locked="0"/>
    </xf>
  </cellXfs>
  <cellStyles count="1">
    <cellStyle name="Standard" xfId="0" builtinId="0"/>
  </cellStyles>
  <dxfs count="11">
    <dxf>
      <font>
        <strike/>
      </font>
    </dxf>
    <dxf>
      <font>
        <strike/>
      </font>
    </dxf>
    <dxf>
      <font>
        <strike/>
      </font>
    </dxf>
    <dxf>
      <font>
        <strike/>
      </font>
    </dxf>
    <dxf>
      <font>
        <strike/>
      </font>
    </dxf>
    <dxf>
      <font>
        <strike/>
      </font>
    </dxf>
    <dxf>
      <font>
        <strike/>
      </font>
    </dxf>
    <dxf>
      <font>
        <strike/>
      </font>
    </dxf>
    <dxf>
      <font>
        <strike/>
      </font>
    </dxf>
    <dxf>
      <font>
        <strike/>
      </font>
    </dxf>
    <dxf>
      <font>
        <strik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CheckBox" fmlaLink="$A$33" lockText="1" noThreeD="1"/>
</file>

<file path=xl/ctrlProps/ctrlProp2.xml><?xml version="1.0" encoding="utf-8"?>
<formControlPr xmlns="http://schemas.microsoft.com/office/spreadsheetml/2009/9/main" objectType="CheckBox" fmlaLink="$A$32" lockText="1" noThreeD="1"/>
</file>

<file path=xl/ctrlProps/ctrlProp3.xml><?xml version="1.0" encoding="utf-8"?>
<formControlPr xmlns="http://schemas.microsoft.com/office/spreadsheetml/2009/9/main" objectType="CheckBox" fmlaLink="$A$31" lockText="1" noThreeD="1"/>
</file>

<file path=xl/ctrlProps/ctrlProp4.xml><?xml version="1.0" encoding="utf-8"?>
<formControlPr xmlns="http://schemas.microsoft.com/office/spreadsheetml/2009/9/main" objectType="CheckBox" checked="Checked" fmlaLink="$A$34" lockText="1" noThreeD="1"/>
</file>

<file path=xl/ctrlProps/ctrlProp5.xml><?xml version="1.0" encoding="utf-8"?>
<formControlPr xmlns="http://schemas.microsoft.com/office/spreadsheetml/2009/9/main" objectType="CheckBox" checked="Checked" fmlaLink="$A$35" lockText="1" noThreeD="1"/>
</file>

<file path=xl/ctrlProps/ctrlProp6.xml><?xml version="1.0" encoding="utf-8"?>
<formControlPr xmlns="http://schemas.microsoft.com/office/spreadsheetml/2009/9/main" objectType="CheckBox" checked="Checked" fmlaLink="$A$36" lockText="1" noThreeD="1"/>
</file>

<file path=xl/ctrlProps/ctrlProp7.xml><?xml version="1.0" encoding="utf-8"?>
<formControlPr xmlns="http://schemas.microsoft.com/office/spreadsheetml/2009/9/main" objectType="CheckBox" checked="Checked" fmlaLink="$A$37" lockText="1" noThreeD="1"/>
</file>

<file path=xl/ctrlProps/ctrlProp8.xml><?xml version="1.0" encoding="utf-8"?>
<formControlPr xmlns="http://schemas.microsoft.com/office/spreadsheetml/2009/9/main" objectType="CheckBox" checked="Checked" fmlaLink="$A$38" lockText="1" noThreeD="1"/>
</file>

<file path=xl/ctrlProps/ctrlProp9.xml><?xml version="1.0" encoding="utf-8"?>
<formControlPr xmlns="http://schemas.microsoft.com/office/spreadsheetml/2009/9/main" objectType="CheckBox" fmlaLink="$A$39" lockText="1" noThreeD="1"/>
</file>

<file path=xl/ctrlProps/ctrlProp10.xml><?xml version="1.0" encoding="utf-8"?>
<formControlPr xmlns="http://schemas.microsoft.com/office/spreadsheetml/2009/9/main" objectType="CheckBox" checked="Checked" fmlaLink="$A$33" lockText="1" noThreeD="1"/>
</file>

<file path=xl/ctrlProps/ctrlProp11.xml><?xml version="1.0" encoding="utf-8"?>
<formControlPr xmlns="http://schemas.microsoft.com/office/spreadsheetml/2009/9/main" objectType="CheckBox" checked="Checked" fmlaLink="$A$32" lockText="1" noThreeD="1"/>
</file>

<file path=xl/ctrlProps/ctrlProp12.xml><?xml version="1.0" encoding="utf-8"?>
<formControlPr xmlns="http://schemas.microsoft.com/office/spreadsheetml/2009/9/main" objectType="CheckBox" checked="Checked" fmlaLink="$A$31" lockText="1" noThreeD="1"/>
</file>

<file path=xl/ctrlProps/ctrlProp13.xml><?xml version="1.0" encoding="utf-8"?>
<formControlPr xmlns="http://schemas.microsoft.com/office/spreadsheetml/2009/9/main" objectType="CheckBox" checked="Checked" fmlaLink="$A$34" lockText="1" noThreeD="1"/>
</file>

<file path=xl/ctrlProps/ctrlProp14.xml><?xml version="1.0" encoding="utf-8"?>
<formControlPr xmlns="http://schemas.microsoft.com/office/spreadsheetml/2009/9/main" objectType="CheckBox" checked="Checked" fmlaLink="$A$35" lockText="1" noThreeD="1"/>
</file>

<file path=xl/ctrlProps/ctrlProp15.xml><?xml version="1.0" encoding="utf-8"?>
<formControlPr xmlns="http://schemas.microsoft.com/office/spreadsheetml/2009/9/main" objectType="CheckBox" checked="Checked" fmlaLink="$A$36" lockText="1" noThreeD="1"/>
</file>

<file path=xl/ctrlProps/ctrlProp16.xml><?xml version="1.0" encoding="utf-8"?>
<formControlPr xmlns="http://schemas.microsoft.com/office/spreadsheetml/2009/9/main" objectType="CheckBox" checked="Checked" fmlaLink="$A$37" lockText="1" noThreeD="1"/>
</file>

<file path=xl/ctrlProps/ctrlProp17.xml><?xml version="1.0" encoding="utf-8"?>
<formControlPr xmlns="http://schemas.microsoft.com/office/spreadsheetml/2009/9/main" objectType="CheckBox" checked="Checked" fmlaLink="$A$38" lockText="1" noThreeD="1"/>
</file>

<file path=xl/ctrlProps/ctrlProp18.xml><?xml version="1.0" encoding="utf-8"?>
<formControlPr xmlns="http://schemas.microsoft.com/office/spreadsheetml/2009/9/main" objectType="CheckBox" fmlaLink="$A$39" lockText="1" noThreeD="1"/>
</file>

<file path=xl/ctrlProps/ctrlProp19.xml><?xml version="1.0" encoding="utf-8"?>
<formControlPr xmlns="http://schemas.microsoft.com/office/spreadsheetml/2009/9/main" objectType="CheckBox" checked="Checked" fmlaLink="$A$33" lockText="1" noThreeD="1"/>
</file>

<file path=xl/ctrlProps/ctrlProp20.xml><?xml version="1.0" encoding="utf-8"?>
<formControlPr xmlns="http://schemas.microsoft.com/office/spreadsheetml/2009/9/main" objectType="CheckBox" checked="Checked" fmlaLink="$A$32" lockText="1" noThreeD="1"/>
</file>

<file path=xl/ctrlProps/ctrlProp21.xml><?xml version="1.0" encoding="utf-8"?>
<formControlPr xmlns="http://schemas.microsoft.com/office/spreadsheetml/2009/9/main" objectType="CheckBox" checked="Checked" fmlaLink="$A$31" lockText="1" noThreeD="1"/>
</file>

<file path=xl/ctrlProps/ctrlProp22.xml><?xml version="1.0" encoding="utf-8"?>
<formControlPr xmlns="http://schemas.microsoft.com/office/spreadsheetml/2009/9/main" objectType="CheckBox" checked="Checked" fmlaLink="$A$34" lockText="1" noThreeD="1"/>
</file>

<file path=xl/ctrlProps/ctrlProp23.xml><?xml version="1.0" encoding="utf-8"?>
<formControlPr xmlns="http://schemas.microsoft.com/office/spreadsheetml/2009/9/main" objectType="CheckBox" checked="Checked" fmlaLink="$A$35" lockText="1" noThreeD="1"/>
</file>

<file path=xl/ctrlProps/ctrlProp24.xml><?xml version="1.0" encoding="utf-8"?>
<formControlPr xmlns="http://schemas.microsoft.com/office/spreadsheetml/2009/9/main" objectType="CheckBox" checked="Checked" fmlaLink="$A$36" lockText="1" noThreeD="1"/>
</file>

<file path=xl/ctrlProps/ctrlProp25.xml><?xml version="1.0" encoding="utf-8"?>
<formControlPr xmlns="http://schemas.microsoft.com/office/spreadsheetml/2009/9/main" objectType="CheckBox" checked="Checked" fmlaLink="$A$37" lockText="1" noThreeD="1"/>
</file>

<file path=xl/ctrlProps/ctrlProp26.xml><?xml version="1.0" encoding="utf-8"?>
<formControlPr xmlns="http://schemas.microsoft.com/office/spreadsheetml/2009/9/main" objectType="CheckBox" checked="Checked" fmlaLink="$A$38" lockText="1" noThreeD="1"/>
</file>

<file path=xl/ctrlProps/ctrlProp27.xml><?xml version="1.0" encoding="utf-8"?>
<formControlPr xmlns="http://schemas.microsoft.com/office/spreadsheetml/2009/9/main" objectType="CheckBox" fmlaLink="$A$39" lockText="1" noThreeD="1"/>
</file>

<file path=xl/ctrlProps/ctrlProp28.xml><?xml version="1.0" encoding="utf-8"?>
<formControlPr xmlns="http://schemas.microsoft.com/office/spreadsheetml/2009/9/main" objectType="CheckBox" checked="Checked" fmlaLink="$A$33" lockText="1" noThreeD="1"/>
</file>

<file path=xl/ctrlProps/ctrlProp29.xml><?xml version="1.0" encoding="utf-8"?>
<formControlPr xmlns="http://schemas.microsoft.com/office/spreadsheetml/2009/9/main" objectType="CheckBox" checked="Checked" fmlaLink="$A$32" lockText="1" noThreeD="1"/>
</file>

<file path=xl/ctrlProps/ctrlProp30.xml><?xml version="1.0" encoding="utf-8"?>
<formControlPr xmlns="http://schemas.microsoft.com/office/spreadsheetml/2009/9/main" objectType="CheckBox" checked="Checked" fmlaLink="$A$31" lockText="1" noThreeD="1"/>
</file>

<file path=xl/ctrlProps/ctrlProp31.xml><?xml version="1.0" encoding="utf-8"?>
<formControlPr xmlns="http://schemas.microsoft.com/office/spreadsheetml/2009/9/main" objectType="CheckBox" checked="Checked" fmlaLink="$A$34" lockText="1" noThreeD="1"/>
</file>

<file path=xl/ctrlProps/ctrlProp32.xml><?xml version="1.0" encoding="utf-8"?>
<formControlPr xmlns="http://schemas.microsoft.com/office/spreadsheetml/2009/9/main" objectType="CheckBox" checked="Checked" fmlaLink="$A$35" lockText="1" noThreeD="1"/>
</file>

<file path=xl/ctrlProps/ctrlProp33.xml><?xml version="1.0" encoding="utf-8"?>
<formControlPr xmlns="http://schemas.microsoft.com/office/spreadsheetml/2009/9/main" objectType="CheckBox" checked="Checked" fmlaLink="$A$36" lockText="1" noThreeD="1"/>
</file>

<file path=xl/ctrlProps/ctrlProp34.xml><?xml version="1.0" encoding="utf-8"?>
<formControlPr xmlns="http://schemas.microsoft.com/office/spreadsheetml/2009/9/main" objectType="CheckBox" checked="Checked" fmlaLink="$A$37" lockText="1" noThreeD="1"/>
</file>

<file path=xl/ctrlProps/ctrlProp35.xml><?xml version="1.0" encoding="utf-8"?>
<formControlPr xmlns="http://schemas.microsoft.com/office/spreadsheetml/2009/9/main" objectType="CheckBox" checked="Checked" fmlaLink="$A$38" lockText="1" noThreeD="1"/>
</file>

<file path=xl/ctrlProps/ctrlProp36.xml><?xml version="1.0" encoding="utf-8"?>
<formControlPr xmlns="http://schemas.microsoft.com/office/spreadsheetml/2009/9/main" objectType="CheckBox" fmlaLink="$A$39" lockText="1" noThreeD="1"/>
</file>

<file path=xl/ctrlProps/ctrlProp37.xml><?xml version="1.0" encoding="utf-8"?>
<formControlPr xmlns="http://schemas.microsoft.com/office/spreadsheetml/2009/9/main" objectType="CheckBox" checked="Checked" fmlaLink="$A$33" lockText="1" noThreeD="1"/>
</file>

<file path=xl/ctrlProps/ctrlProp38.xml><?xml version="1.0" encoding="utf-8"?>
<formControlPr xmlns="http://schemas.microsoft.com/office/spreadsheetml/2009/9/main" objectType="CheckBox" checked="Checked" fmlaLink="$A$32" lockText="1" noThreeD="1"/>
</file>

<file path=xl/ctrlProps/ctrlProp39.xml><?xml version="1.0" encoding="utf-8"?>
<formControlPr xmlns="http://schemas.microsoft.com/office/spreadsheetml/2009/9/main" objectType="CheckBox" checked="Checked" fmlaLink="$A$31" lockText="1" noThreeD="1"/>
</file>

<file path=xl/ctrlProps/ctrlProp40.xml><?xml version="1.0" encoding="utf-8"?>
<formControlPr xmlns="http://schemas.microsoft.com/office/spreadsheetml/2009/9/main" objectType="CheckBox" checked="Checked" fmlaLink="$A$34" lockText="1" noThreeD="1"/>
</file>

<file path=xl/ctrlProps/ctrlProp41.xml><?xml version="1.0" encoding="utf-8"?>
<formControlPr xmlns="http://schemas.microsoft.com/office/spreadsheetml/2009/9/main" objectType="CheckBox" checked="Checked" fmlaLink="$A$35" lockText="1" noThreeD="1"/>
</file>

<file path=xl/ctrlProps/ctrlProp42.xml><?xml version="1.0" encoding="utf-8"?>
<formControlPr xmlns="http://schemas.microsoft.com/office/spreadsheetml/2009/9/main" objectType="CheckBox" checked="Checked" fmlaLink="$A$36" lockText="1" noThreeD="1"/>
</file>

<file path=xl/ctrlProps/ctrlProp43.xml><?xml version="1.0" encoding="utf-8"?>
<formControlPr xmlns="http://schemas.microsoft.com/office/spreadsheetml/2009/9/main" objectType="CheckBox" checked="Checked" fmlaLink="$A$37" lockText="1" noThreeD="1"/>
</file>

<file path=xl/ctrlProps/ctrlProp44.xml><?xml version="1.0" encoding="utf-8"?>
<formControlPr xmlns="http://schemas.microsoft.com/office/spreadsheetml/2009/9/main" objectType="CheckBox" checked="Checked" fmlaLink="$A$38" lockText="1" noThreeD="1"/>
</file>

<file path=xl/ctrlProps/ctrlProp45.xml><?xml version="1.0" encoding="utf-8"?>
<formControlPr xmlns="http://schemas.microsoft.com/office/spreadsheetml/2009/9/main" objectType="CheckBox" fmlaLink="$A$39" lockText="1" noThreeD="1"/>
</file>

<file path=xl/ctrlProps/ctrlProp46.xml><?xml version="1.0" encoding="utf-8"?>
<formControlPr xmlns="http://schemas.microsoft.com/office/spreadsheetml/2009/9/main" objectType="CheckBox" checked="Checked" fmlaLink="$A$33" lockText="1" noThreeD="1"/>
</file>

<file path=xl/ctrlProps/ctrlProp47.xml><?xml version="1.0" encoding="utf-8"?>
<formControlPr xmlns="http://schemas.microsoft.com/office/spreadsheetml/2009/9/main" objectType="CheckBox" checked="Checked" fmlaLink="$A$32" lockText="1" noThreeD="1"/>
</file>

<file path=xl/ctrlProps/ctrlProp48.xml><?xml version="1.0" encoding="utf-8"?>
<formControlPr xmlns="http://schemas.microsoft.com/office/spreadsheetml/2009/9/main" objectType="CheckBox" checked="Checked" fmlaLink="$A$31" lockText="1" noThreeD="1"/>
</file>

<file path=xl/ctrlProps/ctrlProp49.xml><?xml version="1.0" encoding="utf-8"?>
<formControlPr xmlns="http://schemas.microsoft.com/office/spreadsheetml/2009/9/main" objectType="CheckBox" checked="Checked" fmlaLink="$A$34" lockText="1" noThreeD="1"/>
</file>

<file path=xl/ctrlProps/ctrlProp50.xml><?xml version="1.0" encoding="utf-8"?>
<formControlPr xmlns="http://schemas.microsoft.com/office/spreadsheetml/2009/9/main" objectType="CheckBox" checked="Checked" fmlaLink="$A$35" lockText="1" noThreeD="1"/>
</file>

<file path=xl/ctrlProps/ctrlProp51.xml><?xml version="1.0" encoding="utf-8"?>
<formControlPr xmlns="http://schemas.microsoft.com/office/spreadsheetml/2009/9/main" objectType="CheckBox" checked="Checked" fmlaLink="$A$36" lockText="1" noThreeD="1"/>
</file>

<file path=xl/ctrlProps/ctrlProp52.xml><?xml version="1.0" encoding="utf-8"?>
<formControlPr xmlns="http://schemas.microsoft.com/office/spreadsheetml/2009/9/main" objectType="CheckBox" checked="Checked" fmlaLink="$A$37" lockText="1" noThreeD="1"/>
</file>

<file path=xl/ctrlProps/ctrlProp53.xml><?xml version="1.0" encoding="utf-8"?>
<formControlPr xmlns="http://schemas.microsoft.com/office/spreadsheetml/2009/9/main" objectType="CheckBox" checked="Checked" fmlaLink="$A$38" lockText="1" noThreeD="1"/>
</file>

<file path=xl/ctrlProps/ctrlProp54.xml><?xml version="1.0" encoding="utf-8"?>
<formControlPr xmlns="http://schemas.microsoft.com/office/spreadsheetml/2009/9/main" objectType="CheckBox" fmlaLink="$A$39" lockText="1" noThreeD="1"/>
</file>

<file path=xl/ctrlProps/ctrlProp55.xml><?xml version="1.0" encoding="utf-8"?>
<formControlPr xmlns="http://schemas.microsoft.com/office/spreadsheetml/2009/9/main" objectType="CheckBox" checked="Checked" fmlaLink="$A$33" lockText="1" noThreeD="1"/>
</file>

<file path=xl/ctrlProps/ctrlProp56.xml><?xml version="1.0" encoding="utf-8"?>
<formControlPr xmlns="http://schemas.microsoft.com/office/spreadsheetml/2009/9/main" objectType="CheckBox" checked="Checked" fmlaLink="$A$32" lockText="1" noThreeD="1"/>
</file>

<file path=xl/ctrlProps/ctrlProp57.xml><?xml version="1.0" encoding="utf-8"?>
<formControlPr xmlns="http://schemas.microsoft.com/office/spreadsheetml/2009/9/main" objectType="CheckBox" checked="Checked" fmlaLink="$A$31" lockText="1" noThreeD="1"/>
</file>

<file path=xl/ctrlProps/ctrlProp58.xml><?xml version="1.0" encoding="utf-8"?>
<formControlPr xmlns="http://schemas.microsoft.com/office/spreadsheetml/2009/9/main" objectType="CheckBox" checked="Checked" fmlaLink="$A$34" lockText="1" noThreeD="1"/>
</file>

<file path=xl/ctrlProps/ctrlProp59.xml><?xml version="1.0" encoding="utf-8"?>
<formControlPr xmlns="http://schemas.microsoft.com/office/spreadsheetml/2009/9/main" objectType="CheckBox" checked="Checked" fmlaLink="$A$35" lockText="1" noThreeD="1"/>
</file>

<file path=xl/ctrlProps/ctrlProp60.xml><?xml version="1.0" encoding="utf-8"?>
<formControlPr xmlns="http://schemas.microsoft.com/office/spreadsheetml/2009/9/main" objectType="CheckBox" checked="Checked" fmlaLink="$A$36" lockText="1" noThreeD="1"/>
</file>

<file path=xl/ctrlProps/ctrlProp61.xml><?xml version="1.0" encoding="utf-8"?>
<formControlPr xmlns="http://schemas.microsoft.com/office/spreadsheetml/2009/9/main" objectType="CheckBox" fmlaLink="$A$37" lockText="1" noThreeD="1"/>
</file>

<file path=xl/ctrlProps/ctrlProp62.xml><?xml version="1.0" encoding="utf-8"?>
<formControlPr xmlns="http://schemas.microsoft.com/office/spreadsheetml/2009/9/main" objectType="CheckBox" fmlaLink="$A$38" lockText="1" noThreeD="1"/>
</file>

<file path=xl/ctrlProps/ctrlProp63.xml><?xml version="1.0" encoding="utf-8"?>
<formControlPr xmlns="http://schemas.microsoft.com/office/spreadsheetml/2009/9/main" objectType="CheckBox" fmlaLink="$A$39" lockText="1" noThreeD="1"/>
</file>

<file path=xl/ctrlProps/ctrlProp64.xml><?xml version="1.0" encoding="utf-8"?>
<formControlPr xmlns="http://schemas.microsoft.com/office/spreadsheetml/2009/9/main" objectType="CheckBox" checked="Checked" fmlaLink="$A$33" lockText="1" noThreeD="1"/>
</file>

<file path=xl/ctrlProps/ctrlProp65.xml><?xml version="1.0" encoding="utf-8"?>
<formControlPr xmlns="http://schemas.microsoft.com/office/spreadsheetml/2009/9/main" objectType="CheckBox" checked="Checked" fmlaLink="$A$32" lockText="1" noThreeD="1"/>
</file>

<file path=xl/ctrlProps/ctrlProp66.xml><?xml version="1.0" encoding="utf-8"?>
<formControlPr xmlns="http://schemas.microsoft.com/office/spreadsheetml/2009/9/main" objectType="CheckBox" checked="Checked" fmlaLink="$A$31" lockText="1" noThreeD="1"/>
</file>

<file path=xl/ctrlProps/ctrlProp67.xml><?xml version="1.0" encoding="utf-8"?>
<formControlPr xmlns="http://schemas.microsoft.com/office/spreadsheetml/2009/9/main" objectType="CheckBox" checked="Checked" fmlaLink="$A$34" lockText="1" noThreeD="1"/>
</file>

<file path=xl/ctrlProps/ctrlProp68.xml><?xml version="1.0" encoding="utf-8"?>
<formControlPr xmlns="http://schemas.microsoft.com/office/spreadsheetml/2009/9/main" objectType="CheckBox" checked="Checked" fmlaLink="$A$35" lockText="1" noThreeD="1"/>
</file>

<file path=xl/ctrlProps/ctrlProp69.xml><?xml version="1.0" encoding="utf-8"?>
<formControlPr xmlns="http://schemas.microsoft.com/office/spreadsheetml/2009/9/main" objectType="CheckBox" checked="Checked" fmlaLink="$A$36" lockText="1" noThreeD="1"/>
</file>

<file path=xl/ctrlProps/ctrlProp70.xml><?xml version="1.0" encoding="utf-8"?>
<formControlPr xmlns="http://schemas.microsoft.com/office/spreadsheetml/2009/9/main" objectType="CheckBox" checked="Checked" fmlaLink="$A$37" lockText="1" noThreeD="1"/>
</file>

<file path=xl/ctrlProps/ctrlProp71.xml><?xml version="1.0" encoding="utf-8"?>
<formControlPr xmlns="http://schemas.microsoft.com/office/spreadsheetml/2009/9/main" objectType="CheckBox" fmlaLink="$A$38" lockText="1" noThreeD="1"/>
</file>

<file path=xl/ctrlProps/ctrlProp72.xml><?xml version="1.0" encoding="utf-8"?>
<formControlPr xmlns="http://schemas.microsoft.com/office/spreadsheetml/2009/9/main" objectType="CheckBox" fmlaLink="$A$39" lockText="1" noThreeD="1"/>
</file>

<file path=xl/ctrlProps/ctrlProp73.xml><?xml version="1.0" encoding="utf-8"?>
<formControlPr xmlns="http://schemas.microsoft.com/office/spreadsheetml/2009/9/main" objectType="CheckBox" checked="Checked" fmlaLink="$A$33" lockText="1" noThreeD="1"/>
</file>

<file path=xl/ctrlProps/ctrlProp74.xml><?xml version="1.0" encoding="utf-8"?>
<formControlPr xmlns="http://schemas.microsoft.com/office/spreadsheetml/2009/9/main" objectType="CheckBox" checked="Checked" fmlaLink="$A$32" lockText="1" noThreeD="1"/>
</file>

<file path=xl/ctrlProps/ctrlProp75.xml><?xml version="1.0" encoding="utf-8"?>
<formControlPr xmlns="http://schemas.microsoft.com/office/spreadsheetml/2009/9/main" objectType="CheckBox" checked="Checked" fmlaLink="$A$31" lockText="1" noThreeD="1"/>
</file>

<file path=xl/ctrlProps/ctrlProp76.xml><?xml version="1.0" encoding="utf-8"?>
<formControlPr xmlns="http://schemas.microsoft.com/office/spreadsheetml/2009/9/main" objectType="CheckBox" checked="Checked" fmlaLink="$A$34" lockText="1" noThreeD="1"/>
</file>

<file path=xl/ctrlProps/ctrlProp77.xml><?xml version="1.0" encoding="utf-8"?>
<formControlPr xmlns="http://schemas.microsoft.com/office/spreadsheetml/2009/9/main" objectType="CheckBox" checked="Checked" fmlaLink="$A$35" lockText="1" noThreeD="1"/>
</file>

<file path=xl/ctrlProps/ctrlProp78.xml><?xml version="1.0" encoding="utf-8"?>
<formControlPr xmlns="http://schemas.microsoft.com/office/spreadsheetml/2009/9/main" objectType="CheckBox" checked="Checked" fmlaLink="$A$36" lockText="1" noThreeD="1"/>
</file>

<file path=xl/ctrlProps/ctrlProp79.xml><?xml version="1.0" encoding="utf-8"?>
<formControlPr xmlns="http://schemas.microsoft.com/office/spreadsheetml/2009/9/main" objectType="CheckBox" checked="Checked" fmlaLink="$A$37" lockText="1" noThreeD="1"/>
</file>

<file path=xl/ctrlProps/ctrlProp80.xml><?xml version="1.0" encoding="utf-8"?>
<formControlPr xmlns="http://schemas.microsoft.com/office/spreadsheetml/2009/9/main" objectType="CheckBox" fmlaLink="$A$38" lockText="1" noThreeD="1"/>
</file>

<file path=xl/ctrlProps/ctrlProp81.xml><?xml version="1.0" encoding="utf-8"?>
<formControlPr xmlns="http://schemas.microsoft.com/office/spreadsheetml/2009/9/main" objectType="CheckBox" fmlaLink="$A$39" lockText="1" noThreeD="1"/>
</file>

<file path=xl/ctrlProps/ctrlProp82.xml><?xml version="1.0" encoding="utf-8"?>
<formControlPr xmlns="http://schemas.microsoft.com/office/spreadsheetml/2009/9/main" objectType="CheckBox" checked="Checked" fmlaLink="$A$25" lockText="1" noThreeD="1"/>
</file>

<file path=xl/ctrlProps/ctrlProp83.xml><?xml version="1.0" encoding="utf-8"?>
<formControlPr xmlns="http://schemas.microsoft.com/office/spreadsheetml/2009/9/main" objectType="CheckBox" checked="Checked" fmlaLink="$A$24" lockText="1" noThreeD="1"/>
</file>

<file path=xl/ctrlProps/ctrlProp84.xml><?xml version="1.0" encoding="utf-8"?>
<formControlPr xmlns="http://schemas.microsoft.com/office/spreadsheetml/2009/9/main" objectType="CheckBox" checked="Checked" fmlaLink="$A$29" lockText="1" noThreeD="1"/>
</file>

<file path=xl/ctrlProps/ctrlProp85.xml><?xml version="1.0" encoding="utf-8"?>
<formControlPr xmlns="http://schemas.microsoft.com/office/spreadsheetml/2009/9/main" objectType="CheckBox" checked="Checked" fmlaLink="$A$28" lockText="1" noThreeD="1"/>
</file>

<file path=xl/ctrlProps/ctrlProp86.xml><?xml version="1.0" encoding="utf-8"?>
<formControlPr xmlns="http://schemas.microsoft.com/office/spreadsheetml/2009/9/main" objectType="CheckBox" checked="Checked" fmlaLink="$A$27" lockText="1" noThreeD="1"/>
</file>

<file path=xl/ctrlProps/ctrlProp87.xml><?xml version="1.0" encoding="utf-8"?>
<formControlPr xmlns="http://schemas.microsoft.com/office/spreadsheetml/2009/9/main" objectType="CheckBox" checked="Checked" fmlaLink="$A$30" lockText="1" noThreeD="1"/>
</file>

<file path=xl/ctrlProps/ctrlProp88.xml><?xml version="1.0" encoding="utf-8"?>
<formControlPr xmlns="http://schemas.microsoft.com/office/spreadsheetml/2009/9/main" objectType="CheckBox" checked="Checked" fmlaLink="$A$31" lockText="1" noThreeD="1"/>
</file>

<file path=xl/ctrlProps/ctrlProp89.xml><?xml version="1.0" encoding="utf-8"?>
<formControlPr xmlns="http://schemas.microsoft.com/office/spreadsheetml/2009/9/main" objectType="CheckBox" fmlaLink="$A$32" lockText="1" noThreeD="1"/>
</file>

<file path=xl/ctrlProps/ctrlProp90.xml><?xml version="1.0" encoding="utf-8"?>
<formControlPr xmlns="http://schemas.microsoft.com/office/spreadsheetml/2009/9/main" objectType="CheckBox" fmlaLink="$A$33" lockText="1" noThreeD="1"/>
</file>

<file path=xl/ctrlProps/ctrlProp91.xml><?xml version="1.0" encoding="utf-8"?>
<formControlPr xmlns="http://schemas.microsoft.com/office/spreadsheetml/2009/9/main" objectType="CheckBox" checked="Checked" fmlaLink="$A$34" lockText="1" noThreeD="1"/>
</file>

<file path=xl/ctrlProps/ctrlProp92.xml><?xml version="1.0" encoding="utf-8"?>
<formControlPr xmlns="http://schemas.microsoft.com/office/spreadsheetml/2009/9/main" objectType="CheckBox" checked="Checked" fmlaLink="$A$40" lockText="1" noThreeD="1"/>
</file>

<file path=xl/ctrlProps/ctrlProp93.xml><?xml version="1.0" encoding="utf-8"?>
<formControlPr xmlns="http://schemas.microsoft.com/office/spreadsheetml/2009/9/main" objectType="CheckBox" checked="Checked" fmlaLink="$A$41"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504825</xdr:colOff>
          <xdr:row>31</xdr:row>
          <xdr:rowOff>171450</xdr:rowOff>
        </xdr:from>
        <xdr:to>
          <xdr:col>2</xdr:col>
          <xdr:colOff>85725</xdr:colOff>
          <xdr:row>33</xdr:row>
          <xdr:rowOff>9525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30</xdr:row>
          <xdr:rowOff>171450</xdr:rowOff>
        </xdr:from>
        <xdr:to>
          <xdr:col>2</xdr:col>
          <xdr:colOff>85725</xdr:colOff>
          <xdr:row>32</xdr:row>
          <xdr:rowOff>9525</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0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29</xdr:row>
          <xdr:rowOff>171450</xdr:rowOff>
        </xdr:from>
        <xdr:to>
          <xdr:col>2</xdr:col>
          <xdr:colOff>85725</xdr:colOff>
          <xdr:row>31</xdr:row>
          <xdr:rowOff>9525</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0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32</xdr:row>
          <xdr:rowOff>171450</xdr:rowOff>
        </xdr:from>
        <xdr:to>
          <xdr:col>2</xdr:col>
          <xdr:colOff>85725</xdr:colOff>
          <xdr:row>34</xdr:row>
          <xdr:rowOff>9525</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0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33</xdr:row>
          <xdr:rowOff>171450</xdr:rowOff>
        </xdr:from>
        <xdr:to>
          <xdr:col>2</xdr:col>
          <xdr:colOff>85725</xdr:colOff>
          <xdr:row>35</xdr:row>
          <xdr:rowOff>9525</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0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34</xdr:row>
          <xdr:rowOff>171450</xdr:rowOff>
        </xdr:from>
        <xdr:to>
          <xdr:col>2</xdr:col>
          <xdr:colOff>85725</xdr:colOff>
          <xdr:row>36</xdr:row>
          <xdr:rowOff>9525</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0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35</xdr:row>
          <xdr:rowOff>171450</xdr:rowOff>
        </xdr:from>
        <xdr:to>
          <xdr:col>2</xdr:col>
          <xdr:colOff>85725</xdr:colOff>
          <xdr:row>37</xdr:row>
          <xdr:rowOff>9525</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0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36</xdr:row>
          <xdr:rowOff>171450</xdr:rowOff>
        </xdr:from>
        <xdr:to>
          <xdr:col>2</xdr:col>
          <xdr:colOff>85725</xdr:colOff>
          <xdr:row>38</xdr:row>
          <xdr:rowOff>9525</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0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37</xdr:row>
          <xdr:rowOff>171450</xdr:rowOff>
        </xdr:from>
        <xdr:to>
          <xdr:col>2</xdr:col>
          <xdr:colOff>85725</xdr:colOff>
          <xdr:row>39</xdr:row>
          <xdr:rowOff>9525</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0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504825</xdr:colOff>
          <xdr:row>31</xdr:row>
          <xdr:rowOff>171450</xdr:rowOff>
        </xdr:from>
        <xdr:to>
          <xdr:col>2</xdr:col>
          <xdr:colOff>85725</xdr:colOff>
          <xdr:row>33</xdr:row>
          <xdr:rowOff>9525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30</xdr:row>
          <xdr:rowOff>171450</xdr:rowOff>
        </xdr:from>
        <xdr:to>
          <xdr:col>2</xdr:col>
          <xdr:colOff>85725</xdr:colOff>
          <xdr:row>32</xdr:row>
          <xdr:rowOff>9525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29</xdr:row>
          <xdr:rowOff>171450</xdr:rowOff>
        </xdr:from>
        <xdr:to>
          <xdr:col>2</xdr:col>
          <xdr:colOff>85725</xdr:colOff>
          <xdr:row>31</xdr:row>
          <xdr:rowOff>9525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32</xdr:row>
          <xdr:rowOff>171450</xdr:rowOff>
        </xdr:from>
        <xdr:to>
          <xdr:col>2</xdr:col>
          <xdr:colOff>85725</xdr:colOff>
          <xdr:row>34</xdr:row>
          <xdr:rowOff>9525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33</xdr:row>
          <xdr:rowOff>171450</xdr:rowOff>
        </xdr:from>
        <xdr:to>
          <xdr:col>2</xdr:col>
          <xdr:colOff>85725</xdr:colOff>
          <xdr:row>35</xdr:row>
          <xdr:rowOff>9525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34</xdr:row>
          <xdr:rowOff>171450</xdr:rowOff>
        </xdr:from>
        <xdr:to>
          <xdr:col>2</xdr:col>
          <xdr:colOff>85725</xdr:colOff>
          <xdr:row>36</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35</xdr:row>
          <xdr:rowOff>171450</xdr:rowOff>
        </xdr:from>
        <xdr:to>
          <xdr:col>2</xdr:col>
          <xdr:colOff>85725</xdr:colOff>
          <xdr:row>37</xdr:row>
          <xdr:rowOff>9525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36</xdr:row>
          <xdr:rowOff>171450</xdr:rowOff>
        </xdr:from>
        <xdr:to>
          <xdr:col>2</xdr:col>
          <xdr:colOff>85725</xdr:colOff>
          <xdr:row>38</xdr:row>
          <xdr:rowOff>9525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37</xdr:row>
          <xdr:rowOff>171450</xdr:rowOff>
        </xdr:from>
        <xdr:to>
          <xdr:col>2</xdr:col>
          <xdr:colOff>85725</xdr:colOff>
          <xdr:row>39</xdr:row>
          <xdr:rowOff>9525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504825</xdr:colOff>
          <xdr:row>31</xdr:row>
          <xdr:rowOff>171450</xdr:rowOff>
        </xdr:from>
        <xdr:to>
          <xdr:col>2</xdr:col>
          <xdr:colOff>85725</xdr:colOff>
          <xdr:row>33</xdr:row>
          <xdr:rowOff>9525</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30</xdr:row>
          <xdr:rowOff>171450</xdr:rowOff>
        </xdr:from>
        <xdr:to>
          <xdr:col>2</xdr:col>
          <xdr:colOff>85725</xdr:colOff>
          <xdr:row>32</xdr:row>
          <xdr:rowOff>9525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29</xdr:row>
          <xdr:rowOff>171450</xdr:rowOff>
        </xdr:from>
        <xdr:to>
          <xdr:col>2</xdr:col>
          <xdr:colOff>85725</xdr:colOff>
          <xdr:row>31</xdr:row>
          <xdr:rowOff>9525</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32</xdr:row>
          <xdr:rowOff>171450</xdr:rowOff>
        </xdr:from>
        <xdr:to>
          <xdr:col>2</xdr:col>
          <xdr:colOff>85725</xdr:colOff>
          <xdr:row>34</xdr:row>
          <xdr:rowOff>9525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33</xdr:row>
          <xdr:rowOff>171450</xdr:rowOff>
        </xdr:from>
        <xdr:to>
          <xdr:col>2</xdr:col>
          <xdr:colOff>85725</xdr:colOff>
          <xdr:row>35</xdr:row>
          <xdr:rowOff>9525</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34</xdr:row>
          <xdr:rowOff>171450</xdr:rowOff>
        </xdr:from>
        <xdr:to>
          <xdr:col>2</xdr:col>
          <xdr:colOff>85725</xdr:colOff>
          <xdr:row>36</xdr:row>
          <xdr:rowOff>9525</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35</xdr:row>
          <xdr:rowOff>171450</xdr:rowOff>
        </xdr:from>
        <xdr:to>
          <xdr:col>2</xdr:col>
          <xdr:colOff>85725</xdr:colOff>
          <xdr:row>37</xdr:row>
          <xdr:rowOff>9525</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36</xdr:row>
          <xdr:rowOff>171450</xdr:rowOff>
        </xdr:from>
        <xdr:to>
          <xdr:col>2</xdr:col>
          <xdr:colOff>85725</xdr:colOff>
          <xdr:row>38</xdr:row>
          <xdr:rowOff>9525</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37</xdr:row>
          <xdr:rowOff>171450</xdr:rowOff>
        </xdr:from>
        <xdr:to>
          <xdr:col>2</xdr:col>
          <xdr:colOff>85725</xdr:colOff>
          <xdr:row>39</xdr:row>
          <xdr:rowOff>9525</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504825</xdr:colOff>
          <xdr:row>31</xdr:row>
          <xdr:rowOff>171450</xdr:rowOff>
        </xdr:from>
        <xdr:to>
          <xdr:col>2</xdr:col>
          <xdr:colOff>85725</xdr:colOff>
          <xdr:row>33</xdr:row>
          <xdr:rowOff>9525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30</xdr:row>
          <xdr:rowOff>171450</xdr:rowOff>
        </xdr:from>
        <xdr:to>
          <xdr:col>2</xdr:col>
          <xdr:colOff>85725</xdr:colOff>
          <xdr:row>32</xdr:row>
          <xdr:rowOff>9525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29</xdr:row>
          <xdr:rowOff>171450</xdr:rowOff>
        </xdr:from>
        <xdr:to>
          <xdr:col>2</xdr:col>
          <xdr:colOff>85725</xdr:colOff>
          <xdr:row>31</xdr:row>
          <xdr:rowOff>9525</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32</xdr:row>
          <xdr:rowOff>171450</xdr:rowOff>
        </xdr:from>
        <xdr:to>
          <xdr:col>2</xdr:col>
          <xdr:colOff>85725</xdr:colOff>
          <xdr:row>34</xdr:row>
          <xdr:rowOff>9525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33</xdr:row>
          <xdr:rowOff>171450</xdr:rowOff>
        </xdr:from>
        <xdr:to>
          <xdr:col>2</xdr:col>
          <xdr:colOff>85725</xdr:colOff>
          <xdr:row>35</xdr:row>
          <xdr:rowOff>9525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34</xdr:row>
          <xdr:rowOff>171450</xdr:rowOff>
        </xdr:from>
        <xdr:to>
          <xdr:col>2</xdr:col>
          <xdr:colOff>85725</xdr:colOff>
          <xdr:row>36</xdr:row>
          <xdr:rowOff>9525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35</xdr:row>
          <xdr:rowOff>171450</xdr:rowOff>
        </xdr:from>
        <xdr:to>
          <xdr:col>2</xdr:col>
          <xdr:colOff>85725</xdr:colOff>
          <xdr:row>37</xdr:row>
          <xdr:rowOff>9525</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36</xdr:row>
          <xdr:rowOff>171450</xdr:rowOff>
        </xdr:from>
        <xdr:to>
          <xdr:col>2</xdr:col>
          <xdr:colOff>85725</xdr:colOff>
          <xdr:row>38</xdr:row>
          <xdr:rowOff>9525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37</xdr:row>
          <xdr:rowOff>171450</xdr:rowOff>
        </xdr:from>
        <xdr:to>
          <xdr:col>2</xdr:col>
          <xdr:colOff>85725</xdr:colOff>
          <xdr:row>39</xdr:row>
          <xdr:rowOff>9525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504825</xdr:colOff>
          <xdr:row>31</xdr:row>
          <xdr:rowOff>171450</xdr:rowOff>
        </xdr:from>
        <xdr:to>
          <xdr:col>2</xdr:col>
          <xdr:colOff>85725</xdr:colOff>
          <xdr:row>33</xdr:row>
          <xdr:rowOff>9525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30</xdr:row>
          <xdr:rowOff>171450</xdr:rowOff>
        </xdr:from>
        <xdr:to>
          <xdr:col>2</xdr:col>
          <xdr:colOff>85725</xdr:colOff>
          <xdr:row>32</xdr:row>
          <xdr:rowOff>9525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4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29</xdr:row>
          <xdr:rowOff>171450</xdr:rowOff>
        </xdr:from>
        <xdr:to>
          <xdr:col>2</xdr:col>
          <xdr:colOff>85725</xdr:colOff>
          <xdr:row>31</xdr:row>
          <xdr:rowOff>9525</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4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32</xdr:row>
          <xdr:rowOff>171450</xdr:rowOff>
        </xdr:from>
        <xdr:to>
          <xdr:col>2</xdr:col>
          <xdr:colOff>85725</xdr:colOff>
          <xdr:row>34</xdr:row>
          <xdr:rowOff>9525</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4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33</xdr:row>
          <xdr:rowOff>171450</xdr:rowOff>
        </xdr:from>
        <xdr:to>
          <xdr:col>2</xdr:col>
          <xdr:colOff>85725</xdr:colOff>
          <xdr:row>35</xdr:row>
          <xdr:rowOff>9525</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4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34</xdr:row>
          <xdr:rowOff>171450</xdr:rowOff>
        </xdr:from>
        <xdr:to>
          <xdr:col>2</xdr:col>
          <xdr:colOff>85725</xdr:colOff>
          <xdr:row>36</xdr:row>
          <xdr:rowOff>9525</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4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35</xdr:row>
          <xdr:rowOff>171450</xdr:rowOff>
        </xdr:from>
        <xdr:to>
          <xdr:col>2</xdr:col>
          <xdr:colOff>85725</xdr:colOff>
          <xdr:row>37</xdr:row>
          <xdr:rowOff>9525</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4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36</xdr:row>
          <xdr:rowOff>171450</xdr:rowOff>
        </xdr:from>
        <xdr:to>
          <xdr:col>2</xdr:col>
          <xdr:colOff>85725</xdr:colOff>
          <xdr:row>38</xdr:row>
          <xdr:rowOff>9525</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4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37</xdr:row>
          <xdr:rowOff>171450</xdr:rowOff>
        </xdr:from>
        <xdr:to>
          <xdr:col>2</xdr:col>
          <xdr:colOff>85725</xdr:colOff>
          <xdr:row>39</xdr:row>
          <xdr:rowOff>9525</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4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504825</xdr:colOff>
          <xdr:row>31</xdr:row>
          <xdr:rowOff>171450</xdr:rowOff>
        </xdr:from>
        <xdr:to>
          <xdr:col>2</xdr:col>
          <xdr:colOff>85725</xdr:colOff>
          <xdr:row>33</xdr:row>
          <xdr:rowOff>9525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30</xdr:row>
          <xdr:rowOff>171450</xdr:rowOff>
        </xdr:from>
        <xdr:to>
          <xdr:col>2</xdr:col>
          <xdr:colOff>85725</xdr:colOff>
          <xdr:row>32</xdr:row>
          <xdr:rowOff>9525</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29</xdr:row>
          <xdr:rowOff>171450</xdr:rowOff>
        </xdr:from>
        <xdr:to>
          <xdr:col>2</xdr:col>
          <xdr:colOff>85725</xdr:colOff>
          <xdr:row>31</xdr:row>
          <xdr:rowOff>9525</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5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32</xdr:row>
          <xdr:rowOff>171450</xdr:rowOff>
        </xdr:from>
        <xdr:to>
          <xdr:col>2</xdr:col>
          <xdr:colOff>85725</xdr:colOff>
          <xdr:row>34</xdr:row>
          <xdr:rowOff>9525</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33</xdr:row>
          <xdr:rowOff>171450</xdr:rowOff>
        </xdr:from>
        <xdr:to>
          <xdr:col>2</xdr:col>
          <xdr:colOff>85725</xdr:colOff>
          <xdr:row>35</xdr:row>
          <xdr:rowOff>9525</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34</xdr:row>
          <xdr:rowOff>171450</xdr:rowOff>
        </xdr:from>
        <xdr:to>
          <xdr:col>2</xdr:col>
          <xdr:colOff>85725</xdr:colOff>
          <xdr:row>36</xdr:row>
          <xdr:rowOff>9525</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5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35</xdr:row>
          <xdr:rowOff>171450</xdr:rowOff>
        </xdr:from>
        <xdr:to>
          <xdr:col>2</xdr:col>
          <xdr:colOff>85725</xdr:colOff>
          <xdr:row>37</xdr:row>
          <xdr:rowOff>9525</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5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36</xdr:row>
          <xdr:rowOff>171450</xdr:rowOff>
        </xdr:from>
        <xdr:to>
          <xdr:col>2</xdr:col>
          <xdr:colOff>85725</xdr:colOff>
          <xdr:row>38</xdr:row>
          <xdr:rowOff>9525</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5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37</xdr:row>
          <xdr:rowOff>171450</xdr:rowOff>
        </xdr:from>
        <xdr:to>
          <xdr:col>2</xdr:col>
          <xdr:colOff>85725</xdr:colOff>
          <xdr:row>39</xdr:row>
          <xdr:rowOff>9525</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5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504825</xdr:colOff>
          <xdr:row>31</xdr:row>
          <xdr:rowOff>171450</xdr:rowOff>
        </xdr:from>
        <xdr:to>
          <xdr:col>2</xdr:col>
          <xdr:colOff>85725</xdr:colOff>
          <xdr:row>33</xdr:row>
          <xdr:rowOff>9525</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6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30</xdr:row>
          <xdr:rowOff>171450</xdr:rowOff>
        </xdr:from>
        <xdr:to>
          <xdr:col>2</xdr:col>
          <xdr:colOff>85725</xdr:colOff>
          <xdr:row>32</xdr:row>
          <xdr:rowOff>9525</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6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29</xdr:row>
          <xdr:rowOff>171450</xdr:rowOff>
        </xdr:from>
        <xdr:to>
          <xdr:col>2</xdr:col>
          <xdr:colOff>85725</xdr:colOff>
          <xdr:row>31</xdr:row>
          <xdr:rowOff>9525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32</xdr:row>
          <xdr:rowOff>171450</xdr:rowOff>
        </xdr:from>
        <xdr:to>
          <xdr:col>2</xdr:col>
          <xdr:colOff>85725</xdr:colOff>
          <xdr:row>34</xdr:row>
          <xdr:rowOff>9525</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6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33</xdr:row>
          <xdr:rowOff>171450</xdr:rowOff>
        </xdr:from>
        <xdr:to>
          <xdr:col>2</xdr:col>
          <xdr:colOff>85725</xdr:colOff>
          <xdr:row>35</xdr:row>
          <xdr:rowOff>9525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34</xdr:row>
          <xdr:rowOff>171450</xdr:rowOff>
        </xdr:from>
        <xdr:to>
          <xdr:col>2</xdr:col>
          <xdr:colOff>85725</xdr:colOff>
          <xdr:row>36</xdr:row>
          <xdr:rowOff>9525</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6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35</xdr:row>
          <xdr:rowOff>171450</xdr:rowOff>
        </xdr:from>
        <xdr:to>
          <xdr:col>2</xdr:col>
          <xdr:colOff>85725</xdr:colOff>
          <xdr:row>37</xdr:row>
          <xdr:rowOff>9525</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6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36</xdr:row>
          <xdr:rowOff>171450</xdr:rowOff>
        </xdr:from>
        <xdr:to>
          <xdr:col>2</xdr:col>
          <xdr:colOff>85725</xdr:colOff>
          <xdr:row>38</xdr:row>
          <xdr:rowOff>9525</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6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37</xdr:row>
          <xdr:rowOff>171450</xdr:rowOff>
        </xdr:from>
        <xdr:to>
          <xdr:col>2</xdr:col>
          <xdr:colOff>85725</xdr:colOff>
          <xdr:row>39</xdr:row>
          <xdr:rowOff>9525</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6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504825</xdr:colOff>
          <xdr:row>31</xdr:row>
          <xdr:rowOff>171450</xdr:rowOff>
        </xdr:from>
        <xdr:to>
          <xdr:col>2</xdr:col>
          <xdr:colOff>85725</xdr:colOff>
          <xdr:row>33</xdr:row>
          <xdr:rowOff>9525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30</xdr:row>
          <xdr:rowOff>171450</xdr:rowOff>
        </xdr:from>
        <xdr:to>
          <xdr:col>2</xdr:col>
          <xdr:colOff>85725</xdr:colOff>
          <xdr:row>32</xdr:row>
          <xdr:rowOff>9525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29</xdr:row>
          <xdr:rowOff>171450</xdr:rowOff>
        </xdr:from>
        <xdr:to>
          <xdr:col>2</xdr:col>
          <xdr:colOff>85725</xdr:colOff>
          <xdr:row>31</xdr:row>
          <xdr:rowOff>9525</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7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32</xdr:row>
          <xdr:rowOff>171450</xdr:rowOff>
        </xdr:from>
        <xdr:to>
          <xdr:col>2</xdr:col>
          <xdr:colOff>85725</xdr:colOff>
          <xdr:row>34</xdr:row>
          <xdr:rowOff>9525</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7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33</xdr:row>
          <xdr:rowOff>171450</xdr:rowOff>
        </xdr:from>
        <xdr:to>
          <xdr:col>2</xdr:col>
          <xdr:colOff>85725</xdr:colOff>
          <xdr:row>35</xdr:row>
          <xdr:rowOff>9525</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700-00000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34</xdr:row>
          <xdr:rowOff>171450</xdr:rowOff>
        </xdr:from>
        <xdr:to>
          <xdr:col>2</xdr:col>
          <xdr:colOff>85725</xdr:colOff>
          <xdr:row>36</xdr:row>
          <xdr:rowOff>9525</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700-00000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35</xdr:row>
          <xdr:rowOff>171450</xdr:rowOff>
        </xdr:from>
        <xdr:to>
          <xdr:col>2</xdr:col>
          <xdr:colOff>85725</xdr:colOff>
          <xdr:row>37</xdr:row>
          <xdr:rowOff>9525</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700-00000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36</xdr:row>
          <xdr:rowOff>171450</xdr:rowOff>
        </xdr:from>
        <xdr:to>
          <xdr:col>2</xdr:col>
          <xdr:colOff>85725</xdr:colOff>
          <xdr:row>38</xdr:row>
          <xdr:rowOff>9525</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700-00000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37</xdr:row>
          <xdr:rowOff>171450</xdr:rowOff>
        </xdr:from>
        <xdr:to>
          <xdr:col>2</xdr:col>
          <xdr:colOff>85725</xdr:colOff>
          <xdr:row>39</xdr:row>
          <xdr:rowOff>9525</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700-00000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504825</xdr:colOff>
          <xdr:row>31</xdr:row>
          <xdr:rowOff>171450</xdr:rowOff>
        </xdr:from>
        <xdr:to>
          <xdr:col>2</xdr:col>
          <xdr:colOff>85725</xdr:colOff>
          <xdr:row>33</xdr:row>
          <xdr:rowOff>9525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30</xdr:row>
          <xdr:rowOff>171450</xdr:rowOff>
        </xdr:from>
        <xdr:to>
          <xdr:col>2</xdr:col>
          <xdr:colOff>85725</xdr:colOff>
          <xdr:row>32</xdr:row>
          <xdr:rowOff>9525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29</xdr:row>
          <xdr:rowOff>171450</xdr:rowOff>
        </xdr:from>
        <xdr:to>
          <xdr:col>2</xdr:col>
          <xdr:colOff>85725</xdr:colOff>
          <xdr:row>31</xdr:row>
          <xdr:rowOff>9525</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8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32</xdr:row>
          <xdr:rowOff>171450</xdr:rowOff>
        </xdr:from>
        <xdr:to>
          <xdr:col>2</xdr:col>
          <xdr:colOff>85725</xdr:colOff>
          <xdr:row>34</xdr:row>
          <xdr:rowOff>9525</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8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33</xdr:row>
          <xdr:rowOff>171450</xdr:rowOff>
        </xdr:from>
        <xdr:to>
          <xdr:col>2</xdr:col>
          <xdr:colOff>85725</xdr:colOff>
          <xdr:row>35</xdr:row>
          <xdr:rowOff>9525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8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34</xdr:row>
          <xdr:rowOff>171450</xdr:rowOff>
        </xdr:from>
        <xdr:to>
          <xdr:col>2</xdr:col>
          <xdr:colOff>85725</xdr:colOff>
          <xdr:row>36</xdr:row>
          <xdr:rowOff>9525</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8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35</xdr:row>
          <xdr:rowOff>171450</xdr:rowOff>
        </xdr:from>
        <xdr:to>
          <xdr:col>2</xdr:col>
          <xdr:colOff>85725</xdr:colOff>
          <xdr:row>37</xdr:row>
          <xdr:rowOff>9525</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8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36</xdr:row>
          <xdr:rowOff>171450</xdr:rowOff>
        </xdr:from>
        <xdr:to>
          <xdr:col>2</xdr:col>
          <xdr:colOff>85725</xdr:colOff>
          <xdr:row>38</xdr:row>
          <xdr:rowOff>9525</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8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37</xdr:row>
          <xdr:rowOff>171450</xdr:rowOff>
        </xdr:from>
        <xdr:to>
          <xdr:col>2</xdr:col>
          <xdr:colOff>85725</xdr:colOff>
          <xdr:row>39</xdr:row>
          <xdr:rowOff>9525</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8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504825</xdr:colOff>
          <xdr:row>23</xdr:row>
          <xdr:rowOff>171450</xdr:rowOff>
        </xdr:from>
        <xdr:to>
          <xdr:col>2</xdr:col>
          <xdr:colOff>85725</xdr:colOff>
          <xdr:row>24</xdr:row>
          <xdr:rowOff>180975</xdr:rowOff>
        </xdr:to>
        <xdr:sp macro="" textlink="">
          <xdr:nvSpPr>
            <xdr:cNvPr id="12290" name="Check Box 2" hidden="1">
              <a:extLst>
                <a:ext uri="{63B3BB69-23CF-44E3-9099-C40C66FF867C}">
                  <a14:compatExt spid="_x0000_s12290"/>
                </a:ext>
                <a:ext uri="{FF2B5EF4-FFF2-40B4-BE49-F238E27FC236}">
                  <a16:creationId xmlns:a16="http://schemas.microsoft.com/office/drawing/2014/main" id="{00000000-0008-0000-0900-000002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22</xdr:row>
          <xdr:rowOff>171450</xdr:rowOff>
        </xdr:from>
        <xdr:to>
          <xdr:col>2</xdr:col>
          <xdr:colOff>85725</xdr:colOff>
          <xdr:row>23</xdr:row>
          <xdr:rowOff>200025</xdr:rowOff>
        </xdr:to>
        <xdr:sp macro="" textlink="">
          <xdr:nvSpPr>
            <xdr:cNvPr id="12291" name="Check Box 3" hidden="1">
              <a:extLst>
                <a:ext uri="{63B3BB69-23CF-44E3-9099-C40C66FF867C}">
                  <a14:compatExt spid="_x0000_s12291"/>
                </a:ext>
                <a:ext uri="{FF2B5EF4-FFF2-40B4-BE49-F238E27FC236}">
                  <a16:creationId xmlns:a16="http://schemas.microsoft.com/office/drawing/2014/main" id="{00000000-0008-0000-0900-0000033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504825</xdr:colOff>
          <xdr:row>27</xdr:row>
          <xdr:rowOff>171450</xdr:rowOff>
        </xdr:from>
        <xdr:to>
          <xdr:col>2</xdr:col>
          <xdr:colOff>85725</xdr:colOff>
          <xdr:row>29</xdr:row>
          <xdr:rowOff>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A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26</xdr:row>
          <xdr:rowOff>171450</xdr:rowOff>
        </xdr:from>
        <xdr:to>
          <xdr:col>2</xdr:col>
          <xdr:colOff>85725</xdr:colOff>
          <xdr:row>27</xdr:row>
          <xdr:rowOff>190500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A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25</xdr:row>
          <xdr:rowOff>171450</xdr:rowOff>
        </xdr:from>
        <xdr:to>
          <xdr:col>2</xdr:col>
          <xdr:colOff>85725</xdr:colOff>
          <xdr:row>27</xdr:row>
          <xdr:rowOff>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A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28</xdr:row>
          <xdr:rowOff>171450</xdr:rowOff>
        </xdr:from>
        <xdr:to>
          <xdr:col>2</xdr:col>
          <xdr:colOff>85725</xdr:colOff>
          <xdr:row>30</xdr:row>
          <xdr:rowOff>9525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A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29</xdr:row>
          <xdr:rowOff>171450</xdr:rowOff>
        </xdr:from>
        <xdr:to>
          <xdr:col>2</xdr:col>
          <xdr:colOff>85725</xdr:colOff>
          <xdr:row>31</xdr:row>
          <xdr:rowOff>9525</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A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30</xdr:row>
          <xdr:rowOff>171450</xdr:rowOff>
        </xdr:from>
        <xdr:to>
          <xdr:col>2</xdr:col>
          <xdr:colOff>85725</xdr:colOff>
          <xdr:row>32</xdr:row>
          <xdr:rowOff>9525</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A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31</xdr:row>
          <xdr:rowOff>171450</xdr:rowOff>
        </xdr:from>
        <xdr:to>
          <xdr:col>2</xdr:col>
          <xdr:colOff>85725</xdr:colOff>
          <xdr:row>33</xdr:row>
          <xdr:rowOff>9525</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A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32</xdr:row>
          <xdr:rowOff>171450</xdr:rowOff>
        </xdr:from>
        <xdr:to>
          <xdr:col>2</xdr:col>
          <xdr:colOff>85725</xdr:colOff>
          <xdr:row>34</xdr:row>
          <xdr:rowOff>9525</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A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38</xdr:row>
          <xdr:rowOff>180975</xdr:rowOff>
        </xdr:from>
        <xdr:to>
          <xdr:col>2</xdr:col>
          <xdr:colOff>85725</xdr:colOff>
          <xdr:row>40</xdr:row>
          <xdr:rowOff>19050</xdr:rowOff>
        </xdr:to>
        <xdr:sp macro="" textlink="">
          <xdr:nvSpPr>
            <xdr:cNvPr id="11273" name="Check Box 9" hidden="1">
              <a:extLst>
                <a:ext uri="{63B3BB69-23CF-44E3-9099-C40C66FF867C}">
                  <a14:compatExt spid="_x0000_s11273"/>
                </a:ext>
                <a:ext uri="{FF2B5EF4-FFF2-40B4-BE49-F238E27FC236}">
                  <a16:creationId xmlns:a16="http://schemas.microsoft.com/office/drawing/2014/main" id="{00000000-0008-0000-0A00-000009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504825</xdr:colOff>
          <xdr:row>39</xdr:row>
          <xdr:rowOff>171450</xdr:rowOff>
        </xdr:from>
        <xdr:to>
          <xdr:col>2</xdr:col>
          <xdr:colOff>85725</xdr:colOff>
          <xdr:row>41</xdr:row>
          <xdr:rowOff>9525</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00000000-0008-0000-0A00-00000A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4.xml"/><Relationship Id="rId3" Type="http://schemas.openxmlformats.org/officeDocument/2006/relationships/vmlDrawing" Target="../drawings/vmlDrawing2.vml"/><Relationship Id="rId7" Type="http://schemas.openxmlformats.org/officeDocument/2006/relationships/ctrlProp" Target="../ctrlProps/ctrlProp13.xml"/><Relationship Id="rId12" Type="http://schemas.openxmlformats.org/officeDocument/2006/relationships/ctrlProp" Target="../ctrlProps/ctrlProp1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12.xml"/><Relationship Id="rId11" Type="http://schemas.openxmlformats.org/officeDocument/2006/relationships/ctrlProp" Target="../ctrlProps/ctrlProp17.xml"/><Relationship Id="rId5" Type="http://schemas.openxmlformats.org/officeDocument/2006/relationships/ctrlProp" Target="../ctrlProps/ctrlProp11.xml"/><Relationship Id="rId10" Type="http://schemas.openxmlformats.org/officeDocument/2006/relationships/ctrlProp" Target="../ctrlProps/ctrlProp16.xml"/><Relationship Id="rId4" Type="http://schemas.openxmlformats.org/officeDocument/2006/relationships/ctrlProp" Target="../ctrlProps/ctrlProp10.xml"/><Relationship Id="rId9" Type="http://schemas.openxmlformats.org/officeDocument/2006/relationships/ctrlProp" Target="../ctrlProps/ctrlProp15.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3.vml"/><Relationship Id="rId7" Type="http://schemas.openxmlformats.org/officeDocument/2006/relationships/ctrlProp" Target="../ctrlProps/ctrlProp22.xml"/><Relationship Id="rId12" Type="http://schemas.openxmlformats.org/officeDocument/2006/relationships/ctrlProp" Target="../ctrlProps/ctrlProp27.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21.xml"/><Relationship Id="rId11" Type="http://schemas.openxmlformats.org/officeDocument/2006/relationships/ctrlProp" Target="../ctrlProps/ctrlProp26.xml"/><Relationship Id="rId5" Type="http://schemas.openxmlformats.org/officeDocument/2006/relationships/ctrlProp" Target="../ctrlProps/ctrlProp20.xml"/><Relationship Id="rId10" Type="http://schemas.openxmlformats.org/officeDocument/2006/relationships/ctrlProp" Target="../ctrlProps/ctrlProp25.xml"/><Relationship Id="rId4" Type="http://schemas.openxmlformats.org/officeDocument/2006/relationships/ctrlProp" Target="../ctrlProps/ctrlProp19.xml"/><Relationship Id="rId9" Type="http://schemas.openxmlformats.org/officeDocument/2006/relationships/ctrlProp" Target="../ctrlProps/ctrlProp24.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32.xml"/><Relationship Id="rId3" Type="http://schemas.openxmlformats.org/officeDocument/2006/relationships/vmlDrawing" Target="../drawings/vmlDrawing4.vml"/><Relationship Id="rId7" Type="http://schemas.openxmlformats.org/officeDocument/2006/relationships/ctrlProp" Target="../ctrlProps/ctrlProp31.xml"/><Relationship Id="rId12" Type="http://schemas.openxmlformats.org/officeDocument/2006/relationships/ctrlProp" Target="../ctrlProps/ctrlProp36.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30.xml"/><Relationship Id="rId11" Type="http://schemas.openxmlformats.org/officeDocument/2006/relationships/ctrlProp" Target="../ctrlProps/ctrlProp35.xml"/><Relationship Id="rId5" Type="http://schemas.openxmlformats.org/officeDocument/2006/relationships/ctrlProp" Target="../ctrlProps/ctrlProp29.xml"/><Relationship Id="rId10" Type="http://schemas.openxmlformats.org/officeDocument/2006/relationships/ctrlProp" Target="../ctrlProps/ctrlProp34.xml"/><Relationship Id="rId4" Type="http://schemas.openxmlformats.org/officeDocument/2006/relationships/ctrlProp" Target="../ctrlProps/ctrlProp28.xml"/><Relationship Id="rId9" Type="http://schemas.openxmlformats.org/officeDocument/2006/relationships/ctrlProp" Target="../ctrlProps/ctrlProp3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41.xml"/><Relationship Id="rId3" Type="http://schemas.openxmlformats.org/officeDocument/2006/relationships/vmlDrawing" Target="../drawings/vmlDrawing5.vml"/><Relationship Id="rId7" Type="http://schemas.openxmlformats.org/officeDocument/2006/relationships/ctrlProp" Target="../ctrlProps/ctrlProp40.xml"/><Relationship Id="rId12" Type="http://schemas.openxmlformats.org/officeDocument/2006/relationships/ctrlProp" Target="../ctrlProps/ctrlProp45.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39.xml"/><Relationship Id="rId11" Type="http://schemas.openxmlformats.org/officeDocument/2006/relationships/ctrlProp" Target="../ctrlProps/ctrlProp44.xml"/><Relationship Id="rId5" Type="http://schemas.openxmlformats.org/officeDocument/2006/relationships/ctrlProp" Target="../ctrlProps/ctrlProp38.xml"/><Relationship Id="rId10" Type="http://schemas.openxmlformats.org/officeDocument/2006/relationships/ctrlProp" Target="../ctrlProps/ctrlProp43.xml"/><Relationship Id="rId4" Type="http://schemas.openxmlformats.org/officeDocument/2006/relationships/ctrlProp" Target="../ctrlProps/ctrlProp37.xml"/><Relationship Id="rId9" Type="http://schemas.openxmlformats.org/officeDocument/2006/relationships/ctrlProp" Target="../ctrlProps/ctrlProp42.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50.xml"/><Relationship Id="rId3" Type="http://schemas.openxmlformats.org/officeDocument/2006/relationships/vmlDrawing" Target="../drawings/vmlDrawing6.vml"/><Relationship Id="rId7" Type="http://schemas.openxmlformats.org/officeDocument/2006/relationships/ctrlProp" Target="../ctrlProps/ctrlProp49.xml"/><Relationship Id="rId12" Type="http://schemas.openxmlformats.org/officeDocument/2006/relationships/ctrlProp" Target="../ctrlProps/ctrlProp54.x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trlProp" Target="../ctrlProps/ctrlProp48.xml"/><Relationship Id="rId11" Type="http://schemas.openxmlformats.org/officeDocument/2006/relationships/ctrlProp" Target="../ctrlProps/ctrlProp53.xml"/><Relationship Id="rId5" Type="http://schemas.openxmlformats.org/officeDocument/2006/relationships/ctrlProp" Target="../ctrlProps/ctrlProp47.xml"/><Relationship Id="rId10" Type="http://schemas.openxmlformats.org/officeDocument/2006/relationships/ctrlProp" Target="../ctrlProps/ctrlProp52.xml"/><Relationship Id="rId4" Type="http://schemas.openxmlformats.org/officeDocument/2006/relationships/ctrlProp" Target="../ctrlProps/ctrlProp46.xml"/><Relationship Id="rId9" Type="http://schemas.openxmlformats.org/officeDocument/2006/relationships/ctrlProp" Target="../ctrlProps/ctrlProp51.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59.xml"/><Relationship Id="rId3" Type="http://schemas.openxmlformats.org/officeDocument/2006/relationships/vmlDrawing" Target="../drawings/vmlDrawing7.vml"/><Relationship Id="rId7" Type="http://schemas.openxmlformats.org/officeDocument/2006/relationships/ctrlProp" Target="../ctrlProps/ctrlProp58.xml"/><Relationship Id="rId12" Type="http://schemas.openxmlformats.org/officeDocument/2006/relationships/ctrlProp" Target="../ctrlProps/ctrlProp63.xml"/><Relationship Id="rId2" Type="http://schemas.openxmlformats.org/officeDocument/2006/relationships/drawing" Target="../drawings/drawing7.xml"/><Relationship Id="rId1" Type="http://schemas.openxmlformats.org/officeDocument/2006/relationships/printerSettings" Target="../printerSettings/printerSettings8.bin"/><Relationship Id="rId6" Type="http://schemas.openxmlformats.org/officeDocument/2006/relationships/ctrlProp" Target="../ctrlProps/ctrlProp57.xml"/><Relationship Id="rId11" Type="http://schemas.openxmlformats.org/officeDocument/2006/relationships/ctrlProp" Target="../ctrlProps/ctrlProp62.xml"/><Relationship Id="rId5" Type="http://schemas.openxmlformats.org/officeDocument/2006/relationships/ctrlProp" Target="../ctrlProps/ctrlProp56.xml"/><Relationship Id="rId10" Type="http://schemas.openxmlformats.org/officeDocument/2006/relationships/ctrlProp" Target="../ctrlProps/ctrlProp61.xml"/><Relationship Id="rId4" Type="http://schemas.openxmlformats.org/officeDocument/2006/relationships/ctrlProp" Target="../ctrlProps/ctrlProp55.xml"/><Relationship Id="rId9" Type="http://schemas.openxmlformats.org/officeDocument/2006/relationships/ctrlProp" Target="../ctrlProps/ctrlProp60.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68.xml"/><Relationship Id="rId3" Type="http://schemas.openxmlformats.org/officeDocument/2006/relationships/vmlDrawing" Target="../drawings/vmlDrawing8.vml"/><Relationship Id="rId7" Type="http://schemas.openxmlformats.org/officeDocument/2006/relationships/ctrlProp" Target="../ctrlProps/ctrlProp67.xml"/><Relationship Id="rId12" Type="http://schemas.openxmlformats.org/officeDocument/2006/relationships/ctrlProp" Target="../ctrlProps/ctrlProp72.x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trlProp" Target="../ctrlProps/ctrlProp66.xml"/><Relationship Id="rId11" Type="http://schemas.openxmlformats.org/officeDocument/2006/relationships/ctrlProp" Target="../ctrlProps/ctrlProp71.xml"/><Relationship Id="rId5" Type="http://schemas.openxmlformats.org/officeDocument/2006/relationships/ctrlProp" Target="../ctrlProps/ctrlProp65.xml"/><Relationship Id="rId10" Type="http://schemas.openxmlformats.org/officeDocument/2006/relationships/ctrlProp" Target="../ctrlProps/ctrlProp70.xml"/><Relationship Id="rId4" Type="http://schemas.openxmlformats.org/officeDocument/2006/relationships/ctrlProp" Target="../ctrlProps/ctrlProp64.xml"/><Relationship Id="rId9" Type="http://schemas.openxmlformats.org/officeDocument/2006/relationships/ctrlProp" Target="../ctrlProps/ctrlProp69.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77.xml"/><Relationship Id="rId3" Type="http://schemas.openxmlformats.org/officeDocument/2006/relationships/vmlDrawing" Target="../drawings/vmlDrawing9.vml"/><Relationship Id="rId7" Type="http://schemas.openxmlformats.org/officeDocument/2006/relationships/ctrlProp" Target="../ctrlProps/ctrlProp76.xml"/><Relationship Id="rId12" Type="http://schemas.openxmlformats.org/officeDocument/2006/relationships/ctrlProp" Target="../ctrlProps/ctrlProp81.xml"/><Relationship Id="rId2" Type="http://schemas.openxmlformats.org/officeDocument/2006/relationships/drawing" Target="../drawings/drawing9.xml"/><Relationship Id="rId1" Type="http://schemas.openxmlformats.org/officeDocument/2006/relationships/printerSettings" Target="../printerSettings/printerSettings10.bin"/><Relationship Id="rId6" Type="http://schemas.openxmlformats.org/officeDocument/2006/relationships/ctrlProp" Target="../ctrlProps/ctrlProp75.xml"/><Relationship Id="rId11" Type="http://schemas.openxmlformats.org/officeDocument/2006/relationships/ctrlProp" Target="../ctrlProps/ctrlProp80.xml"/><Relationship Id="rId5" Type="http://schemas.openxmlformats.org/officeDocument/2006/relationships/ctrlProp" Target="../ctrlProps/ctrlProp74.xml"/><Relationship Id="rId10" Type="http://schemas.openxmlformats.org/officeDocument/2006/relationships/ctrlProp" Target="../ctrlProps/ctrlProp79.xml"/><Relationship Id="rId4" Type="http://schemas.openxmlformats.org/officeDocument/2006/relationships/ctrlProp" Target="../ctrlProps/ctrlProp73.xml"/><Relationship Id="rId9" Type="http://schemas.openxmlformats.org/officeDocument/2006/relationships/ctrlProp" Target="../ctrlProps/ctrlProp7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5" Type="http://schemas.openxmlformats.org/officeDocument/2006/relationships/ctrlProp" Target="../ctrlProps/ctrlProp83.xml"/><Relationship Id="rId4" Type="http://schemas.openxmlformats.org/officeDocument/2006/relationships/ctrlProp" Target="../ctrlProps/ctrlProp82.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88.xml"/><Relationship Id="rId13" Type="http://schemas.openxmlformats.org/officeDocument/2006/relationships/ctrlProp" Target="../ctrlProps/ctrlProp93.xml"/><Relationship Id="rId3" Type="http://schemas.openxmlformats.org/officeDocument/2006/relationships/vmlDrawing" Target="../drawings/vmlDrawing11.vml"/><Relationship Id="rId7" Type="http://schemas.openxmlformats.org/officeDocument/2006/relationships/ctrlProp" Target="../ctrlProps/ctrlProp87.xml"/><Relationship Id="rId12" Type="http://schemas.openxmlformats.org/officeDocument/2006/relationships/ctrlProp" Target="../ctrlProps/ctrlProp92.xml"/><Relationship Id="rId2" Type="http://schemas.openxmlformats.org/officeDocument/2006/relationships/drawing" Target="../drawings/drawing11.xml"/><Relationship Id="rId1" Type="http://schemas.openxmlformats.org/officeDocument/2006/relationships/printerSettings" Target="../printerSettings/printerSettings12.bin"/><Relationship Id="rId6" Type="http://schemas.openxmlformats.org/officeDocument/2006/relationships/ctrlProp" Target="../ctrlProps/ctrlProp86.xml"/><Relationship Id="rId11" Type="http://schemas.openxmlformats.org/officeDocument/2006/relationships/ctrlProp" Target="../ctrlProps/ctrlProp91.xml"/><Relationship Id="rId5" Type="http://schemas.openxmlformats.org/officeDocument/2006/relationships/ctrlProp" Target="../ctrlProps/ctrlProp85.xml"/><Relationship Id="rId10" Type="http://schemas.openxmlformats.org/officeDocument/2006/relationships/ctrlProp" Target="../ctrlProps/ctrlProp90.xml"/><Relationship Id="rId4" Type="http://schemas.openxmlformats.org/officeDocument/2006/relationships/ctrlProp" Target="../ctrlProps/ctrlProp84.xml"/><Relationship Id="rId9" Type="http://schemas.openxmlformats.org/officeDocument/2006/relationships/ctrlProp" Target="../ctrlProps/ctrlProp8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57F4A-E7A7-4DA1-B949-4AE6536B34E9}">
  <sheetPr>
    <pageSetUpPr fitToPage="1"/>
  </sheetPr>
  <dimension ref="B2:F28"/>
  <sheetViews>
    <sheetView tabSelected="1" zoomScaleNormal="100" workbookViewId="0">
      <selection activeCell="C37" sqref="C37"/>
    </sheetView>
  </sheetViews>
  <sheetFormatPr baseColWidth="10" defaultRowHeight="15" x14ac:dyDescent="0.25"/>
  <cols>
    <col min="1" max="1" width="3.42578125" customWidth="1"/>
    <col min="2" max="2" width="13.140625" customWidth="1"/>
    <col min="3" max="3" width="81.85546875" customWidth="1"/>
    <col min="4" max="4" width="28.85546875" customWidth="1"/>
    <col min="5" max="5" width="12.28515625" bestFit="1" customWidth="1"/>
    <col min="6" max="6" width="17.140625" customWidth="1"/>
  </cols>
  <sheetData>
    <row r="2" spans="2:6" ht="30" x14ac:dyDescent="0.25">
      <c r="B2" s="172" t="s">
        <v>0</v>
      </c>
      <c r="C2" s="172"/>
      <c r="D2" s="172"/>
      <c r="E2" s="172"/>
      <c r="F2" s="172"/>
    </row>
    <row r="3" spans="2:6" ht="41.45" customHeight="1" x14ac:dyDescent="0.25">
      <c r="B3" s="173" t="s">
        <v>14</v>
      </c>
      <c r="C3" s="173"/>
      <c r="D3" s="173"/>
      <c r="E3" s="173"/>
      <c r="F3" s="173"/>
    </row>
    <row r="4" spans="2:6" ht="8.4499999999999993" customHeight="1" x14ac:dyDescent="0.25">
      <c r="B4" s="1"/>
      <c r="C4" s="1"/>
      <c r="D4" s="1"/>
      <c r="E4" s="1"/>
      <c r="F4" s="2"/>
    </row>
    <row r="5" spans="2:6" ht="15.75" customHeight="1" x14ac:dyDescent="0.25">
      <c r="B5" s="168" t="s">
        <v>183</v>
      </c>
      <c r="C5" s="168"/>
      <c r="D5" s="168"/>
      <c r="E5" s="168"/>
      <c r="F5" s="168"/>
    </row>
    <row r="6" spans="2:6" ht="15.75" x14ac:dyDescent="0.25">
      <c r="B6" s="156"/>
      <c r="C6" s="156"/>
      <c r="D6" s="155"/>
      <c r="E6" s="156"/>
      <c r="F6" s="2"/>
    </row>
    <row r="7" spans="2:6" x14ac:dyDescent="0.25">
      <c r="B7" s="3" t="s">
        <v>1</v>
      </c>
      <c r="C7" s="187"/>
      <c r="D7" s="187"/>
      <c r="E7" s="187"/>
      <c r="F7" s="187"/>
    </row>
    <row r="8" spans="2:6" x14ac:dyDescent="0.25">
      <c r="B8" s="5"/>
      <c r="C8" s="5"/>
      <c r="D8" s="4"/>
      <c r="E8" s="4"/>
      <c r="F8" s="2"/>
    </row>
    <row r="9" spans="2:6" x14ac:dyDescent="0.25">
      <c r="B9" s="3" t="s">
        <v>2</v>
      </c>
      <c r="C9" s="171"/>
      <c r="D9" s="171"/>
      <c r="E9" s="171"/>
      <c r="F9" s="171"/>
    </row>
    <row r="10" spans="2:6" ht="15.75" x14ac:dyDescent="0.25">
      <c r="B10" s="6"/>
      <c r="C10" s="6"/>
      <c r="D10" s="6"/>
      <c r="E10" s="6"/>
      <c r="F10" s="2"/>
    </row>
    <row r="11" spans="2:6" ht="15.75" x14ac:dyDescent="0.25">
      <c r="B11" s="7" t="s">
        <v>3</v>
      </c>
      <c r="C11" s="5"/>
      <c r="D11" s="6"/>
      <c r="E11" s="6"/>
      <c r="F11" s="2"/>
    </row>
    <row r="12" spans="2:6" ht="48.75" customHeight="1" x14ac:dyDescent="0.25">
      <c r="B12" s="178" t="s">
        <v>12</v>
      </c>
      <c r="C12" s="178"/>
      <c r="D12" s="178"/>
      <c r="E12" s="178"/>
      <c r="F12" s="178"/>
    </row>
    <row r="13" spans="2:6" x14ac:dyDescent="0.25">
      <c r="B13" s="2"/>
      <c r="C13" s="2"/>
      <c r="D13" s="2"/>
      <c r="E13" s="2"/>
      <c r="F13" s="2"/>
    </row>
    <row r="14" spans="2:6" ht="15.75" x14ac:dyDescent="0.25">
      <c r="B14" s="169"/>
      <c r="C14" s="169"/>
      <c r="D14" s="169"/>
      <c r="E14" s="169"/>
      <c r="F14" s="169"/>
    </row>
    <row r="15" spans="2:6" ht="15.75" x14ac:dyDescent="0.25">
      <c r="B15" s="157"/>
      <c r="C15" s="74" t="s">
        <v>184</v>
      </c>
      <c r="D15" s="157"/>
      <c r="E15" s="157"/>
      <c r="F15" s="164" t="str">
        <f>Architekt!G46</f>
        <v/>
      </c>
    </row>
    <row r="16" spans="2:6" ht="15.75" x14ac:dyDescent="0.25">
      <c r="B16" s="158"/>
      <c r="C16" s="74" t="s">
        <v>185</v>
      </c>
      <c r="D16" s="159"/>
      <c r="E16" s="159"/>
      <c r="F16" s="164" t="str">
        <f>'TGA-KG410'!G46</f>
        <v/>
      </c>
    </row>
    <row r="17" spans="2:6" ht="15.75" x14ac:dyDescent="0.25">
      <c r="B17" s="158"/>
      <c r="C17" s="74" t="s">
        <v>186</v>
      </c>
      <c r="D17" s="159"/>
      <c r="E17" s="159"/>
      <c r="F17" s="164" t="str">
        <f>'TGA-KG420'!G46</f>
        <v/>
      </c>
    </row>
    <row r="18" spans="2:6" ht="15.75" x14ac:dyDescent="0.25">
      <c r="B18" s="158"/>
      <c r="C18" s="74" t="s">
        <v>187</v>
      </c>
      <c r="D18" s="159"/>
      <c r="E18" s="160"/>
      <c r="F18" s="164" t="str">
        <f>'TGA-KG430'!G46</f>
        <v/>
      </c>
    </row>
    <row r="19" spans="2:6" ht="15.75" x14ac:dyDescent="0.25">
      <c r="B19" s="158"/>
      <c r="C19" s="74" t="s">
        <v>188</v>
      </c>
      <c r="D19" s="159"/>
      <c r="E19" s="159"/>
      <c r="F19" s="164" t="str">
        <f>'TGA-KG440'!G46</f>
        <v/>
      </c>
    </row>
    <row r="20" spans="2:6" ht="15.75" x14ac:dyDescent="0.25">
      <c r="B20" s="158"/>
      <c r="C20" s="74" t="s">
        <v>189</v>
      </c>
      <c r="D20" s="159"/>
      <c r="E20" s="159"/>
      <c r="F20" s="164" t="str">
        <f>'TGA-KG450'!G46</f>
        <v/>
      </c>
    </row>
    <row r="21" spans="2:6" ht="15.75" x14ac:dyDescent="0.25">
      <c r="B21" s="158"/>
      <c r="C21" s="74" t="s">
        <v>190</v>
      </c>
      <c r="D21" s="159"/>
      <c r="E21" s="159"/>
      <c r="F21" s="164" t="str">
        <f>Tragwerk!G46</f>
        <v/>
      </c>
    </row>
    <row r="22" spans="2:6" ht="15.75" x14ac:dyDescent="0.25">
      <c r="B22" s="158"/>
      <c r="C22" s="74" t="s">
        <v>191</v>
      </c>
      <c r="D22" s="159"/>
      <c r="E22" s="159"/>
      <c r="F22" s="164" t="str">
        <f>Wärmeschutz!G46</f>
        <v/>
      </c>
    </row>
    <row r="23" spans="2:6" ht="15.75" x14ac:dyDescent="0.25">
      <c r="B23" s="158"/>
      <c r="C23" s="74" t="s">
        <v>192</v>
      </c>
      <c r="D23" s="159"/>
      <c r="E23" s="159"/>
      <c r="F23" s="164" t="str">
        <f>Schallschutz!G46</f>
        <v/>
      </c>
    </row>
    <row r="24" spans="2:6" ht="15.75" x14ac:dyDescent="0.25">
      <c r="B24" s="158"/>
      <c r="C24" s="74" t="s">
        <v>193</v>
      </c>
      <c r="D24" s="159"/>
      <c r="E24" s="159"/>
      <c r="F24" s="164" t="str">
        <f>SiGeKo!G32</f>
        <v/>
      </c>
    </row>
    <row r="25" spans="2:6" x14ac:dyDescent="0.25">
      <c r="B25" s="161"/>
      <c r="C25" s="165" t="s">
        <v>194</v>
      </c>
      <c r="D25" s="170"/>
      <c r="E25" s="170"/>
      <c r="F25" s="166" t="str">
        <f>Brandschutz!G44</f>
        <v/>
      </c>
    </row>
    <row r="26" spans="2:6" ht="15.75" x14ac:dyDescent="0.25">
      <c r="B26" s="161"/>
      <c r="C26" s="163" t="s">
        <v>195</v>
      </c>
      <c r="D26" s="162"/>
      <c r="E26" s="162"/>
      <c r="F26" s="167">
        <f>SUM(F15:F25)</f>
        <v>0</v>
      </c>
    </row>
    <row r="28" spans="2:6" ht="21" x14ac:dyDescent="0.25">
      <c r="B28" s="62" t="s">
        <v>40</v>
      </c>
      <c r="C28" s="186" t="s">
        <v>39</v>
      </c>
      <c r="D28" s="186"/>
      <c r="E28" s="186"/>
      <c r="F28" s="62" t="s">
        <v>40</v>
      </c>
    </row>
  </sheetData>
  <sheetProtection sheet="1" objects="1" scenarios="1"/>
  <protectedRanges>
    <protectedRange sqref="C9 C7:E7 D8:E9" name="Bereich1_1"/>
  </protectedRanges>
  <mergeCells count="6">
    <mergeCell ref="C28:E28"/>
    <mergeCell ref="B12:F12"/>
    <mergeCell ref="B3:F3"/>
    <mergeCell ref="B2:F2"/>
    <mergeCell ref="C7:F7"/>
    <mergeCell ref="C9:F9"/>
  </mergeCells>
  <pageMargins left="0.7" right="0.7" top="0.78740157499999996" bottom="0.78740157499999996" header="0.3" footer="0.3"/>
  <pageSetup paperSize="9" scale="57" fitToHeight="0" orientation="portrait" horizontalDpi="0"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E429F-C389-480D-A042-F500D0565601}">
  <sheetPr codeName="Tabelle2">
    <pageSetUpPr fitToPage="1"/>
  </sheetPr>
  <dimension ref="A2:N54"/>
  <sheetViews>
    <sheetView zoomScaleNormal="100" workbookViewId="0">
      <selection activeCell="B2" sqref="B2:H2"/>
    </sheetView>
  </sheetViews>
  <sheetFormatPr baseColWidth="10" defaultRowHeight="15" x14ac:dyDescent="0.25"/>
  <cols>
    <col min="1" max="1" width="3.42578125" customWidth="1"/>
    <col min="2" max="2" width="10.85546875" bestFit="1" customWidth="1"/>
    <col min="3" max="3" width="69.42578125" bestFit="1" customWidth="1"/>
    <col min="4" max="4" width="15.5703125" customWidth="1"/>
    <col min="5" max="5" width="17.7109375" bestFit="1" customWidth="1"/>
    <col min="6" max="6" width="10.5703125" bestFit="1" customWidth="1"/>
    <col min="7" max="7" width="14.5703125" bestFit="1" customWidth="1"/>
    <col min="11" max="11" width="2.5703125" bestFit="1" customWidth="1"/>
    <col min="12" max="12" width="47.28515625" bestFit="1" customWidth="1"/>
    <col min="13" max="13" width="3" bestFit="1" customWidth="1"/>
    <col min="14" max="14" width="13.5703125" bestFit="1" customWidth="1"/>
  </cols>
  <sheetData>
    <row r="2" spans="2:14" ht="30" x14ac:dyDescent="0.25">
      <c r="B2" s="172" t="s">
        <v>0</v>
      </c>
      <c r="C2" s="172"/>
      <c r="D2" s="172"/>
      <c r="E2" s="172"/>
      <c r="F2" s="172"/>
      <c r="G2" s="172"/>
      <c r="H2" s="172"/>
    </row>
    <row r="3" spans="2:14" ht="41.45" customHeight="1" x14ac:dyDescent="0.25">
      <c r="B3" s="173" t="s">
        <v>14</v>
      </c>
      <c r="C3" s="173"/>
      <c r="D3" s="173"/>
      <c r="E3" s="173"/>
      <c r="F3" s="173"/>
      <c r="G3" s="173"/>
      <c r="H3" s="173"/>
    </row>
    <row r="4" spans="2:14" ht="8.4499999999999993" customHeight="1" x14ac:dyDescent="0.25">
      <c r="B4" s="1"/>
      <c r="C4" s="1"/>
      <c r="D4" s="1"/>
      <c r="E4" s="1"/>
      <c r="F4" s="1"/>
      <c r="G4" s="1"/>
      <c r="H4" s="2"/>
    </row>
    <row r="5" spans="2:14" ht="15.75" x14ac:dyDescent="0.25">
      <c r="B5" s="174" t="s">
        <v>55</v>
      </c>
      <c r="C5" s="174"/>
      <c r="D5" s="174"/>
      <c r="E5" s="174"/>
      <c r="F5" s="174"/>
      <c r="G5" s="174"/>
      <c r="H5" s="174"/>
    </row>
    <row r="6" spans="2:14" ht="15.75" x14ac:dyDescent="0.25">
      <c r="B6" s="175"/>
      <c r="C6" s="175"/>
      <c r="D6" s="175"/>
      <c r="E6" s="175"/>
      <c r="F6" s="175"/>
      <c r="G6" s="19"/>
      <c r="H6" s="2"/>
    </row>
    <row r="7" spans="2:14" x14ac:dyDescent="0.25">
      <c r="B7" s="3" t="s">
        <v>1</v>
      </c>
      <c r="C7" s="171"/>
      <c r="D7" s="171"/>
      <c r="E7" s="171"/>
      <c r="F7" s="171"/>
      <c r="G7" s="171"/>
      <c r="H7" s="171"/>
    </row>
    <row r="8" spans="2:14" x14ac:dyDescent="0.25">
      <c r="B8" s="5"/>
      <c r="C8" s="5"/>
      <c r="D8" s="5"/>
      <c r="E8" s="5"/>
      <c r="F8" s="4"/>
      <c r="G8" s="4"/>
      <c r="H8" s="2"/>
    </row>
    <row r="9" spans="2:14" x14ac:dyDescent="0.25">
      <c r="B9" s="3" t="s">
        <v>2</v>
      </c>
      <c r="C9" s="171"/>
      <c r="D9" s="171"/>
      <c r="E9" s="171"/>
      <c r="F9" s="171"/>
      <c r="G9" s="171"/>
      <c r="H9" s="171"/>
    </row>
    <row r="10" spans="2:14" ht="15.75" x14ac:dyDescent="0.25">
      <c r="B10" s="6"/>
      <c r="C10" s="6"/>
      <c r="D10" s="6"/>
      <c r="E10" s="6"/>
      <c r="F10" s="6"/>
      <c r="G10" s="6"/>
      <c r="H10" s="2"/>
    </row>
    <row r="11" spans="2:14" ht="15.75" x14ac:dyDescent="0.25">
      <c r="B11" s="7" t="s">
        <v>3</v>
      </c>
      <c r="C11" s="5"/>
      <c r="D11" s="6"/>
      <c r="E11" s="6"/>
      <c r="F11" s="6"/>
      <c r="G11" s="6"/>
      <c r="H11" s="2"/>
    </row>
    <row r="12" spans="2:14" ht="48.75" customHeight="1" x14ac:dyDescent="0.25">
      <c r="B12" s="178" t="s">
        <v>12</v>
      </c>
      <c r="C12" s="178"/>
      <c r="D12" s="178"/>
      <c r="E12" s="178"/>
      <c r="F12" s="178"/>
      <c r="G12" s="178"/>
      <c r="H12" s="178"/>
    </row>
    <row r="13" spans="2:14" x14ac:dyDescent="0.25">
      <c r="B13" s="2"/>
      <c r="C13" s="2"/>
      <c r="D13" s="2"/>
      <c r="E13" s="2"/>
      <c r="F13" s="2"/>
      <c r="G13" s="2"/>
      <c r="H13" s="2"/>
    </row>
    <row r="14" spans="2:14" ht="15.75" x14ac:dyDescent="0.25">
      <c r="B14" s="179" t="s">
        <v>56</v>
      </c>
      <c r="C14" s="179"/>
      <c r="D14" s="179"/>
      <c r="E14" s="179"/>
      <c r="F14" s="179"/>
      <c r="G14" s="179"/>
      <c r="H14" s="179"/>
      <c r="K14" t="s">
        <v>69</v>
      </c>
      <c r="L14" t="s">
        <v>64</v>
      </c>
      <c r="M14">
        <v>2</v>
      </c>
      <c r="N14" t="s">
        <v>70</v>
      </c>
    </row>
    <row r="15" spans="2:14" ht="15.75" x14ac:dyDescent="0.25">
      <c r="B15" s="22" t="s">
        <v>57</v>
      </c>
      <c r="C15" s="22"/>
      <c r="D15" s="22"/>
      <c r="E15" s="22"/>
      <c r="F15" s="22"/>
      <c r="G15" s="22"/>
      <c r="H15" s="22"/>
      <c r="K15" t="s">
        <v>58</v>
      </c>
      <c r="L15" t="s">
        <v>65</v>
      </c>
      <c r="M15">
        <v>5</v>
      </c>
      <c r="N15" t="s">
        <v>71</v>
      </c>
    </row>
    <row r="16" spans="2:14" ht="15.75" x14ac:dyDescent="0.25">
      <c r="B16" s="2"/>
      <c r="C16" s="15" t="s">
        <v>16</v>
      </c>
      <c r="E16" s="24" t="s">
        <v>78</v>
      </c>
      <c r="F16" s="17"/>
      <c r="G16" s="17"/>
      <c r="H16" s="2"/>
      <c r="K16" t="s">
        <v>59</v>
      </c>
      <c r="L16" t="s">
        <v>66</v>
      </c>
      <c r="M16">
        <v>4</v>
      </c>
      <c r="N16" t="s">
        <v>71</v>
      </c>
    </row>
    <row r="17" spans="1:14" ht="15.75" x14ac:dyDescent="0.25">
      <c r="B17" s="2"/>
      <c r="C17" s="15" t="s">
        <v>15</v>
      </c>
      <c r="D17" s="28" t="s">
        <v>27</v>
      </c>
      <c r="E17" s="11">
        <v>0</v>
      </c>
      <c r="F17" s="17"/>
      <c r="G17" s="17"/>
      <c r="H17" s="2"/>
      <c r="K17" t="s">
        <v>60</v>
      </c>
      <c r="L17" t="s">
        <v>67</v>
      </c>
      <c r="M17">
        <v>4</v>
      </c>
      <c r="N17" t="s">
        <v>70</v>
      </c>
    </row>
    <row r="18" spans="1:14" ht="15.75" x14ac:dyDescent="0.25">
      <c r="B18" s="2"/>
      <c r="C18" s="15" t="s">
        <v>163</v>
      </c>
      <c r="E18" s="25">
        <v>1174781.8400000001</v>
      </c>
      <c r="F18" s="70" t="s">
        <v>28</v>
      </c>
      <c r="G18" s="17"/>
      <c r="H18" s="2"/>
      <c r="K18" t="s">
        <v>61</v>
      </c>
      <c r="L18" t="s">
        <v>68</v>
      </c>
      <c r="M18">
        <v>4</v>
      </c>
      <c r="N18" t="s">
        <v>70</v>
      </c>
    </row>
    <row r="19" spans="1:14" ht="15.75" x14ac:dyDescent="0.25">
      <c r="B19" s="2"/>
      <c r="C19" s="15" t="s">
        <v>17</v>
      </c>
      <c r="E19" s="18">
        <v>1000000</v>
      </c>
      <c r="F19" s="17"/>
      <c r="G19" s="17"/>
      <c r="H19" s="2"/>
      <c r="K19" s="56" t="s">
        <v>62</v>
      </c>
      <c r="L19" s="56" t="s">
        <v>63</v>
      </c>
      <c r="M19" s="56">
        <v>4</v>
      </c>
      <c r="N19" s="56" t="s">
        <v>70</v>
      </c>
    </row>
    <row r="20" spans="1:14" ht="15.75" x14ac:dyDescent="0.25">
      <c r="B20" s="2"/>
      <c r="C20" s="15" t="s">
        <v>19</v>
      </c>
      <c r="E20" s="18">
        <v>115675</v>
      </c>
      <c r="F20" s="17"/>
      <c r="G20" s="17"/>
      <c r="H20" s="2"/>
      <c r="M20" s="67">
        <f>SUM(M14:M19)</f>
        <v>23</v>
      </c>
      <c r="N20" s="68" t="s">
        <v>77</v>
      </c>
    </row>
    <row r="21" spans="1:14" ht="15.75" x14ac:dyDescent="0.25">
      <c r="B21" s="2"/>
      <c r="C21" s="15" t="s">
        <v>20</v>
      </c>
      <c r="E21" s="18">
        <v>144268</v>
      </c>
      <c r="F21" s="17"/>
      <c r="G21" s="17"/>
      <c r="H21" s="2"/>
      <c r="L21" t="s">
        <v>72</v>
      </c>
    </row>
    <row r="22" spans="1:14" ht="15.75" x14ac:dyDescent="0.25">
      <c r="B22" s="2"/>
      <c r="C22" s="15" t="s">
        <v>18</v>
      </c>
      <c r="E22" s="26">
        <v>1500000</v>
      </c>
      <c r="F22" s="17"/>
      <c r="G22" s="17"/>
      <c r="H22" s="2"/>
      <c r="L22" t="s">
        <v>73</v>
      </c>
    </row>
    <row r="23" spans="1:14" ht="15.75" x14ac:dyDescent="0.25">
      <c r="B23" s="2"/>
      <c r="C23" s="15" t="s">
        <v>21</v>
      </c>
      <c r="E23" s="26">
        <v>165911</v>
      </c>
      <c r="F23" s="17"/>
      <c r="G23" s="17"/>
      <c r="H23" s="2"/>
      <c r="L23" t="s">
        <v>74</v>
      </c>
    </row>
    <row r="24" spans="1:14" ht="15.75" x14ac:dyDescent="0.25">
      <c r="B24" s="2"/>
      <c r="C24" s="15" t="s">
        <v>22</v>
      </c>
      <c r="E24" s="26">
        <v>206923</v>
      </c>
      <c r="F24" s="17"/>
      <c r="G24" s="17"/>
      <c r="H24" s="2"/>
      <c r="L24" t="s">
        <v>75</v>
      </c>
    </row>
    <row r="25" spans="1:14" ht="15.75" x14ac:dyDescent="0.25">
      <c r="B25" s="2"/>
      <c r="C25" s="15" t="s">
        <v>24</v>
      </c>
      <c r="E25" s="21">
        <f>IF(E21="","",E20+(E21-E20)*E17)</f>
        <v>115675</v>
      </c>
      <c r="F25" s="17"/>
      <c r="G25" s="17"/>
      <c r="H25" s="2"/>
      <c r="L25" t="s">
        <v>76</v>
      </c>
    </row>
    <row r="26" spans="1:14" ht="15.75" x14ac:dyDescent="0.25">
      <c r="B26" s="2"/>
      <c r="C26" s="15" t="s">
        <v>23</v>
      </c>
      <c r="E26" s="21">
        <f>IF(E23="","",E23+(E24-E23)*E17)</f>
        <v>165911</v>
      </c>
      <c r="F26" s="17"/>
      <c r="G26" s="17"/>
      <c r="H26" s="2"/>
    </row>
    <row r="27" spans="1:14" ht="15" customHeight="1" x14ac:dyDescent="0.25">
      <c r="B27" s="2"/>
      <c r="C27" s="15" t="s">
        <v>26</v>
      </c>
      <c r="E27" s="27">
        <f>IF(E26="","",E25+(E26-E25)*((E18-E19)/(E22-E19)))</f>
        <v>133235.68102848</v>
      </c>
      <c r="F27" s="17"/>
      <c r="G27" s="17"/>
      <c r="H27" s="2"/>
    </row>
    <row r="28" spans="1:14" ht="8.4499999999999993" customHeight="1" x14ac:dyDescent="0.25">
      <c r="B28" s="2"/>
      <c r="C28" s="15"/>
      <c r="D28" s="16"/>
      <c r="E28" s="16"/>
      <c r="F28" s="17"/>
      <c r="G28" s="17"/>
      <c r="H28" s="2"/>
    </row>
    <row r="29" spans="1:14" x14ac:dyDescent="0.25">
      <c r="B29" s="64" t="s">
        <v>196</v>
      </c>
      <c r="C29" s="2"/>
      <c r="D29" s="180" t="s">
        <v>10</v>
      </c>
      <c r="E29" s="180"/>
      <c r="F29" s="181" t="s">
        <v>31</v>
      </c>
      <c r="G29" s="182"/>
      <c r="H29" s="2"/>
    </row>
    <row r="30" spans="1:14" x14ac:dyDescent="0.25">
      <c r="B30" s="64" t="s">
        <v>31</v>
      </c>
      <c r="C30" s="2"/>
      <c r="D30" s="29" t="s">
        <v>29</v>
      </c>
      <c r="E30" s="29" t="s">
        <v>30</v>
      </c>
      <c r="F30" s="30" t="s">
        <v>29</v>
      </c>
      <c r="G30" s="31" t="s">
        <v>30</v>
      </c>
      <c r="H30" s="2"/>
    </row>
    <row r="31" spans="1:14" x14ac:dyDescent="0.25">
      <c r="A31" s="63" t="b">
        <v>0</v>
      </c>
      <c r="B31" s="2"/>
      <c r="C31" s="15" t="s">
        <v>41</v>
      </c>
      <c r="D31" s="32">
        <v>0.02</v>
      </c>
      <c r="E31" s="16">
        <f>IF($E$27="","",$E$27*D31)</f>
        <v>2664.7136205696002</v>
      </c>
      <c r="F31" s="66"/>
      <c r="G31" s="49" t="str">
        <f>IF($F$31="","",$E$27*F31)</f>
        <v/>
      </c>
      <c r="H31" s="2" t="s">
        <v>28</v>
      </c>
    </row>
    <row r="32" spans="1:14" x14ac:dyDescent="0.25">
      <c r="A32" s="63" t="b">
        <v>0</v>
      </c>
      <c r="B32" s="2"/>
      <c r="C32" s="15" t="s">
        <v>42</v>
      </c>
      <c r="D32" s="32">
        <v>7.0000000000000007E-2</v>
      </c>
      <c r="E32" s="16">
        <f t="shared" ref="E32:E40" si="0">IF($E$27="","",$E$27*D32)</f>
        <v>9326.4976719936003</v>
      </c>
      <c r="F32" s="66"/>
      <c r="G32" s="49" t="str">
        <f>IF($F$32="","",$E$27*F32)</f>
        <v/>
      </c>
      <c r="H32" s="2" t="s">
        <v>28</v>
      </c>
    </row>
    <row r="33" spans="1:8" x14ac:dyDescent="0.25">
      <c r="A33" s="63" t="b">
        <v>0</v>
      </c>
      <c r="B33" s="2"/>
      <c r="C33" s="15" t="s">
        <v>43</v>
      </c>
      <c r="D33" s="32">
        <v>0.15</v>
      </c>
      <c r="E33" s="16">
        <f t="shared" si="0"/>
        <v>19985.352154272001</v>
      </c>
      <c r="F33" s="66"/>
      <c r="G33" s="49" t="str">
        <f>IF($F$33="","",$E$27*F33)</f>
        <v/>
      </c>
      <c r="H33" s="2" t="s">
        <v>28</v>
      </c>
    </row>
    <row r="34" spans="1:8" x14ac:dyDescent="0.25">
      <c r="A34" s="63" t="b">
        <v>1</v>
      </c>
      <c r="B34" s="2"/>
      <c r="C34" s="15" t="s">
        <v>197</v>
      </c>
      <c r="D34" s="32">
        <v>0.03</v>
      </c>
      <c r="E34" s="16">
        <f t="shared" si="0"/>
        <v>3997.0704308544</v>
      </c>
      <c r="F34" s="66"/>
      <c r="G34" s="49" t="str">
        <f>IF($F$34="","",$E$27*F34)</f>
        <v/>
      </c>
      <c r="H34" s="2" t="s">
        <v>28</v>
      </c>
    </row>
    <row r="35" spans="1:8" x14ac:dyDescent="0.25">
      <c r="A35" s="63" t="b">
        <v>1</v>
      </c>
      <c r="B35" s="2"/>
      <c r="C35" s="15" t="s">
        <v>45</v>
      </c>
      <c r="D35" s="32">
        <v>0.25</v>
      </c>
      <c r="E35" s="16">
        <f t="shared" si="0"/>
        <v>33308.92025712</v>
      </c>
      <c r="F35" s="66"/>
      <c r="G35" s="49" t="str">
        <f>IF($F$35="","",$E$27*F35)</f>
        <v/>
      </c>
      <c r="H35" s="2" t="s">
        <v>28</v>
      </c>
    </row>
    <row r="36" spans="1:8" x14ac:dyDescent="0.25">
      <c r="A36" s="63" t="b">
        <v>1</v>
      </c>
      <c r="B36" s="2"/>
      <c r="C36" s="15" t="s">
        <v>198</v>
      </c>
      <c r="D36" s="32">
        <v>0.1</v>
      </c>
      <c r="E36" s="16">
        <f t="shared" si="0"/>
        <v>13323.568102848001</v>
      </c>
      <c r="F36" s="66"/>
      <c r="G36" s="49" t="str">
        <f>IF($F$36="","",$E$27*F36)</f>
        <v/>
      </c>
      <c r="H36" s="2" t="s">
        <v>28</v>
      </c>
    </row>
    <row r="37" spans="1:8" x14ac:dyDescent="0.25">
      <c r="A37" s="63" t="b">
        <v>1</v>
      </c>
      <c r="B37" s="2"/>
      <c r="C37" s="15" t="s">
        <v>47</v>
      </c>
      <c r="D37" s="32">
        <v>0.04</v>
      </c>
      <c r="E37" s="16">
        <f t="shared" si="0"/>
        <v>5329.4272411392003</v>
      </c>
      <c r="F37" s="66"/>
      <c r="G37" s="49" t="str">
        <f>IF($F$37="","",$E$27*F37)</f>
        <v/>
      </c>
      <c r="H37" s="2" t="s">
        <v>28</v>
      </c>
    </row>
    <row r="38" spans="1:8" x14ac:dyDescent="0.25">
      <c r="A38" s="63" t="b">
        <v>1</v>
      </c>
      <c r="B38" s="2"/>
      <c r="C38" s="15" t="s">
        <v>199</v>
      </c>
      <c r="D38" s="32">
        <v>0.32</v>
      </c>
      <c r="E38" s="16">
        <f t="shared" si="0"/>
        <v>42635.417929113602</v>
      </c>
      <c r="F38" s="66"/>
      <c r="G38" s="49" t="str">
        <f>IF($F$38="","",$E$27*F38)</f>
        <v/>
      </c>
      <c r="H38" s="2" t="s">
        <v>28</v>
      </c>
    </row>
    <row r="39" spans="1:8" x14ac:dyDescent="0.25">
      <c r="A39" s="63" t="b">
        <v>0</v>
      </c>
      <c r="B39" s="2"/>
      <c r="C39" s="15" t="s">
        <v>49</v>
      </c>
      <c r="D39" s="32">
        <v>0.02</v>
      </c>
      <c r="E39" s="16">
        <f t="shared" si="0"/>
        <v>2664.7136205696002</v>
      </c>
      <c r="F39" s="66"/>
      <c r="G39" s="49" t="str">
        <f>IF($F$39="","",$E$27*F39)</f>
        <v/>
      </c>
      <c r="H39" s="2" t="s">
        <v>28</v>
      </c>
    </row>
    <row r="40" spans="1:8" x14ac:dyDescent="0.25">
      <c r="B40" s="35"/>
      <c r="C40" s="36" t="s">
        <v>11</v>
      </c>
      <c r="D40" s="37">
        <f>SUM(D31:D39)</f>
        <v>1</v>
      </c>
      <c r="E40" s="38">
        <f t="shared" si="0"/>
        <v>133235.68102848</v>
      </c>
      <c r="F40" s="65" t="str">
        <f>IF(F34="","",SUMIF(A31:A39,TRUE,F31:F39))</f>
        <v/>
      </c>
      <c r="G40" s="50" t="str">
        <f>IF($F$34="","",$E$27*F40)</f>
        <v/>
      </c>
      <c r="H40" s="35" t="s">
        <v>28</v>
      </c>
    </row>
    <row r="41" spans="1:8" x14ac:dyDescent="0.25">
      <c r="B41" s="183" t="s">
        <v>32</v>
      </c>
      <c r="C41" s="183"/>
      <c r="D41" s="40"/>
      <c r="E41" s="10"/>
      <c r="F41" s="51"/>
      <c r="G41" s="46" t="str">
        <f>IF(F41="","",(-$G$40*F41))</f>
        <v/>
      </c>
      <c r="H41" s="8" t="s">
        <v>28</v>
      </c>
    </row>
    <row r="42" spans="1:8" x14ac:dyDescent="0.25">
      <c r="B42" s="184" t="s">
        <v>33</v>
      </c>
      <c r="C42" s="184"/>
      <c r="D42" s="43"/>
      <c r="E42" s="44"/>
      <c r="F42" s="52"/>
      <c r="G42" s="47" t="str">
        <f>IF(F42="","",($G$40*F42))</f>
        <v/>
      </c>
      <c r="H42" s="45" t="s">
        <v>28</v>
      </c>
    </row>
    <row r="43" spans="1:8" x14ac:dyDescent="0.25">
      <c r="B43" s="176" t="s">
        <v>34</v>
      </c>
      <c r="C43" s="176"/>
      <c r="D43" s="9"/>
      <c r="E43" s="9"/>
      <c r="F43" s="53"/>
      <c r="G43" s="48" t="str">
        <f>IF(F43="","",($G$40*F43))</f>
        <v/>
      </c>
      <c r="H43" s="9" t="s">
        <v>28</v>
      </c>
    </row>
    <row r="44" spans="1:8" x14ac:dyDescent="0.25">
      <c r="B44" s="39"/>
      <c r="C44" s="34" t="s">
        <v>35</v>
      </c>
      <c r="D44" s="8"/>
      <c r="E44" s="8"/>
      <c r="F44" s="55"/>
      <c r="G44" s="41" t="str">
        <f>IF(G40="","",SUM(G40+G41+G42+G43))</f>
        <v/>
      </c>
      <c r="H44" s="8" t="s">
        <v>28</v>
      </c>
    </row>
    <row r="45" spans="1:8" x14ac:dyDescent="0.25">
      <c r="B45" s="56"/>
      <c r="C45" s="20" t="s">
        <v>36</v>
      </c>
      <c r="D45" s="56"/>
      <c r="E45" s="56"/>
      <c r="F45" s="54">
        <v>0.19</v>
      </c>
      <c r="G45" s="60" t="str">
        <f>IF(G44="","",G44*0.19)</f>
        <v/>
      </c>
      <c r="H45" s="56"/>
    </row>
    <row r="46" spans="1:8" x14ac:dyDescent="0.25">
      <c r="B46" s="57"/>
      <c r="C46" s="58" t="s">
        <v>82</v>
      </c>
      <c r="D46" s="57"/>
      <c r="E46" s="57"/>
      <c r="F46" s="59"/>
      <c r="G46" s="61" t="str">
        <f>IF(G45="","",G44+G45)</f>
        <v/>
      </c>
      <c r="H46" s="77" t="s">
        <v>37</v>
      </c>
    </row>
    <row r="47" spans="1:8" ht="15.75" customHeight="1" x14ac:dyDescent="0.25">
      <c r="B47" s="42"/>
      <c r="C47" s="42"/>
      <c r="D47" s="45"/>
      <c r="E47" s="45"/>
      <c r="F47" s="73"/>
      <c r="G47" s="47"/>
      <c r="H47" s="45"/>
    </row>
    <row r="48" spans="1:8" x14ac:dyDescent="0.25">
      <c r="B48" s="75" t="s">
        <v>103</v>
      </c>
      <c r="C48" s="42"/>
      <c r="D48" s="45"/>
      <c r="E48" s="45"/>
      <c r="F48" s="73"/>
      <c r="G48" s="47"/>
      <c r="H48" s="45"/>
    </row>
    <row r="49" spans="2:8" x14ac:dyDescent="0.25">
      <c r="B49" s="42"/>
      <c r="C49" s="74" t="s">
        <v>105</v>
      </c>
      <c r="D49" s="45"/>
      <c r="E49" s="45"/>
      <c r="F49" s="73"/>
      <c r="G49" s="76"/>
      <c r="H49" s="45" t="s">
        <v>104</v>
      </c>
    </row>
    <row r="50" spans="2:8" x14ac:dyDescent="0.25">
      <c r="B50" s="42"/>
      <c r="C50" s="74" t="s">
        <v>106</v>
      </c>
      <c r="D50" s="45"/>
      <c r="E50" s="45"/>
      <c r="F50" s="73"/>
      <c r="G50" s="76"/>
      <c r="H50" s="45" t="s">
        <v>104</v>
      </c>
    </row>
    <row r="51" spans="2:8" x14ac:dyDescent="0.25">
      <c r="B51" s="42"/>
      <c r="C51" s="74" t="s">
        <v>107</v>
      </c>
      <c r="D51" s="45"/>
      <c r="E51" s="45"/>
      <c r="F51" s="73"/>
      <c r="G51" s="76"/>
      <c r="H51" s="45" t="s">
        <v>104</v>
      </c>
    </row>
    <row r="52" spans="2:8" x14ac:dyDescent="0.25">
      <c r="B52" s="42"/>
      <c r="C52" s="42"/>
      <c r="D52" s="45"/>
      <c r="E52" s="45"/>
      <c r="F52" s="78"/>
      <c r="G52" s="47"/>
      <c r="H52" s="45"/>
    </row>
    <row r="54" spans="2:8" ht="21" x14ac:dyDescent="0.35">
      <c r="B54" s="62" t="s">
        <v>40</v>
      </c>
      <c r="C54" s="177" t="s">
        <v>39</v>
      </c>
      <c r="D54" s="177"/>
      <c r="E54" s="177"/>
      <c r="F54" s="177"/>
      <c r="G54" s="177"/>
      <c r="H54" s="62" t="s">
        <v>40</v>
      </c>
    </row>
  </sheetData>
  <sheetProtection sheet="1" objects="1" scenarios="1"/>
  <protectedRanges>
    <protectedRange sqref="E41:F42 F43:F44 F47:F52" name="Bereich2"/>
    <protectedRange sqref="C9:E9 C7:G7 F8:G9" name="Bereich1_1"/>
  </protectedRanges>
  <mergeCells count="14">
    <mergeCell ref="B43:C43"/>
    <mergeCell ref="C54:G54"/>
    <mergeCell ref="B12:H12"/>
    <mergeCell ref="B14:H14"/>
    <mergeCell ref="D29:E29"/>
    <mergeCell ref="F29:G29"/>
    <mergeCell ref="B41:C41"/>
    <mergeCell ref="B42:C42"/>
    <mergeCell ref="C9:H9"/>
    <mergeCell ref="B2:H2"/>
    <mergeCell ref="B3:H3"/>
    <mergeCell ref="B5:H5"/>
    <mergeCell ref="B6:F6"/>
    <mergeCell ref="C7:H7"/>
  </mergeCells>
  <conditionalFormatting sqref="C31:H39">
    <cfRule type="expression" dxfId="10" priority="1">
      <formula>$A31=FALSE</formula>
    </cfRule>
  </conditionalFormatting>
  <pageMargins left="0.7" right="0.7" top="0.78740157499999996" bottom="0.78740157499999996" header="0.3" footer="0.3"/>
  <pageSetup paperSize="9" scale="58" fitToHeight="0"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504825</xdr:colOff>
                    <xdr:row>31</xdr:row>
                    <xdr:rowOff>171450</xdr:rowOff>
                  </from>
                  <to>
                    <xdr:col>2</xdr:col>
                    <xdr:colOff>85725</xdr:colOff>
                    <xdr:row>33</xdr:row>
                    <xdr:rowOff>9525</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xdr:col>
                    <xdr:colOff>504825</xdr:colOff>
                    <xdr:row>30</xdr:row>
                    <xdr:rowOff>171450</xdr:rowOff>
                  </from>
                  <to>
                    <xdr:col>2</xdr:col>
                    <xdr:colOff>85725</xdr:colOff>
                    <xdr:row>32</xdr:row>
                    <xdr:rowOff>9525</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1</xdr:col>
                    <xdr:colOff>504825</xdr:colOff>
                    <xdr:row>29</xdr:row>
                    <xdr:rowOff>171450</xdr:rowOff>
                  </from>
                  <to>
                    <xdr:col>2</xdr:col>
                    <xdr:colOff>85725</xdr:colOff>
                    <xdr:row>31</xdr:row>
                    <xdr:rowOff>9525</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1</xdr:col>
                    <xdr:colOff>504825</xdr:colOff>
                    <xdr:row>32</xdr:row>
                    <xdr:rowOff>171450</xdr:rowOff>
                  </from>
                  <to>
                    <xdr:col>2</xdr:col>
                    <xdr:colOff>85725</xdr:colOff>
                    <xdr:row>34</xdr:row>
                    <xdr:rowOff>9525</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1</xdr:col>
                    <xdr:colOff>504825</xdr:colOff>
                    <xdr:row>33</xdr:row>
                    <xdr:rowOff>171450</xdr:rowOff>
                  </from>
                  <to>
                    <xdr:col>2</xdr:col>
                    <xdr:colOff>85725</xdr:colOff>
                    <xdr:row>35</xdr:row>
                    <xdr:rowOff>9525</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1</xdr:col>
                    <xdr:colOff>504825</xdr:colOff>
                    <xdr:row>34</xdr:row>
                    <xdr:rowOff>171450</xdr:rowOff>
                  </from>
                  <to>
                    <xdr:col>2</xdr:col>
                    <xdr:colOff>85725</xdr:colOff>
                    <xdr:row>36</xdr:row>
                    <xdr:rowOff>9525</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from>
                    <xdr:col>1</xdr:col>
                    <xdr:colOff>504825</xdr:colOff>
                    <xdr:row>35</xdr:row>
                    <xdr:rowOff>171450</xdr:rowOff>
                  </from>
                  <to>
                    <xdr:col>2</xdr:col>
                    <xdr:colOff>85725</xdr:colOff>
                    <xdr:row>37</xdr:row>
                    <xdr:rowOff>9525</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from>
                    <xdr:col>1</xdr:col>
                    <xdr:colOff>504825</xdr:colOff>
                    <xdr:row>36</xdr:row>
                    <xdr:rowOff>171450</xdr:rowOff>
                  </from>
                  <to>
                    <xdr:col>2</xdr:col>
                    <xdr:colOff>85725</xdr:colOff>
                    <xdr:row>38</xdr:row>
                    <xdr:rowOff>9525</xdr:rowOff>
                  </to>
                </anchor>
              </controlPr>
            </control>
          </mc:Choice>
        </mc:AlternateContent>
        <mc:AlternateContent xmlns:mc="http://schemas.openxmlformats.org/markup-compatibility/2006">
          <mc:Choice Requires="x14">
            <control shapeId="7177" r:id="rId12" name="Check Box 9">
              <controlPr defaultSize="0" autoFill="0" autoLine="0" autoPict="0">
                <anchor moveWithCells="1">
                  <from>
                    <xdr:col>1</xdr:col>
                    <xdr:colOff>504825</xdr:colOff>
                    <xdr:row>37</xdr:row>
                    <xdr:rowOff>171450</xdr:rowOff>
                  </from>
                  <to>
                    <xdr:col>2</xdr:col>
                    <xdr:colOff>85725</xdr:colOff>
                    <xdr:row>39</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4AB8D-68F7-443B-833B-598931777EFA}">
  <sheetPr codeName="Tabelle1">
    <pageSetUpPr fitToPage="1"/>
  </sheetPr>
  <dimension ref="A2:J54"/>
  <sheetViews>
    <sheetView workbookViewId="0">
      <selection activeCell="F41" sqref="F41:F43"/>
    </sheetView>
  </sheetViews>
  <sheetFormatPr baseColWidth="10" defaultRowHeight="15" x14ac:dyDescent="0.25"/>
  <cols>
    <col min="1" max="1" width="3.42578125" customWidth="1"/>
    <col min="2" max="2" width="10.85546875" bestFit="1" customWidth="1"/>
    <col min="3" max="3" width="69.42578125" bestFit="1" customWidth="1"/>
    <col min="4" max="4" width="15.5703125" customWidth="1"/>
    <col min="5" max="5" width="14.42578125" bestFit="1" customWidth="1"/>
    <col min="6" max="6" width="10.5703125" bestFit="1" customWidth="1"/>
    <col min="7" max="7" width="13.28515625" customWidth="1"/>
    <col min="10" max="10" width="14.42578125" bestFit="1" customWidth="1"/>
    <col min="11" max="11" width="27.42578125" bestFit="1" customWidth="1"/>
  </cols>
  <sheetData>
    <row r="2" spans="2:8" ht="30" x14ac:dyDescent="0.25">
      <c r="B2" s="172" t="s">
        <v>0</v>
      </c>
      <c r="C2" s="172"/>
      <c r="D2" s="172"/>
      <c r="E2" s="172"/>
      <c r="F2" s="172"/>
      <c r="G2" s="172"/>
      <c r="H2" s="172"/>
    </row>
    <row r="3" spans="2:8" ht="41.45" customHeight="1" x14ac:dyDescent="0.25">
      <c r="B3" s="173" t="s">
        <v>14</v>
      </c>
      <c r="C3" s="173"/>
      <c r="D3" s="173"/>
      <c r="E3" s="173"/>
      <c r="F3" s="173"/>
      <c r="G3" s="173"/>
      <c r="H3" s="173"/>
    </row>
    <row r="4" spans="2:8" ht="8.4499999999999993" customHeight="1" x14ac:dyDescent="0.25">
      <c r="B4" s="1"/>
      <c r="C4" s="1"/>
      <c r="D4" s="1"/>
      <c r="E4" s="1"/>
      <c r="F4" s="1"/>
      <c r="G4" s="1"/>
      <c r="H4" s="2"/>
    </row>
    <row r="5" spans="2:8" ht="15.75" x14ac:dyDescent="0.25">
      <c r="B5" s="174" t="s">
        <v>50</v>
      </c>
      <c r="C5" s="174"/>
      <c r="D5" s="174"/>
      <c r="E5" s="174"/>
      <c r="F5" s="174"/>
      <c r="G5" s="174"/>
      <c r="H5" s="174"/>
    </row>
    <row r="6" spans="2:8" ht="15.75" x14ac:dyDescent="0.25">
      <c r="B6" s="175"/>
      <c r="C6" s="175"/>
      <c r="D6" s="175"/>
      <c r="E6" s="175"/>
      <c r="F6" s="175"/>
      <c r="G6" s="13"/>
      <c r="H6" s="2"/>
    </row>
    <row r="7" spans="2:8" x14ac:dyDescent="0.25">
      <c r="B7" s="3" t="s">
        <v>1</v>
      </c>
      <c r="C7" s="171"/>
      <c r="D7" s="171"/>
      <c r="E7" s="171"/>
      <c r="F7" s="171"/>
      <c r="G7" s="171"/>
      <c r="H7" s="171"/>
    </row>
    <row r="8" spans="2:8" x14ac:dyDescent="0.25">
      <c r="B8" s="5"/>
      <c r="C8" s="5"/>
      <c r="D8" s="5"/>
      <c r="E8" s="5"/>
      <c r="F8" s="4"/>
      <c r="G8" s="4"/>
      <c r="H8" s="2"/>
    </row>
    <row r="9" spans="2:8" x14ac:dyDescent="0.25">
      <c r="B9" s="3" t="s">
        <v>2</v>
      </c>
      <c r="C9" s="171"/>
      <c r="D9" s="171"/>
      <c r="E9" s="171"/>
      <c r="F9" s="171"/>
      <c r="G9" s="171"/>
      <c r="H9" s="171"/>
    </row>
    <row r="10" spans="2:8" ht="15.75" x14ac:dyDescent="0.25">
      <c r="B10" s="6"/>
      <c r="C10" s="6"/>
      <c r="D10" s="6"/>
      <c r="E10" s="6"/>
      <c r="F10" s="6"/>
      <c r="G10" s="6"/>
      <c r="H10" s="2"/>
    </row>
    <row r="11" spans="2:8" ht="15.75" x14ac:dyDescent="0.25">
      <c r="B11" s="7" t="s">
        <v>3</v>
      </c>
      <c r="C11" s="5"/>
      <c r="D11" s="6"/>
      <c r="E11" s="6"/>
      <c r="F11" s="6"/>
      <c r="G11" s="6"/>
      <c r="H11" s="2"/>
    </row>
    <row r="12" spans="2:8" ht="48.75" customHeight="1" x14ac:dyDescent="0.25">
      <c r="B12" s="178" t="s">
        <v>12</v>
      </c>
      <c r="C12" s="178"/>
      <c r="D12" s="178"/>
      <c r="E12" s="178"/>
      <c r="F12" s="178"/>
      <c r="G12" s="178"/>
      <c r="H12" s="178"/>
    </row>
    <row r="13" spans="2:8" x14ac:dyDescent="0.25">
      <c r="B13" s="2"/>
      <c r="C13" s="2"/>
      <c r="D13" s="2"/>
      <c r="E13" s="2"/>
      <c r="F13" s="2"/>
      <c r="G13" s="2"/>
      <c r="H13" s="2"/>
    </row>
    <row r="14" spans="2:8" ht="15.75" x14ac:dyDescent="0.25">
      <c r="B14" s="179" t="s">
        <v>9</v>
      </c>
      <c r="C14" s="179"/>
      <c r="D14" s="179"/>
      <c r="E14" s="179"/>
      <c r="F14" s="179"/>
      <c r="G14" s="179"/>
      <c r="H14" s="179"/>
    </row>
    <row r="15" spans="2:8" ht="15.75" x14ac:dyDescent="0.25">
      <c r="B15" s="22" t="s">
        <v>25</v>
      </c>
      <c r="C15" s="22"/>
      <c r="D15" s="22"/>
      <c r="E15" s="22"/>
      <c r="F15" s="22"/>
      <c r="G15" s="22"/>
      <c r="H15" s="22"/>
    </row>
    <row r="16" spans="2:8" ht="15.75" x14ac:dyDescent="0.25">
      <c r="B16" s="2"/>
      <c r="C16" s="15" t="s">
        <v>16</v>
      </c>
      <c r="E16" s="24" t="s">
        <v>4</v>
      </c>
      <c r="F16" s="17"/>
      <c r="G16" s="17"/>
      <c r="H16" s="2"/>
    </row>
    <row r="17" spans="1:10" ht="15.75" x14ac:dyDescent="0.25">
      <c r="B17" s="2"/>
      <c r="C17" s="15" t="s">
        <v>15</v>
      </c>
      <c r="D17" s="28" t="s">
        <v>27</v>
      </c>
      <c r="E17" s="11">
        <v>0</v>
      </c>
      <c r="F17" s="17"/>
      <c r="G17" s="17"/>
      <c r="H17" s="2"/>
      <c r="J17" s="23"/>
    </row>
    <row r="18" spans="1:10" ht="15.75" x14ac:dyDescent="0.25">
      <c r="B18" s="2"/>
      <c r="C18" s="15" t="s">
        <v>175</v>
      </c>
      <c r="E18" s="25">
        <v>41512.5</v>
      </c>
      <c r="F18" s="70" t="s">
        <v>28</v>
      </c>
      <c r="G18" s="17"/>
      <c r="H18" s="2"/>
    </row>
    <row r="19" spans="1:10" ht="15.75" x14ac:dyDescent="0.25">
      <c r="B19" s="2"/>
      <c r="C19" s="15" t="s">
        <v>17</v>
      </c>
      <c r="E19" s="14">
        <v>35000</v>
      </c>
      <c r="F19" s="17"/>
      <c r="G19" s="17"/>
      <c r="H19" s="2"/>
    </row>
    <row r="20" spans="1:10" ht="15.75" x14ac:dyDescent="0.25">
      <c r="B20" s="2"/>
      <c r="C20" s="15" t="s">
        <v>19</v>
      </c>
      <c r="E20" s="14">
        <v>11869</v>
      </c>
      <c r="F20" s="17"/>
      <c r="G20" s="17"/>
      <c r="H20" s="2"/>
    </row>
    <row r="21" spans="1:10" ht="15.75" x14ac:dyDescent="0.25">
      <c r="B21" s="2"/>
      <c r="C21" s="15" t="s">
        <v>20</v>
      </c>
      <c r="E21" s="14">
        <v>13934</v>
      </c>
      <c r="F21" s="17"/>
      <c r="G21" s="17"/>
      <c r="H21" s="2"/>
    </row>
    <row r="22" spans="1:10" ht="15.75" x14ac:dyDescent="0.25">
      <c r="B22" s="2"/>
      <c r="C22" s="15" t="s">
        <v>18</v>
      </c>
      <c r="E22" s="26">
        <v>50000</v>
      </c>
      <c r="F22" s="17"/>
      <c r="G22" s="17"/>
      <c r="H22" s="2"/>
    </row>
    <row r="23" spans="1:10" ht="15.75" x14ac:dyDescent="0.25">
      <c r="B23" s="2"/>
      <c r="C23" s="15" t="s">
        <v>21</v>
      </c>
      <c r="E23" s="26">
        <v>15729</v>
      </c>
      <c r="F23" s="17"/>
      <c r="G23" s="17"/>
      <c r="H23" s="2"/>
    </row>
    <row r="24" spans="1:10" ht="15.75" x14ac:dyDescent="0.25">
      <c r="B24" s="2"/>
      <c r="C24" s="15" t="s">
        <v>22</v>
      </c>
      <c r="E24" s="26">
        <v>18465</v>
      </c>
      <c r="F24" s="17"/>
      <c r="G24" s="17"/>
      <c r="H24" s="2"/>
    </row>
    <row r="25" spans="1:10" ht="15.75" x14ac:dyDescent="0.25">
      <c r="B25" s="2"/>
      <c r="C25" s="15" t="s">
        <v>24</v>
      </c>
      <c r="E25" s="21">
        <f>IF(E21="","",E20+(E21-E20)*E17)</f>
        <v>11869</v>
      </c>
      <c r="F25" s="17"/>
      <c r="G25" s="17"/>
      <c r="H25" s="2"/>
    </row>
    <row r="26" spans="1:10" ht="15.75" x14ac:dyDescent="0.25">
      <c r="B26" s="2"/>
      <c r="C26" s="15" t="s">
        <v>23</v>
      </c>
      <c r="E26" s="21">
        <f>IF(E23="","",E23+(E24-E23)*E17)</f>
        <v>15729</v>
      </c>
      <c r="F26" s="17"/>
      <c r="G26" s="17"/>
      <c r="H26" s="2"/>
    </row>
    <row r="27" spans="1:10" ht="15.75" x14ac:dyDescent="0.25">
      <c r="B27" s="2"/>
      <c r="C27" s="15" t="s">
        <v>26</v>
      </c>
      <c r="E27" s="27">
        <f>IF(E26="","",E25+(E26-E25)*((E18-E19)/(E22-E19)))</f>
        <v>13544.883333333333</v>
      </c>
      <c r="F27" s="17"/>
      <c r="G27" s="17"/>
      <c r="H27" s="2"/>
    </row>
    <row r="28" spans="1:10" ht="8.4499999999999993" customHeight="1" x14ac:dyDescent="0.25">
      <c r="B28" s="2"/>
      <c r="C28" s="15"/>
      <c r="D28" s="16"/>
      <c r="E28" s="16"/>
      <c r="F28" s="17"/>
      <c r="G28" s="17"/>
      <c r="H28" s="2"/>
    </row>
    <row r="29" spans="1:10" x14ac:dyDescent="0.25">
      <c r="B29" s="64" t="s">
        <v>196</v>
      </c>
      <c r="C29" s="2"/>
      <c r="D29" s="180" t="s">
        <v>10</v>
      </c>
      <c r="E29" s="180"/>
      <c r="F29" s="181" t="s">
        <v>31</v>
      </c>
      <c r="G29" s="182"/>
      <c r="H29" s="2"/>
    </row>
    <row r="30" spans="1:10" x14ac:dyDescent="0.25">
      <c r="B30" s="64" t="s">
        <v>31</v>
      </c>
      <c r="C30" s="2"/>
      <c r="D30" s="29" t="s">
        <v>29</v>
      </c>
      <c r="E30" s="29" t="s">
        <v>30</v>
      </c>
      <c r="F30" s="30" t="s">
        <v>29</v>
      </c>
      <c r="G30" s="31" t="s">
        <v>30</v>
      </c>
      <c r="H30" s="2"/>
    </row>
    <row r="31" spans="1:10" x14ac:dyDescent="0.25">
      <c r="A31" s="63" t="b">
        <v>1</v>
      </c>
      <c r="B31" s="2"/>
      <c r="C31" s="15" t="s">
        <v>41</v>
      </c>
      <c r="D31" s="32">
        <v>0.02</v>
      </c>
      <c r="E31" s="16">
        <f>IF($E$27="","",$E$27*D31)</f>
        <v>270.89766666666668</v>
      </c>
      <c r="F31" s="66"/>
      <c r="G31" s="49" t="str">
        <f>IF($F$31="","",$E$27*F31)</f>
        <v/>
      </c>
      <c r="H31" s="2" t="s">
        <v>28</v>
      </c>
    </row>
    <row r="32" spans="1:10" x14ac:dyDescent="0.25">
      <c r="A32" s="63" t="b">
        <v>1</v>
      </c>
      <c r="B32" s="2"/>
      <c r="C32" s="15" t="s">
        <v>42</v>
      </c>
      <c r="D32" s="32">
        <v>0.09</v>
      </c>
      <c r="E32" s="16">
        <f t="shared" ref="E32:E40" si="0">IF($E$27="","",$E$27*D32)</f>
        <v>1219.0394999999999</v>
      </c>
      <c r="F32" s="66"/>
      <c r="G32" s="49" t="str">
        <f t="shared" ref="G32:G40" si="1">IF($F$31="","",$E$27*F32)</f>
        <v/>
      </c>
      <c r="H32" s="2" t="s">
        <v>28</v>
      </c>
    </row>
    <row r="33" spans="1:8" x14ac:dyDescent="0.25">
      <c r="A33" s="63" t="b">
        <v>1</v>
      </c>
      <c r="B33" s="2"/>
      <c r="C33" s="15" t="s">
        <v>43</v>
      </c>
      <c r="D33" s="32">
        <v>0.17</v>
      </c>
      <c r="E33" s="16">
        <f t="shared" si="0"/>
        <v>2302.6301666666668</v>
      </c>
      <c r="F33" s="66"/>
      <c r="G33" s="49" t="str">
        <f t="shared" si="1"/>
        <v/>
      </c>
      <c r="H33" s="2" t="s">
        <v>28</v>
      </c>
    </row>
    <row r="34" spans="1:8" x14ac:dyDescent="0.25">
      <c r="A34" s="63" t="b">
        <v>1</v>
      </c>
      <c r="B34" s="2"/>
      <c r="C34" s="15" t="s">
        <v>44</v>
      </c>
      <c r="D34" s="32">
        <v>0.02</v>
      </c>
      <c r="E34" s="16">
        <f t="shared" si="0"/>
        <v>270.89766666666668</v>
      </c>
      <c r="F34" s="66"/>
      <c r="G34" s="49" t="str">
        <f t="shared" si="1"/>
        <v/>
      </c>
      <c r="H34" s="2" t="s">
        <v>28</v>
      </c>
    </row>
    <row r="35" spans="1:8" x14ac:dyDescent="0.25">
      <c r="A35" s="63" t="b">
        <v>1</v>
      </c>
      <c r="B35" s="2"/>
      <c r="C35" s="15" t="s">
        <v>45</v>
      </c>
      <c r="D35" s="32">
        <v>0.22</v>
      </c>
      <c r="E35" s="16">
        <f t="shared" si="0"/>
        <v>2979.8743333333332</v>
      </c>
      <c r="F35" s="66"/>
      <c r="G35" s="49" t="str">
        <f t="shared" si="1"/>
        <v/>
      </c>
      <c r="H35" s="2" t="s">
        <v>28</v>
      </c>
    </row>
    <row r="36" spans="1:8" x14ac:dyDescent="0.25">
      <c r="A36" s="63" t="b">
        <v>1</v>
      </c>
      <c r="B36" s="2"/>
      <c r="C36" s="15" t="s">
        <v>46</v>
      </c>
      <c r="D36" s="32">
        <v>7.0000000000000007E-2</v>
      </c>
      <c r="E36" s="16">
        <f t="shared" si="0"/>
        <v>948.14183333333347</v>
      </c>
      <c r="F36" s="66"/>
      <c r="G36" s="49" t="str">
        <f t="shared" si="1"/>
        <v/>
      </c>
      <c r="H36" s="2" t="s">
        <v>28</v>
      </c>
    </row>
    <row r="37" spans="1:8" x14ac:dyDescent="0.25">
      <c r="A37" s="63" t="b">
        <v>1</v>
      </c>
      <c r="B37" s="2"/>
      <c r="C37" s="15" t="s">
        <v>47</v>
      </c>
      <c r="D37" s="32">
        <v>0.05</v>
      </c>
      <c r="E37" s="16">
        <f t="shared" si="0"/>
        <v>677.24416666666673</v>
      </c>
      <c r="F37" s="66"/>
      <c r="G37" s="49" t="str">
        <f t="shared" si="1"/>
        <v/>
      </c>
      <c r="H37" s="2" t="s">
        <v>28</v>
      </c>
    </row>
    <row r="38" spans="1:8" x14ac:dyDescent="0.25">
      <c r="A38" s="63" t="b">
        <v>1</v>
      </c>
      <c r="B38" s="2"/>
      <c r="C38" s="15" t="s">
        <v>48</v>
      </c>
      <c r="D38" s="32">
        <v>0.35</v>
      </c>
      <c r="E38" s="16">
        <f t="shared" si="0"/>
        <v>4740.7091666666665</v>
      </c>
      <c r="F38" s="66"/>
      <c r="G38" s="49" t="str">
        <f t="shared" si="1"/>
        <v/>
      </c>
      <c r="H38" s="2" t="s">
        <v>28</v>
      </c>
    </row>
    <row r="39" spans="1:8" x14ac:dyDescent="0.25">
      <c r="A39" s="63" t="b">
        <v>0</v>
      </c>
      <c r="B39" s="2"/>
      <c r="C39" s="15" t="s">
        <v>49</v>
      </c>
      <c r="D39" s="32">
        <v>0.01</v>
      </c>
      <c r="E39" s="16">
        <f t="shared" si="0"/>
        <v>135.44883333333334</v>
      </c>
      <c r="F39" s="66"/>
      <c r="G39" s="49" t="str">
        <f t="shared" si="1"/>
        <v/>
      </c>
      <c r="H39" s="2" t="s">
        <v>28</v>
      </c>
    </row>
    <row r="40" spans="1:8" x14ac:dyDescent="0.25">
      <c r="B40" s="35"/>
      <c r="C40" s="36" t="s">
        <v>11</v>
      </c>
      <c r="D40" s="37">
        <f>SUM(D31:D39)</f>
        <v>1</v>
      </c>
      <c r="E40" s="38">
        <f t="shared" si="0"/>
        <v>13544.883333333333</v>
      </c>
      <c r="F40" s="65" t="str">
        <f>IF(F31="","",SUMIF(A31:A39,TRUE,F31:F39))</f>
        <v/>
      </c>
      <c r="G40" s="50" t="str">
        <f t="shared" si="1"/>
        <v/>
      </c>
      <c r="H40" s="35" t="s">
        <v>28</v>
      </c>
    </row>
    <row r="41" spans="1:8" x14ac:dyDescent="0.25">
      <c r="B41" s="183" t="s">
        <v>32</v>
      </c>
      <c r="C41" s="183"/>
      <c r="D41" s="40"/>
      <c r="E41" s="10"/>
      <c r="F41" s="51"/>
      <c r="G41" s="46" t="str">
        <f>IF(F41="","",(-$G$40*F41))</f>
        <v/>
      </c>
      <c r="H41" s="8" t="s">
        <v>28</v>
      </c>
    </row>
    <row r="42" spans="1:8" x14ac:dyDescent="0.25">
      <c r="B42" s="184" t="s">
        <v>33</v>
      </c>
      <c r="C42" s="184"/>
      <c r="D42" s="43"/>
      <c r="E42" s="44"/>
      <c r="F42" s="52"/>
      <c r="G42" s="47" t="str">
        <f>IF(F42="","",($G$40*F42))</f>
        <v/>
      </c>
      <c r="H42" s="45" t="s">
        <v>28</v>
      </c>
    </row>
    <row r="43" spans="1:8" x14ac:dyDescent="0.25">
      <c r="B43" s="176" t="s">
        <v>34</v>
      </c>
      <c r="C43" s="176"/>
      <c r="D43" s="9"/>
      <c r="E43" s="9"/>
      <c r="F43" s="53"/>
      <c r="G43" s="48" t="str">
        <f>IF(F43="","",($G$40*F43))</f>
        <v/>
      </c>
      <c r="H43" s="9" t="s">
        <v>28</v>
      </c>
    </row>
    <row r="44" spans="1:8" x14ac:dyDescent="0.25">
      <c r="B44" s="33"/>
      <c r="C44" s="34" t="s">
        <v>35</v>
      </c>
      <c r="D44" s="8"/>
      <c r="E44" s="8"/>
      <c r="F44" s="55"/>
      <c r="G44" s="41" t="str">
        <f>IF(G40="","",G40+G41+G42+G43)</f>
        <v/>
      </c>
      <c r="H44" s="8" t="s">
        <v>28</v>
      </c>
    </row>
    <row r="45" spans="1:8" x14ac:dyDescent="0.25">
      <c r="B45" s="56"/>
      <c r="C45" s="12" t="s">
        <v>36</v>
      </c>
      <c r="D45" s="56"/>
      <c r="E45" s="56"/>
      <c r="F45" s="54">
        <v>0.19</v>
      </c>
      <c r="G45" s="60" t="str">
        <f>IF(G44="","",G44*0.19)</f>
        <v/>
      </c>
      <c r="H45" s="56"/>
    </row>
    <row r="46" spans="1:8" x14ac:dyDescent="0.25">
      <c r="B46" s="57"/>
      <c r="C46" s="58" t="s">
        <v>38</v>
      </c>
      <c r="D46" s="57"/>
      <c r="E46" s="57"/>
      <c r="F46" s="59"/>
      <c r="G46" s="61" t="str">
        <f>IF(G45="","",G44+G45)</f>
        <v/>
      </c>
      <c r="H46" s="77" t="s">
        <v>37</v>
      </c>
    </row>
    <row r="47" spans="1:8" ht="15.75" customHeight="1" x14ac:dyDescent="0.25">
      <c r="B47" s="42"/>
      <c r="C47" s="42"/>
      <c r="D47" s="45"/>
      <c r="E47" s="45"/>
      <c r="F47" s="73"/>
      <c r="G47" s="47"/>
      <c r="H47" s="45"/>
    </row>
    <row r="48" spans="1:8" x14ac:dyDescent="0.25">
      <c r="B48" s="75" t="s">
        <v>103</v>
      </c>
      <c r="C48" s="42"/>
      <c r="D48" s="45"/>
      <c r="E48" s="45"/>
      <c r="F48" s="73"/>
      <c r="G48" s="47"/>
      <c r="H48" s="45"/>
    </row>
    <row r="49" spans="2:8" x14ac:dyDescent="0.25">
      <c r="B49" s="42"/>
      <c r="C49" s="74" t="s">
        <v>105</v>
      </c>
      <c r="D49" s="45"/>
      <c r="E49" s="45"/>
      <c r="F49" s="73"/>
      <c r="G49" s="76"/>
      <c r="H49" s="45" t="s">
        <v>104</v>
      </c>
    </row>
    <row r="50" spans="2:8" x14ac:dyDescent="0.25">
      <c r="B50" s="42"/>
      <c r="C50" s="74" t="s">
        <v>106</v>
      </c>
      <c r="D50" s="45"/>
      <c r="E50" s="45"/>
      <c r="F50" s="73"/>
      <c r="G50" s="76"/>
      <c r="H50" s="45" t="s">
        <v>104</v>
      </c>
    </row>
    <row r="51" spans="2:8" x14ac:dyDescent="0.25">
      <c r="B51" s="42"/>
      <c r="C51" s="74" t="s">
        <v>107</v>
      </c>
      <c r="D51" s="45"/>
      <c r="E51" s="45"/>
      <c r="F51" s="73"/>
      <c r="G51" s="76"/>
      <c r="H51" s="45" t="s">
        <v>104</v>
      </c>
    </row>
    <row r="52" spans="2:8" x14ac:dyDescent="0.25">
      <c r="B52" s="42"/>
      <c r="C52" s="42"/>
      <c r="D52" s="45"/>
      <c r="E52" s="45"/>
      <c r="F52" s="78"/>
      <c r="G52" s="47"/>
      <c r="H52" s="45"/>
    </row>
    <row r="54" spans="2:8" ht="21" x14ac:dyDescent="0.35">
      <c r="B54" s="62" t="s">
        <v>40</v>
      </c>
      <c r="C54" s="177" t="s">
        <v>39</v>
      </c>
      <c r="D54" s="177"/>
      <c r="E54" s="177"/>
      <c r="F54" s="177"/>
      <c r="G54" s="177"/>
      <c r="H54" s="62" t="s">
        <v>40</v>
      </c>
    </row>
  </sheetData>
  <sheetProtection sheet="1" objects="1" scenarios="1"/>
  <protectedRanges>
    <protectedRange sqref="E41:F42 F43:F44" name="Bereich2"/>
    <protectedRange sqref="C9:E9 C7:G7 F8:G9" name="Bereich1_1"/>
    <protectedRange sqref="F47:F52" name="Bereich2_1"/>
  </protectedRanges>
  <mergeCells count="14">
    <mergeCell ref="C54:G54"/>
    <mergeCell ref="B2:H2"/>
    <mergeCell ref="B5:H5"/>
    <mergeCell ref="B6:F6"/>
    <mergeCell ref="B12:H12"/>
    <mergeCell ref="C7:H7"/>
    <mergeCell ref="C9:H9"/>
    <mergeCell ref="B3:H3"/>
    <mergeCell ref="B42:C42"/>
    <mergeCell ref="B43:C43"/>
    <mergeCell ref="B41:C41"/>
    <mergeCell ref="B14:H14"/>
    <mergeCell ref="D29:E29"/>
    <mergeCell ref="F29:G29"/>
  </mergeCells>
  <phoneticPr fontId="14" type="noConversion"/>
  <conditionalFormatting sqref="C31:H39">
    <cfRule type="expression" dxfId="9" priority="1">
      <formula>$A31=FALSE</formula>
    </cfRule>
  </conditionalFormatting>
  <pageMargins left="0.7" right="0.7" top="0.78740157499999996" bottom="0.78740157499999996" header="0.3" footer="0.3"/>
  <pageSetup paperSize="9" scale="60" fitToHeight="0"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1</xdr:col>
                    <xdr:colOff>504825</xdr:colOff>
                    <xdr:row>31</xdr:row>
                    <xdr:rowOff>171450</xdr:rowOff>
                  </from>
                  <to>
                    <xdr:col>2</xdr:col>
                    <xdr:colOff>85725</xdr:colOff>
                    <xdr:row>33</xdr:row>
                    <xdr:rowOff>9525</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1</xdr:col>
                    <xdr:colOff>504825</xdr:colOff>
                    <xdr:row>30</xdr:row>
                    <xdr:rowOff>171450</xdr:rowOff>
                  </from>
                  <to>
                    <xdr:col>2</xdr:col>
                    <xdr:colOff>85725</xdr:colOff>
                    <xdr:row>32</xdr:row>
                    <xdr:rowOff>9525</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1</xdr:col>
                    <xdr:colOff>504825</xdr:colOff>
                    <xdr:row>29</xdr:row>
                    <xdr:rowOff>171450</xdr:rowOff>
                  </from>
                  <to>
                    <xdr:col>2</xdr:col>
                    <xdr:colOff>85725</xdr:colOff>
                    <xdr:row>31</xdr:row>
                    <xdr:rowOff>9525</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1</xdr:col>
                    <xdr:colOff>504825</xdr:colOff>
                    <xdr:row>32</xdr:row>
                    <xdr:rowOff>171450</xdr:rowOff>
                  </from>
                  <to>
                    <xdr:col>2</xdr:col>
                    <xdr:colOff>85725</xdr:colOff>
                    <xdr:row>34</xdr:row>
                    <xdr:rowOff>9525</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1</xdr:col>
                    <xdr:colOff>504825</xdr:colOff>
                    <xdr:row>33</xdr:row>
                    <xdr:rowOff>171450</xdr:rowOff>
                  </from>
                  <to>
                    <xdr:col>2</xdr:col>
                    <xdr:colOff>85725</xdr:colOff>
                    <xdr:row>35</xdr:row>
                    <xdr:rowOff>9525</xdr:rowOff>
                  </to>
                </anchor>
              </controlPr>
            </control>
          </mc:Choice>
        </mc:AlternateContent>
        <mc:AlternateContent xmlns:mc="http://schemas.openxmlformats.org/markup-compatibility/2006">
          <mc:Choice Requires="x14">
            <control shapeId="1032" r:id="rId9" name="Check Box 8">
              <controlPr defaultSize="0" autoFill="0" autoLine="0" autoPict="0">
                <anchor moveWithCells="1">
                  <from>
                    <xdr:col>1</xdr:col>
                    <xdr:colOff>504825</xdr:colOff>
                    <xdr:row>34</xdr:row>
                    <xdr:rowOff>171450</xdr:rowOff>
                  </from>
                  <to>
                    <xdr:col>2</xdr:col>
                    <xdr:colOff>85725</xdr:colOff>
                    <xdr:row>36</xdr:row>
                    <xdr:rowOff>9525</xdr:rowOff>
                  </to>
                </anchor>
              </controlPr>
            </control>
          </mc:Choice>
        </mc:AlternateContent>
        <mc:AlternateContent xmlns:mc="http://schemas.openxmlformats.org/markup-compatibility/2006">
          <mc:Choice Requires="x14">
            <control shapeId="1033" r:id="rId10" name="Check Box 9">
              <controlPr defaultSize="0" autoFill="0" autoLine="0" autoPict="0">
                <anchor moveWithCells="1">
                  <from>
                    <xdr:col>1</xdr:col>
                    <xdr:colOff>504825</xdr:colOff>
                    <xdr:row>35</xdr:row>
                    <xdr:rowOff>171450</xdr:rowOff>
                  </from>
                  <to>
                    <xdr:col>2</xdr:col>
                    <xdr:colOff>85725</xdr:colOff>
                    <xdr:row>37</xdr:row>
                    <xdr:rowOff>9525</xdr:rowOff>
                  </to>
                </anchor>
              </controlPr>
            </control>
          </mc:Choice>
        </mc:AlternateContent>
        <mc:AlternateContent xmlns:mc="http://schemas.openxmlformats.org/markup-compatibility/2006">
          <mc:Choice Requires="x14">
            <control shapeId="1034" r:id="rId11" name="Check Box 10">
              <controlPr defaultSize="0" autoFill="0" autoLine="0" autoPict="0">
                <anchor moveWithCells="1">
                  <from>
                    <xdr:col>1</xdr:col>
                    <xdr:colOff>504825</xdr:colOff>
                    <xdr:row>36</xdr:row>
                    <xdr:rowOff>171450</xdr:rowOff>
                  </from>
                  <to>
                    <xdr:col>2</xdr:col>
                    <xdr:colOff>85725</xdr:colOff>
                    <xdr:row>38</xdr:row>
                    <xdr:rowOff>9525</xdr:rowOff>
                  </to>
                </anchor>
              </controlPr>
            </control>
          </mc:Choice>
        </mc:AlternateContent>
        <mc:AlternateContent xmlns:mc="http://schemas.openxmlformats.org/markup-compatibility/2006">
          <mc:Choice Requires="x14">
            <control shapeId="1035" r:id="rId12" name="Check Box 11">
              <controlPr defaultSize="0" autoFill="0" autoLine="0" autoPict="0">
                <anchor moveWithCells="1">
                  <from>
                    <xdr:col>1</xdr:col>
                    <xdr:colOff>504825</xdr:colOff>
                    <xdr:row>37</xdr:row>
                    <xdr:rowOff>171450</xdr:rowOff>
                  </from>
                  <to>
                    <xdr:col>2</xdr:col>
                    <xdr:colOff>85725</xdr:colOff>
                    <xdr:row>39</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E461C-86BB-485A-B0E1-FC35B0E82B9C}">
  <sheetPr codeName="Tabelle3">
    <pageSetUpPr fitToPage="1"/>
  </sheetPr>
  <dimension ref="A2:J53"/>
  <sheetViews>
    <sheetView topLeftCell="A25" workbookViewId="0">
      <selection activeCell="B31" sqref="B31"/>
    </sheetView>
  </sheetViews>
  <sheetFormatPr baseColWidth="10" defaultRowHeight="15" x14ac:dyDescent="0.25"/>
  <cols>
    <col min="1" max="1" width="3.42578125" customWidth="1"/>
    <col min="2" max="2" width="10.85546875" bestFit="1" customWidth="1"/>
    <col min="3" max="3" width="69.42578125" bestFit="1" customWidth="1"/>
    <col min="4" max="4" width="15.5703125" customWidth="1"/>
    <col min="5" max="5" width="15.7109375" bestFit="1" customWidth="1"/>
    <col min="6" max="6" width="10.5703125" bestFit="1" customWidth="1"/>
    <col min="7" max="7" width="13.28515625" customWidth="1"/>
    <col min="10" max="10" width="14.42578125" bestFit="1" customWidth="1"/>
    <col min="11" max="11" width="27.42578125" bestFit="1" customWidth="1"/>
  </cols>
  <sheetData>
    <row r="2" spans="2:8" ht="30" x14ac:dyDescent="0.25">
      <c r="B2" s="172" t="s">
        <v>0</v>
      </c>
      <c r="C2" s="172"/>
      <c r="D2" s="172"/>
      <c r="E2" s="172"/>
      <c r="F2" s="172"/>
      <c r="G2" s="172"/>
      <c r="H2" s="172"/>
    </row>
    <row r="3" spans="2:8" ht="41.45" customHeight="1" x14ac:dyDescent="0.25">
      <c r="B3" s="173" t="s">
        <v>14</v>
      </c>
      <c r="C3" s="173"/>
      <c r="D3" s="173"/>
      <c r="E3" s="173"/>
      <c r="F3" s="173"/>
      <c r="G3" s="173"/>
      <c r="H3" s="173"/>
    </row>
    <row r="4" spans="2:8" ht="8.4499999999999993" customHeight="1" x14ac:dyDescent="0.25">
      <c r="B4" s="1"/>
      <c r="C4" s="1"/>
      <c r="D4" s="1"/>
      <c r="E4" s="1"/>
      <c r="F4" s="1"/>
      <c r="G4" s="1"/>
      <c r="H4" s="2"/>
    </row>
    <row r="5" spans="2:8" ht="15.75" x14ac:dyDescent="0.25">
      <c r="B5" s="174" t="s">
        <v>51</v>
      </c>
      <c r="C5" s="174"/>
      <c r="D5" s="174"/>
      <c r="E5" s="174"/>
      <c r="F5" s="174"/>
      <c r="G5" s="174"/>
      <c r="H5" s="174"/>
    </row>
    <row r="6" spans="2:8" ht="15.75" x14ac:dyDescent="0.25">
      <c r="B6" s="175"/>
      <c r="C6" s="175"/>
      <c r="D6" s="175"/>
      <c r="E6" s="175"/>
      <c r="F6" s="175"/>
      <c r="G6" s="19"/>
      <c r="H6" s="2"/>
    </row>
    <row r="7" spans="2:8" x14ac:dyDescent="0.25">
      <c r="B7" s="3" t="s">
        <v>1</v>
      </c>
      <c r="C7" s="171"/>
      <c r="D7" s="171"/>
      <c r="E7" s="171"/>
      <c r="F7" s="171"/>
      <c r="G7" s="171"/>
      <c r="H7" s="171"/>
    </row>
    <row r="8" spans="2:8" x14ac:dyDescent="0.25">
      <c r="B8" s="5"/>
      <c r="C8" s="5"/>
      <c r="D8" s="5"/>
      <c r="E8" s="5"/>
      <c r="F8" s="4"/>
      <c r="G8" s="4"/>
      <c r="H8" s="2"/>
    </row>
    <row r="9" spans="2:8" x14ac:dyDescent="0.25">
      <c r="B9" s="3" t="s">
        <v>2</v>
      </c>
      <c r="C9" s="171"/>
      <c r="D9" s="171"/>
      <c r="E9" s="171"/>
      <c r="F9" s="171"/>
      <c r="G9" s="171"/>
      <c r="H9" s="171"/>
    </row>
    <row r="10" spans="2:8" ht="15.75" x14ac:dyDescent="0.25">
      <c r="B10" s="6"/>
      <c r="C10" s="6"/>
      <c r="D10" s="6"/>
      <c r="E10" s="6"/>
      <c r="F10" s="6"/>
      <c r="G10" s="6"/>
      <c r="H10" s="2"/>
    </row>
    <row r="11" spans="2:8" ht="15.75" x14ac:dyDescent="0.25">
      <c r="B11" s="7" t="s">
        <v>3</v>
      </c>
      <c r="C11" s="5"/>
      <c r="D11" s="6"/>
      <c r="E11" s="6"/>
      <c r="F11" s="6"/>
      <c r="G11" s="6"/>
      <c r="H11" s="2"/>
    </row>
    <row r="12" spans="2:8" ht="48.75" customHeight="1" x14ac:dyDescent="0.25">
      <c r="B12" s="178" t="s">
        <v>12</v>
      </c>
      <c r="C12" s="178"/>
      <c r="D12" s="178"/>
      <c r="E12" s="178"/>
      <c r="F12" s="178"/>
      <c r="G12" s="178"/>
      <c r="H12" s="178"/>
    </row>
    <row r="13" spans="2:8" x14ac:dyDescent="0.25">
      <c r="B13" s="2"/>
      <c r="C13" s="2"/>
      <c r="D13" s="2"/>
      <c r="E13" s="2"/>
      <c r="F13" s="2"/>
      <c r="G13" s="2"/>
      <c r="H13" s="2"/>
    </row>
    <row r="14" spans="2:8" ht="15.75" x14ac:dyDescent="0.25">
      <c r="B14" s="179" t="s">
        <v>9</v>
      </c>
      <c r="C14" s="179"/>
      <c r="D14" s="179"/>
      <c r="E14" s="179"/>
      <c r="F14" s="179"/>
      <c r="G14" s="179"/>
      <c r="H14" s="179"/>
    </row>
    <row r="15" spans="2:8" ht="15.75" x14ac:dyDescent="0.25">
      <c r="B15" s="22" t="s">
        <v>5</v>
      </c>
      <c r="C15" s="22"/>
      <c r="D15" s="22"/>
      <c r="E15" s="22"/>
      <c r="F15" s="22"/>
      <c r="G15" s="22"/>
      <c r="H15" s="22"/>
    </row>
    <row r="16" spans="2:8" ht="15.75" x14ac:dyDescent="0.25">
      <c r="B16" s="2"/>
      <c r="C16" s="15" t="s">
        <v>16</v>
      </c>
      <c r="E16" s="24" t="s">
        <v>4</v>
      </c>
      <c r="F16" s="17"/>
      <c r="G16" s="17"/>
      <c r="H16" s="2"/>
    </row>
    <row r="17" spans="1:10" ht="15.75" x14ac:dyDescent="0.25">
      <c r="B17" s="2"/>
      <c r="C17" s="15" t="s">
        <v>15</v>
      </c>
      <c r="D17" s="28" t="s">
        <v>27</v>
      </c>
      <c r="E17" s="11">
        <v>0</v>
      </c>
      <c r="F17" s="17"/>
      <c r="G17" s="17"/>
      <c r="H17" s="2"/>
      <c r="J17" s="23"/>
    </row>
    <row r="18" spans="1:10" ht="15.75" x14ac:dyDescent="0.25">
      <c r="B18" s="2"/>
      <c r="C18" s="15" t="s">
        <v>176</v>
      </c>
      <c r="E18" s="25">
        <v>222786</v>
      </c>
      <c r="F18" s="70" t="s">
        <v>28</v>
      </c>
      <c r="G18" s="17"/>
      <c r="H18" s="2"/>
    </row>
    <row r="19" spans="1:10" ht="15.75" x14ac:dyDescent="0.25">
      <c r="B19" s="2"/>
      <c r="C19" s="15" t="s">
        <v>17</v>
      </c>
      <c r="E19" s="18">
        <v>150000</v>
      </c>
      <c r="F19" s="17"/>
      <c r="G19" s="17"/>
      <c r="H19" s="2"/>
    </row>
    <row r="20" spans="1:10" ht="15.75" x14ac:dyDescent="0.25">
      <c r="B20" s="2"/>
      <c r="C20" s="15" t="s">
        <v>19</v>
      </c>
      <c r="E20" s="18">
        <v>37311</v>
      </c>
      <c r="F20" s="17"/>
      <c r="G20" s="17"/>
      <c r="H20" s="2"/>
    </row>
    <row r="21" spans="1:10" ht="15.75" x14ac:dyDescent="0.25">
      <c r="B21" s="2"/>
      <c r="C21" s="15" t="s">
        <v>20</v>
      </c>
      <c r="E21" s="18">
        <v>43800</v>
      </c>
      <c r="F21" s="17"/>
      <c r="G21" s="17"/>
      <c r="H21" s="2"/>
    </row>
    <row r="22" spans="1:10" ht="15.75" x14ac:dyDescent="0.25">
      <c r="B22" s="2"/>
      <c r="C22" s="15" t="s">
        <v>18</v>
      </c>
      <c r="E22" s="26">
        <v>250000</v>
      </c>
      <c r="F22" s="17"/>
      <c r="G22" s="17"/>
      <c r="H22" s="2"/>
    </row>
    <row r="23" spans="1:10" ht="15.75" x14ac:dyDescent="0.25">
      <c r="B23" s="2"/>
      <c r="C23" s="15" t="s">
        <v>21</v>
      </c>
      <c r="E23" s="26">
        <v>55726</v>
      </c>
      <c r="F23" s="17"/>
      <c r="G23" s="17"/>
      <c r="H23" s="2"/>
    </row>
    <row r="24" spans="1:10" ht="15.75" x14ac:dyDescent="0.25">
      <c r="B24" s="2"/>
      <c r="C24" s="15" t="s">
        <v>22</v>
      </c>
      <c r="E24" s="26">
        <v>65418</v>
      </c>
      <c r="F24" s="17"/>
      <c r="G24" s="17"/>
      <c r="H24" s="2"/>
    </row>
    <row r="25" spans="1:10" ht="15.75" x14ac:dyDescent="0.25">
      <c r="B25" s="2"/>
      <c r="C25" s="15" t="s">
        <v>24</v>
      </c>
      <c r="E25" s="21">
        <f>IF(E21="","",E20+(E21-E20)*E17)</f>
        <v>37311</v>
      </c>
      <c r="F25" s="17"/>
      <c r="G25" s="17"/>
      <c r="H25" s="2"/>
    </row>
    <row r="26" spans="1:10" ht="15.75" x14ac:dyDescent="0.25">
      <c r="B26" s="2"/>
      <c r="C26" s="15" t="s">
        <v>23</v>
      </c>
      <c r="E26" s="21">
        <f>IF(E23="","",E23+(E24-E23)*E17)</f>
        <v>55726</v>
      </c>
      <c r="F26" s="17"/>
      <c r="G26" s="17"/>
      <c r="H26" s="2"/>
    </row>
    <row r="27" spans="1:10" ht="15.75" x14ac:dyDescent="0.25">
      <c r="B27" s="2"/>
      <c r="C27" s="15" t="s">
        <v>26</v>
      </c>
      <c r="E27" s="27">
        <f>IF(E26="","",E25+(E26-E25)*((E18-E19)/(E22-E19)))</f>
        <v>50714.541899999997</v>
      </c>
      <c r="F27" s="17"/>
      <c r="G27" s="17"/>
      <c r="H27" s="2"/>
    </row>
    <row r="28" spans="1:10" ht="8.4499999999999993" customHeight="1" x14ac:dyDescent="0.25">
      <c r="B28" s="2"/>
      <c r="C28" s="15"/>
      <c r="D28" s="16"/>
      <c r="E28" s="16"/>
      <c r="F28" s="17"/>
      <c r="G28" s="17"/>
      <c r="H28" s="2"/>
    </row>
    <row r="29" spans="1:10" x14ac:dyDescent="0.25">
      <c r="B29" s="64" t="s">
        <v>196</v>
      </c>
      <c r="C29" s="2"/>
      <c r="D29" s="180" t="s">
        <v>10</v>
      </c>
      <c r="E29" s="180"/>
      <c r="F29" s="181" t="s">
        <v>31</v>
      </c>
      <c r="G29" s="182"/>
      <c r="H29" s="2"/>
    </row>
    <row r="30" spans="1:10" x14ac:dyDescent="0.25">
      <c r="B30" s="64" t="s">
        <v>31</v>
      </c>
      <c r="C30" s="2"/>
      <c r="D30" s="29" t="s">
        <v>29</v>
      </c>
      <c r="E30" s="29" t="s">
        <v>30</v>
      </c>
      <c r="F30" s="30" t="s">
        <v>29</v>
      </c>
      <c r="G30" s="31" t="s">
        <v>30</v>
      </c>
      <c r="H30" s="2"/>
    </row>
    <row r="31" spans="1:10" x14ac:dyDescent="0.25">
      <c r="A31" s="63" t="b">
        <v>1</v>
      </c>
      <c r="B31" s="2"/>
      <c r="C31" s="15" t="s">
        <v>41</v>
      </c>
      <c r="D31" s="32">
        <v>0.02</v>
      </c>
      <c r="E31" s="16">
        <f>IF($E$27="","",$E$27*D31)</f>
        <v>1014.290838</v>
      </c>
      <c r="F31" s="66"/>
      <c r="G31" s="49" t="str">
        <f>IF($F$31="","",$E$27*F31)</f>
        <v/>
      </c>
      <c r="H31" s="2" t="s">
        <v>28</v>
      </c>
    </row>
    <row r="32" spans="1:10" x14ac:dyDescent="0.25">
      <c r="A32" s="63" t="b">
        <v>1</v>
      </c>
      <c r="B32" s="2"/>
      <c r="C32" s="15" t="s">
        <v>42</v>
      </c>
      <c r="D32" s="32">
        <v>0.09</v>
      </c>
      <c r="E32" s="16">
        <f t="shared" ref="E32:E40" si="0">IF($E$27="","",$E$27*D32)</f>
        <v>4564.3087709999991</v>
      </c>
      <c r="F32" s="66"/>
      <c r="G32" s="49" t="str">
        <f t="shared" ref="G32:G40" si="1">IF($F$31="","",$E$27*F32)</f>
        <v/>
      </c>
      <c r="H32" s="2" t="s">
        <v>28</v>
      </c>
    </row>
    <row r="33" spans="1:8" x14ac:dyDescent="0.25">
      <c r="A33" s="63" t="b">
        <v>1</v>
      </c>
      <c r="B33" s="2"/>
      <c r="C33" s="15" t="s">
        <v>43</v>
      </c>
      <c r="D33" s="32">
        <v>0.17</v>
      </c>
      <c r="E33" s="16">
        <f t="shared" si="0"/>
        <v>8621.4721229999996</v>
      </c>
      <c r="F33" s="66"/>
      <c r="G33" s="49" t="str">
        <f t="shared" si="1"/>
        <v/>
      </c>
      <c r="H33" s="2" t="s">
        <v>28</v>
      </c>
    </row>
    <row r="34" spans="1:8" x14ac:dyDescent="0.25">
      <c r="A34" s="63" t="b">
        <v>1</v>
      </c>
      <c r="B34" s="2"/>
      <c r="C34" s="15" t="s">
        <v>44</v>
      </c>
      <c r="D34" s="32">
        <v>0.02</v>
      </c>
      <c r="E34" s="16">
        <f t="shared" si="0"/>
        <v>1014.290838</v>
      </c>
      <c r="F34" s="66"/>
      <c r="G34" s="49" t="str">
        <f t="shared" si="1"/>
        <v/>
      </c>
      <c r="H34" s="2" t="s">
        <v>28</v>
      </c>
    </row>
    <row r="35" spans="1:8" x14ac:dyDescent="0.25">
      <c r="A35" s="63" t="b">
        <v>1</v>
      </c>
      <c r="B35" s="2"/>
      <c r="C35" s="15" t="s">
        <v>45</v>
      </c>
      <c r="D35" s="32">
        <v>0.22</v>
      </c>
      <c r="E35" s="16">
        <f t="shared" si="0"/>
        <v>11157.199218</v>
      </c>
      <c r="F35" s="66"/>
      <c r="G35" s="49" t="str">
        <f t="shared" si="1"/>
        <v/>
      </c>
      <c r="H35" s="2" t="s">
        <v>28</v>
      </c>
    </row>
    <row r="36" spans="1:8" x14ac:dyDescent="0.25">
      <c r="A36" s="63" t="b">
        <v>1</v>
      </c>
      <c r="B36" s="2"/>
      <c r="C36" s="15" t="s">
        <v>46</v>
      </c>
      <c r="D36" s="32">
        <v>7.0000000000000007E-2</v>
      </c>
      <c r="E36" s="16">
        <f t="shared" si="0"/>
        <v>3550.0179330000001</v>
      </c>
      <c r="F36" s="66"/>
      <c r="G36" s="49" t="str">
        <f t="shared" si="1"/>
        <v/>
      </c>
      <c r="H36" s="2" t="s">
        <v>28</v>
      </c>
    </row>
    <row r="37" spans="1:8" x14ac:dyDescent="0.25">
      <c r="A37" s="63" t="b">
        <v>1</v>
      </c>
      <c r="B37" s="2"/>
      <c r="C37" s="15" t="s">
        <v>47</v>
      </c>
      <c r="D37" s="32">
        <v>0.05</v>
      </c>
      <c r="E37" s="16">
        <f t="shared" si="0"/>
        <v>2535.7270950000002</v>
      </c>
      <c r="F37" s="66"/>
      <c r="G37" s="49" t="str">
        <f t="shared" si="1"/>
        <v/>
      </c>
      <c r="H37" s="2" t="s">
        <v>28</v>
      </c>
    </row>
    <row r="38" spans="1:8" x14ac:dyDescent="0.25">
      <c r="A38" s="63" t="b">
        <v>1</v>
      </c>
      <c r="B38" s="2"/>
      <c r="C38" s="15" t="s">
        <v>48</v>
      </c>
      <c r="D38" s="32">
        <v>0.35</v>
      </c>
      <c r="E38" s="16">
        <f t="shared" si="0"/>
        <v>17750.089664999996</v>
      </c>
      <c r="F38" s="66"/>
      <c r="G38" s="49" t="str">
        <f t="shared" si="1"/>
        <v/>
      </c>
      <c r="H38" s="2" t="s">
        <v>28</v>
      </c>
    </row>
    <row r="39" spans="1:8" x14ac:dyDescent="0.25">
      <c r="A39" s="63" t="b">
        <v>0</v>
      </c>
      <c r="B39" s="2"/>
      <c r="C39" s="15" t="s">
        <v>49</v>
      </c>
      <c r="D39" s="32">
        <v>0.01</v>
      </c>
      <c r="E39" s="16">
        <f t="shared" si="0"/>
        <v>507.145419</v>
      </c>
      <c r="F39" s="66"/>
      <c r="G39" s="49" t="str">
        <f t="shared" si="1"/>
        <v/>
      </c>
      <c r="H39" s="2" t="s">
        <v>28</v>
      </c>
    </row>
    <row r="40" spans="1:8" x14ac:dyDescent="0.25">
      <c r="B40" s="35"/>
      <c r="C40" s="36" t="s">
        <v>11</v>
      </c>
      <c r="D40" s="37">
        <f>SUM(D31:D39)</f>
        <v>1</v>
      </c>
      <c r="E40" s="38">
        <f t="shared" si="0"/>
        <v>50714.541899999997</v>
      </c>
      <c r="F40" s="65" t="str">
        <f>IF(F31="","",SUMIF(A31:A39,TRUE,F31:F39))</f>
        <v/>
      </c>
      <c r="G40" s="50" t="str">
        <f t="shared" si="1"/>
        <v/>
      </c>
      <c r="H40" s="35" t="s">
        <v>28</v>
      </c>
    </row>
    <row r="41" spans="1:8" x14ac:dyDescent="0.25">
      <c r="B41" s="183" t="s">
        <v>32</v>
      </c>
      <c r="C41" s="183"/>
      <c r="D41" s="40"/>
      <c r="E41" s="10"/>
      <c r="F41" s="51"/>
      <c r="G41" s="46" t="str">
        <f>IF(F41="","",(-$G$40*F41))</f>
        <v/>
      </c>
      <c r="H41" s="8" t="s">
        <v>28</v>
      </c>
    </row>
    <row r="42" spans="1:8" x14ac:dyDescent="0.25">
      <c r="B42" s="184" t="s">
        <v>33</v>
      </c>
      <c r="C42" s="184"/>
      <c r="D42" s="43"/>
      <c r="E42" s="44"/>
      <c r="F42" s="52"/>
      <c r="G42" s="47" t="str">
        <f>IF(F42="","",($G$40*F42))</f>
        <v/>
      </c>
      <c r="H42" s="45" t="s">
        <v>28</v>
      </c>
    </row>
    <row r="43" spans="1:8" x14ac:dyDescent="0.25">
      <c r="B43" s="176" t="s">
        <v>34</v>
      </c>
      <c r="C43" s="176"/>
      <c r="D43" s="9"/>
      <c r="E43" s="9"/>
      <c r="F43" s="53"/>
      <c r="G43" s="48" t="str">
        <f>IF(F43="","",($G$40*F43))</f>
        <v/>
      </c>
      <c r="H43" s="9" t="s">
        <v>28</v>
      </c>
    </row>
    <row r="44" spans="1:8" x14ac:dyDescent="0.25">
      <c r="B44" s="39"/>
      <c r="C44" s="34" t="s">
        <v>35</v>
      </c>
      <c r="D44" s="8"/>
      <c r="E44" s="8"/>
      <c r="F44" s="55"/>
      <c r="G44" s="41" t="str">
        <f>IF(G40="","",G40+G41+G42+G43)</f>
        <v/>
      </c>
      <c r="H44" s="8" t="s">
        <v>28</v>
      </c>
    </row>
    <row r="45" spans="1:8" x14ac:dyDescent="0.25">
      <c r="B45" s="56"/>
      <c r="C45" s="20" t="s">
        <v>36</v>
      </c>
      <c r="D45" s="56"/>
      <c r="E45" s="56"/>
      <c r="F45" s="54">
        <v>0.19</v>
      </c>
      <c r="G45" s="60" t="str">
        <f>IF(G44="","",G44*0.19)</f>
        <v/>
      </c>
      <c r="H45" s="56"/>
    </row>
    <row r="46" spans="1:8" x14ac:dyDescent="0.25">
      <c r="B46" s="57"/>
      <c r="C46" s="58" t="s">
        <v>83</v>
      </c>
      <c r="D46" s="57"/>
      <c r="E46" s="57"/>
      <c r="F46" s="59"/>
      <c r="G46" s="61" t="str">
        <f>IF(G45="","",G44+G45)</f>
        <v/>
      </c>
      <c r="H46" s="77" t="s">
        <v>37</v>
      </c>
    </row>
    <row r="47" spans="1:8" ht="15.75" customHeight="1" x14ac:dyDescent="0.25">
      <c r="B47" s="42"/>
      <c r="C47" s="42"/>
      <c r="D47" s="45"/>
      <c r="E47" s="45"/>
      <c r="F47" s="73"/>
      <c r="G47" s="47"/>
      <c r="H47" s="45"/>
    </row>
    <row r="48" spans="1:8" x14ac:dyDescent="0.25">
      <c r="B48" s="75" t="s">
        <v>103</v>
      </c>
      <c r="C48" s="42"/>
      <c r="D48" s="45"/>
      <c r="E48" s="45"/>
      <c r="F48" s="73"/>
      <c r="G48" s="47"/>
      <c r="H48" s="45"/>
    </row>
    <row r="49" spans="2:8" x14ac:dyDescent="0.25">
      <c r="B49" s="42"/>
      <c r="C49" s="74" t="s">
        <v>105</v>
      </c>
      <c r="D49" s="45"/>
      <c r="E49" s="45"/>
      <c r="F49" s="73"/>
      <c r="G49" s="76"/>
      <c r="H49" s="45" t="s">
        <v>104</v>
      </c>
    </row>
    <row r="50" spans="2:8" x14ac:dyDescent="0.25">
      <c r="B50" s="42"/>
      <c r="C50" s="74" t="s">
        <v>106</v>
      </c>
      <c r="D50" s="45"/>
      <c r="E50" s="45"/>
      <c r="F50" s="73"/>
      <c r="G50" s="76"/>
      <c r="H50" s="45" t="s">
        <v>104</v>
      </c>
    </row>
    <row r="51" spans="2:8" x14ac:dyDescent="0.25">
      <c r="B51" s="42"/>
      <c r="C51" s="74" t="s">
        <v>107</v>
      </c>
      <c r="D51" s="45"/>
      <c r="E51" s="45"/>
      <c r="F51" s="73"/>
      <c r="G51" s="76"/>
      <c r="H51" s="45" t="s">
        <v>104</v>
      </c>
    </row>
    <row r="53" spans="2:8" ht="21" x14ac:dyDescent="0.35">
      <c r="B53" s="62" t="s">
        <v>40</v>
      </c>
      <c r="C53" s="177" t="s">
        <v>39</v>
      </c>
      <c r="D53" s="177"/>
      <c r="E53" s="177"/>
      <c r="F53" s="177"/>
      <c r="G53" s="177"/>
      <c r="H53" s="62" t="s">
        <v>40</v>
      </c>
    </row>
  </sheetData>
  <sheetProtection sheet="1" objects="1" scenarios="1"/>
  <protectedRanges>
    <protectedRange sqref="E41:F42 F43:F44" name="Bereich2"/>
    <protectedRange sqref="C9:E9 C7:G7 F8:G9" name="Bereich1_1"/>
    <protectedRange sqref="F47:F51" name="Bereich2_1"/>
  </protectedRanges>
  <mergeCells count="14">
    <mergeCell ref="B43:C43"/>
    <mergeCell ref="C53:G53"/>
    <mergeCell ref="B12:H12"/>
    <mergeCell ref="B14:H14"/>
    <mergeCell ref="D29:E29"/>
    <mergeCell ref="F29:G29"/>
    <mergeCell ref="B41:C41"/>
    <mergeCell ref="B42:C42"/>
    <mergeCell ref="C9:H9"/>
    <mergeCell ref="B2:H2"/>
    <mergeCell ref="B3:H3"/>
    <mergeCell ref="B5:H5"/>
    <mergeCell ref="B6:F6"/>
    <mergeCell ref="C7:H7"/>
  </mergeCells>
  <conditionalFormatting sqref="C31:H39">
    <cfRule type="expression" dxfId="8" priority="1">
      <formula>$A31=FALSE</formula>
    </cfRule>
  </conditionalFormatting>
  <pageMargins left="0.7" right="0.7" top="0.78740157499999996" bottom="0.78740157499999996" header="0.3" footer="0.3"/>
  <pageSetup paperSize="9" scale="59" fitToHeight="0"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504825</xdr:colOff>
                    <xdr:row>31</xdr:row>
                    <xdr:rowOff>171450</xdr:rowOff>
                  </from>
                  <to>
                    <xdr:col>2</xdr:col>
                    <xdr:colOff>85725</xdr:colOff>
                    <xdr:row>33</xdr:row>
                    <xdr:rowOff>9525</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504825</xdr:colOff>
                    <xdr:row>30</xdr:row>
                    <xdr:rowOff>171450</xdr:rowOff>
                  </from>
                  <to>
                    <xdr:col>2</xdr:col>
                    <xdr:colOff>85725</xdr:colOff>
                    <xdr:row>32</xdr:row>
                    <xdr:rowOff>9525</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xdr:col>
                    <xdr:colOff>504825</xdr:colOff>
                    <xdr:row>29</xdr:row>
                    <xdr:rowOff>171450</xdr:rowOff>
                  </from>
                  <to>
                    <xdr:col>2</xdr:col>
                    <xdr:colOff>85725</xdr:colOff>
                    <xdr:row>31</xdr:row>
                    <xdr:rowOff>9525</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xdr:col>
                    <xdr:colOff>504825</xdr:colOff>
                    <xdr:row>32</xdr:row>
                    <xdr:rowOff>171450</xdr:rowOff>
                  </from>
                  <to>
                    <xdr:col>2</xdr:col>
                    <xdr:colOff>85725</xdr:colOff>
                    <xdr:row>34</xdr:row>
                    <xdr:rowOff>9525</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1</xdr:col>
                    <xdr:colOff>504825</xdr:colOff>
                    <xdr:row>33</xdr:row>
                    <xdr:rowOff>171450</xdr:rowOff>
                  </from>
                  <to>
                    <xdr:col>2</xdr:col>
                    <xdr:colOff>85725</xdr:colOff>
                    <xdr:row>35</xdr:row>
                    <xdr:rowOff>9525</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1</xdr:col>
                    <xdr:colOff>504825</xdr:colOff>
                    <xdr:row>34</xdr:row>
                    <xdr:rowOff>171450</xdr:rowOff>
                  </from>
                  <to>
                    <xdr:col>2</xdr:col>
                    <xdr:colOff>85725</xdr:colOff>
                    <xdr:row>36</xdr:row>
                    <xdr:rowOff>9525</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1</xdr:col>
                    <xdr:colOff>504825</xdr:colOff>
                    <xdr:row>35</xdr:row>
                    <xdr:rowOff>171450</xdr:rowOff>
                  </from>
                  <to>
                    <xdr:col>2</xdr:col>
                    <xdr:colOff>85725</xdr:colOff>
                    <xdr:row>37</xdr:row>
                    <xdr:rowOff>9525</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1</xdr:col>
                    <xdr:colOff>504825</xdr:colOff>
                    <xdr:row>36</xdr:row>
                    <xdr:rowOff>171450</xdr:rowOff>
                  </from>
                  <to>
                    <xdr:col>2</xdr:col>
                    <xdr:colOff>85725</xdr:colOff>
                    <xdr:row>38</xdr:row>
                    <xdr:rowOff>9525</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1</xdr:col>
                    <xdr:colOff>504825</xdr:colOff>
                    <xdr:row>37</xdr:row>
                    <xdr:rowOff>171450</xdr:rowOff>
                  </from>
                  <to>
                    <xdr:col>2</xdr:col>
                    <xdr:colOff>85725</xdr:colOff>
                    <xdr:row>39</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2855F-85FD-4916-8E6F-9EB29A7019FF}">
  <sheetPr codeName="Tabelle4">
    <pageSetUpPr fitToPage="1"/>
  </sheetPr>
  <dimension ref="A2:J53"/>
  <sheetViews>
    <sheetView topLeftCell="A22" workbookViewId="0">
      <selection activeCell="B31" sqref="B31"/>
    </sheetView>
  </sheetViews>
  <sheetFormatPr baseColWidth="10" defaultRowHeight="15" x14ac:dyDescent="0.25"/>
  <cols>
    <col min="1" max="1" width="3.42578125" customWidth="1"/>
    <col min="2" max="2" width="10.85546875" bestFit="1" customWidth="1"/>
    <col min="3" max="3" width="69.42578125" bestFit="1" customWidth="1"/>
    <col min="4" max="4" width="15.5703125" customWidth="1"/>
    <col min="5" max="5" width="15.7109375" bestFit="1" customWidth="1"/>
    <col min="6" max="6" width="10.5703125" bestFit="1" customWidth="1"/>
    <col min="7" max="7" width="13.28515625" customWidth="1"/>
    <col min="10" max="10" width="14.42578125" bestFit="1" customWidth="1"/>
    <col min="11" max="11" width="27.42578125" bestFit="1" customWidth="1"/>
  </cols>
  <sheetData>
    <row r="2" spans="2:8" ht="30" x14ac:dyDescent="0.25">
      <c r="B2" s="172" t="s">
        <v>0</v>
      </c>
      <c r="C2" s="172"/>
      <c r="D2" s="172"/>
      <c r="E2" s="172"/>
      <c r="F2" s="172"/>
      <c r="G2" s="172"/>
      <c r="H2" s="172"/>
    </row>
    <row r="3" spans="2:8" ht="41.45" customHeight="1" x14ac:dyDescent="0.25">
      <c r="B3" s="173" t="s">
        <v>14</v>
      </c>
      <c r="C3" s="173"/>
      <c r="D3" s="173"/>
      <c r="E3" s="173"/>
      <c r="F3" s="173"/>
      <c r="G3" s="173"/>
      <c r="H3" s="173"/>
    </row>
    <row r="4" spans="2:8" ht="8.4499999999999993" customHeight="1" x14ac:dyDescent="0.25">
      <c r="B4" s="1"/>
      <c r="C4" s="1"/>
      <c r="D4" s="1"/>
      <c r="E4" s="1"/>
      <c r="F4" s="1"/>
      <c r="G4" s="1"/>
      <c r="H4" s="2"/>
    </row>
    <row r="5" spans="2:8" ht="15.75" x14ac:dyDescent="0.25">
      <c r="B5" s="174" t="s">
        <v>52</v>
      </c>
      <c r="C5" s="174"/>
      <c r="D5" s="174"/>
      <c r="E5" s="174"/>
      <c r="F5" s="174"/>
      <c r="G5" s="174"/>
      <c r="H5" s="174"/>
    </row>
    <row r="6" spans="2:8" ht="15.75" x14ac:dyDescent="0.25">
      <c r="B6" s="175"/>
      <c r="C6" s="175"/>
      <c r="D6" s="175"/>
      <c r="E6" s="175"/>
      <c r="F6" s="175"/>
      <c r="G6" s="19"/>
      <c r="H6" s="2"/>
    </row>
    <row r="7" spans="2:8" x14ac:dyDescent="0.25">
      <c r="B7" s="3" t="s">
        <v>1</v>
      </c>
      <c r="C7" s="171"/>
      <c r="D7" s="171"/>
      <c r="E7" s="171"/>
      <c r="F7" s="171"/>
      <c r="G7" s="171"/>
      <c r="H7" s="171"/>
    </row>
    <row r="8" spans="2:8" x14ac:dyDescent="0.25">
      <c r="B8" s="5"/>
      <c r="C8" s="5"/>
      <c r="D8" s="5"/>
      <c r="E8" s="5"/>
      <c r="F8" s="4"/>
      <c r="G8" s="4"/>
      <c r="H8" s="2"/>
    </row>
    <row r="9" spans="2:8" x14ac:dyDescent="0.25">
      <c r="B9" s="3" t="s">
        <v>2</v>
      </c>
      <c r="C9" s="171"/>
      <c r="D9" s="171"/>
      <c r="E9" s="171"/>
      <c r="F9" s="171"/>
      <c r="G9" s="171"/>
      <c r="H9" s="171"/>
    </row>
    <row r="10" spans="2:8" ht="15.75" x14ac:dyDescent="0.25">
      <c r="B10" s="6"/>
      <c r="C10" s="6"/>
      <c r="D10" s="6"/>
      <c r="E10" s="6"/>
      <c r="F10" s="6"/>
      <c r="G10" s="6"/>
      <c r="H10" s="2"/>
    </row>
    <row r="11" spans="2:8" ht="15.75" x14ac:dyDescent="0.25">
      <c r="B11" s="7" t="s">
        <v>3</v>
      </c>
      <c r="C11" s="5"/>
      <c r="D11" s="6"/>
      <c r="E11" s="6"/>
      <c r="F11" s="6"/>
      <c r="G11" s="6"/>
      <c r="H11" s="2"/>
    </row>
    <row r="12" spans="2:8" ht="48.75" customHeight="1" x14ac:dyDescent="0.25">
      <c r="B12" s="178" t="s">
        <v>12</v>
      </c>
      <c r="C12" s="178"/>
      <c r="D12" s="178"/>
      <c r="E12" s="178"/>
      <c r="F12" s="178"/>
      <c r="G12" s="178"/>
      <c r="H12" s="178"/>
    </row>
    <row r="13" spans="2:8" x14ac:dyDescent="0.25">
      <c r="B13" s="2"/>
      <c r="C13" s="2"/>
      <c r="D13" s="2"/>
      <c r="E13" s="2"/>
      <c r="F13" s="2"/>
      <c r="G13" s="2"/>
      <c r="H13" s="2"/>
    </row>
    <row r="14" spans="2:8" ht="15.75" x14ac:dyDescent="0.25">
      <c r="B14" s="179" t="s">
        <v>9</v>
      </c>
      <c r="C14" s="179"/>
      <c r="D14" s="179"/>
      <c r="E14" s="179"/>
      <c r="F14" s="179"/>
      <c r="G14" s="179"/>
      <c r="H14" s="179"/>
    </row>
    <row r="15" spans="2:8" ht="15.75" x14ac:dyDescent="0.25">
      <c r="B15" s="22" t="s">
        <v>6</v>
      </c>
      <c r="C15" s="22"/>
      <c r="D15" s="22"/>
      <c r="E15" s="22"/>
      <c r="F15" s="22"/>
      <c r="G15" s="22"/>
      <c r="H15" s="22"/>
    </row>
    <row r="16" spans="2:8" ht="15.75" x14ac:dyDescent="0.25">
      <c r="B16" s="2"/>
      <c r="C16" s="15" t="s">
        <v>16</v>
      </c>
      <c r="E16" s="24" t="s">
        <v>4</v>
      </c>
      <c r="F16" s="17"/>
      <c r="G16" s="17"/>
      <c r="H16" s="2"/>
    </row>
    <row r="17" spans="1:10" ht="15.75" x14ac:dyDescent="0.25">
      <c r="B17" s="2"/>
      <c r="C17" s="15" t="s">
        <v>15</v>
      </c>
      <c r="D17" s="28" t="s">
        <v>27</v>
      </c>
      <c r="E17" s="11">
        <v>0</v>
      </c>
      <c r="F17" s="17"/>
      <c r="G17" s="17"/>
      <c r="H17" s="2"/>
      <c r="J17" s="23"/>
    </row>
    <row r="18" spans="1:10" ht="15.75" x14ac:dyDescent="0.25">
      <c r="B18" s="2"/>
      <c r="C18" s="15" t="s">
        <v>177</v>
      </c>
      <c r="E18" s="25">
        <v>130000</v>
      </c>
      <c r="F18" s="70" t="s">
        <v>28</v>
      </c>
      <c r="G18" s="17"/>
      <c r="H18" s="2"/>
    </row>
    <row r="19" spans="1:10" ht="15.75" x14ac:dyDescent="0.25">
      <c r="B19" s="2"/>
      <c r="C19" s="15" t="s">
        <v>17</v>
      </c>
      <c r="E19" s="18">
        <v>100000</v>
      </c>
      <c r="F19" s="17"/>
      <c r="G19" s="17"/>
      <c r="H19" s="2"/>
    </row>
    <row r="20" spans="1:10" ht="15.75" x14ac:dyDescent="0.25">
      <c r="B20" s="2"/>
      <c r="C20" s="15" t="s">
        <v>19</v>
      </c>
      <c r="E20" s="18">
        <v>27150</v>
      </c>
      <c r="F20" s="17"/>
      <c r="G20" s="17"/>
      <c r="H20" s="2"/>
    </row>
    <row r="21" spans="1:10" ht="15.75" x14ac:dyDescent="0.25">
      <c r="B21" s="2"/>
      <c r="C21" s="15" t="s">
        <v>20</v>
      </c>
      <c r="E21" s="18">
        <v>31872</v>
      </c>
      <c r="F21" s="17"/>
      <c r="G21" s="17"/>
      <c r="H21" s="2"/>
    </row>
    <row r="22" spans="1:10" ht="15.75" x14ac:dyDescent="0.25">
      <c r="B22" s="2"/>
      <c r="C22" s="15" t="s">
        <v>18</v>
      </c>
      <c r="E22" s="26">
        <v>150000</v>
      </c>
      <c r="F22" s="17"/>
      <c r="G22" s="17"/>
      <c r="H22" s="2"/>
    </row>
    <row r="23" spans="1:10" ht="15.75" x14ac:dyDescent="0.25">
      <c r="B23" s="2"/>
      <c r="C23" s="15" t="s">
        <v>21</v>
      </c>
      <c r="E23" s="26">
        <v>37311</v>
      </c>
      <c r="F23" s="17"/>
      <c r="G23" s="17"/>
      <c r="H23" s="2"/>
    </row>
    <row r="24" spans="1:10" ht="15.75" x14ac:dyDescent="0.25">
      <c r="B24" s="2"/>
      <c r="C24" s="15" t="s">
        <v>22</v>
      </c>
      <c r="E24" s="26">
        <v>43800</v>
      </c>
      <c r="F24" s="17"/>
      <c r="G24" s="17"/>
      <c r="H24" s="2"/>
    </row>
    <row r="25" spans="1:10" ht="15.75" x14ac:dyDescent="0.25">
      <c r="B25" s="2"/>
      <c r="C25" s="15" t="s">
        <v>24</v>
      </c>
      <c r="E25" s="21">
        <f>IF(E21="","",E20+(E21-E20)*E17)</f>
        <v>27150</v>
      </c>
      <c r="F25" s="17"/>
      <c r="G25" s="17"/>
      <c r="H25" s="2"/>
    </row>
    <row r="26" spans="1:10" ht="15.75" x14ac:dyDescent="0.25">
      <c r="B26" s="2"/>
      <c r="C26" s="15" t="s">
        <v>23</v>
      </c>
      <c r="E26" s="21">
        <f>IF(E23="","",E23+(E24-E23)*E17)</f>
        <v>37311</v>
      </c>
      <c r="F26" s="17"/>
      <c r="G26" s="17"/>
      <c r="H26" s="2"/>
    </row>
    <row r="27" spans="1:10" ht="15.75" x14ac:dyDescent="0.25">
      <c r="B27" s="2"/>
      <c r="C27" s="15" t="s">
        <v>26</v>
      </c>
      <c r="E27" s="27">
        <f>IF(E26="","",E25+(E26-E25)*((E18-E19)/(E22-E19)))</f>
        <v>33246.6</v>
      </c>
      <c r="F27" s="17"/>
      <c r="G27" s="17"/>
      <c r="H27" s="2"/>
    </row>
    <row r="28" spans="1:10" ht="8.4499999999999993" customHeight="1" x14ac:dyDescent="0.25">
      <c r="B28" s="2"/>
      <c r="C28" s="15"/>
      <c r="D28" s="16"/>
      <c r="E28" s="16"/>
      <c r="F28" s="17"/>
      <c r="G28" s="17"/>
      <c r="H28" s="2"/>
    </row>
    <row r="29" spans="1:10" x14ac:dyDescent="0.25">
      <c r="B29" s="64" t="s">
        <v>196</v>
      </c>
      <c r="C29" s="2"/>
      <c r="D29" s="180" t="s">
        <v>10</v>
      </c>
      <c r="E29" s="180"/>
      <c r="F29" s="181" t="s">
        <v>31</v>
      </c>
      <c r="G29" s="182"/>
      <c r="H29" s="2"/>
    </row>
    <row r="30" spans="1:10" x14ac:dyDescent="0.25">
      <c r="B30" s="64" t="s">
        <v>31</v>
      </c>
      <c r="C30" s="2"/>
      <c r="D30" s="29" t="s">
        <v>29</v>
      </c>
      <c r="E30" s="29" t="s">
        <v>30</v>
      </c>
      <c r="F30" s="30" t="s">
        <v>29</v>
      </c>
      <c r="G30" s="31" t="s">
        <v>30</v>
      </c>
      <c r="H30" s="2"/>
    </row>
    <row r="31" spans="1:10" x14ac:dyDescent="0.25">
      <c r="A31" s="63" t="b">
        <v>1</v>
      </c>
      <c r="B31" s="2"/>
      <c r="C31" s="15" t="s">
        <v>41</v>
      </c>
      <c r="D31" s="32">
        <v>0.02</v>
      </c>
      <c r="E31" s="16">
        <f>IF($E$27="","",$E$27*D31)</f>
        <v>664.93200000000002</v>
      </c>
      <c r="F31" s="66"/>
      <c r="G31" s="49" t="str">
        <f>IF($F$31="","",$E$27*F31)</f>
        <v/>
      </c>
      <c r="H31" s="2" t="s">
        <v>28</v>
      </c>
    </row>
    <row r="32" spans="1:10" x14ac:dyDescent="0.25">
      <c r="A32" s="63" t="b">
        <v>1</v>
      </c>
      <c r="B32" s="2"/>
      <c r="C32" s="15" t="s">
        <v>42</v>
      </c>
      <c r="D32" s="32">
        <v>0.09</v>
      </c>
      <c r="E32" s="16">
        <f t="shared" ref="E32:E40" si="0">IF($E$27="","",$E$27*D32)</f>
        <v>2992.194</v>
      </c>
      <c r="F32" s="66"/>
      <c r="G32" s="49" t="str">
        <f t="shared" ref="G32:G40" si="1">IF($F$31="","",$E$27*F32)</f>
        <v/>
      </c>
      <c r="H32" s="2" t="s">
        <v>28</v>
      </c>
    </row>
    <row r="33" spans="1:8" x14ac:dyDescent="0.25">
      <c r="A33" s="63" t="b">
        <v>1</v>
      </c>
      <c r="B33" s="2"/>
      <c r="C33" s="15" t="s">
        <v>43</v>
      </c>
      <c r="D33" s="32">
        <v>0.17</v>
      </c>
      <c r="E33" s="16">
        <f t="shared" si="0"/>
        <v>5651.9220000000005</v>
      </c>
      <c r="F33" s="66"/>
      <c r="G33" s="49" t="str">
        <f t="shared" si="1"/>
        <v/>
      </c>
      <c r="H33" s="2" t="s">
        <v>28</v>
      </c>
    </row>
    <row r="34" spans="1:8" x14ac:dyDescent="0.25">
      <c r="A34" s="63" t="b">
        <v>1</v>
      </c>
      <c r="B34" s="2"/>
      <c r="C34" s="15" t="s">
        <v>44</v>
      </c>
      <c r="D34" s="32">
        <v>0.02</v>
      </c>
      <c r="E34" s="16">
        <f t="shared" si="0"/>
        <v>664.93200000000002</v>
      </c>
      <c r="F34" s="66"/>
      <c r="G34" s="49" t="str">
        <f t="shared" si="1"/>
        <v/>
      </c>
      <c r="H34" s="2" t="s">
        <v>28</v>
      </c>
    </row>
    <row r="35" spans="1:8" x14ac:dyDescent="0.25">
      <c r="A35" s="63" t="b">
        <v>1</v>
      </c>
      <c r="B35" s="2"/>
      <c r="C35" s="15" t="s">
        <v>45</v>
      </c>
      <c r="D35" s="32">
        <v>0.22</v>
      </c>
      <c r="E35" s="16">
        <f t="shared" si="0"/>
        <v>7314.2519999999995</v>
      </c>
      <c r="F35" s="66"/>
      <c r="G35" s="49" t="str">
        <f t="shared" si="1"/>
        <v/>
      </c>
      <c r="H35" s="2" t="s">
        <v>28</v>
      </c>
    </row>
    <row r="36" spans="1:8" x14ac:dyDescent="0.25">
      <c r="A36" s="63" t="b">
        <v>1</v>
      </c>
      <c r="B36" s="2"/>
      <c r="C36" s="15" t="s">
        <v>46</v>
      </c>
      <c r="D36" s="32">
        <v>7.0000000000000007E-2</v>
      </c>
      <c r="E36" s="16">
        <f t="shared" si="0"/>
        <v>2327.2620000000002</v>
      </c>
      <c r="F36" s="66"/>
      <c r="G36" s="49" t="str">
        <f t="shared" si="1"/>
        <v/>
      </c>
      <c r="H36" s="2" t="s">
        <v>28</v>
      </c>
    </row>
    <row r="37" spans="1:8" x14ac:dyDescent="0.25">
      <c r="A37" s="63" t="b">
        <v>1</v>
      </c>
      <c r="B37" s="2"/>
      <c r="C37" s="15" t="s">
        <v>47</v>
      </c>
      <c r="D37" s="32">
        <v>0.05</v>
      </c>
      <c r="E37" s="16">
        <f t="shared" si="0"/>
        <v>1662.33</v>
      </c>
      <c r="F37" s="66"/>
      <c r="G37" s="49" t="str">
        <f t="shared" si="1"/>
        <v/>
      </c>
      <c r="H37" s="2" t="s">
        <v>28</v>
      </c>
    </row>
    <row r="38" spans="1:8" x14ac:dyDescent="0.25">
      <c r="A38" s="63" t="b">
        <v>1</v>
      </c>
      <c r="B38" s="2"/>
      <c r="C38" s="15" t="s">
        <v>48</v>
      </c>
      <c r="D38" s="32">
        <v>0.35</v>
      </c>
      <c r="E38" s="16">
        <f t="shared" si="0"/>
        <v>11636.31</v>
      </c>
      <c r="F38" s="66"/>
      <c r="G38" s="49" t="str">
        <f t="shared" si="1"/>
        <v/>
      </c>
      <c r="H38" s="2" t="s">
        <v>28</v>
      </c>
    </row>
    <row r="39" spans="1:8" x14ac:dyDescent="0.25">
      <c r="A39" s="63" t="b">
        <v>0</v>
      </c>
      <c r="B39" s="2"/>
      <c r="C39" s="15" t="s">
        <v>49</v>
      </c>
      <c r="D39" s="32">
        <v>0.01</v>
      </c>
      <c r="E39" s="16">
        <f t="shared" si="0"/>
        <v>332.46600000000001</v>
      </c>
      <c r="F39" s="66"/>
      <c r="G39" s="49" t="str">
        <f t="shared" si="1"/>
        <v/>
      </c>
      <c r="H39" s="2" t="s">
        <v>28</v>
      </c>
    </row>
    <row r="40" spans="1:8" x14ac:dyDescent="0.25">
      <c r="B40" s="35"/>
      <c r="C40" s="36" t="s">
        <v>11</v>
      </c>
      <c r="D40" s="37">
        <f>SUM(D31:D39)</f>
        <v>1</v>
      </c>
      <c r="E40" s="38">
        <f t="shared" si="0"/>
        <v>33246.6</v>
      </c>
      <c r="F40" s="65" t="str">
        <f>IF(F31="","",SUMIF(A31:A39,TRUE,F31:F39))</f>
        <v/>
      </c>
      <c r="G40" s="50" t="str">
        <f t="shared" si="1"/>
        <v/>
      </c>
      <c r="H40" s="35" t="s">
        <v>28</v>
      </c>
    </row>
    <row r="41" spans="1:8" x14ac:dyDescent="0.25">
      <c r="B41" s="183" t="s">
        <v>32</v>
      </c>
      <c r="C41" s="183"/>
      <c r="D41" s="40"/>
      <c r="E41" s="10"/>
      <c r="F41" s="51"/>
      <c r="G41" s="46" t="str">
        <f>IF(F41="","",(-$G$40*F41))</f>
        <v/>
      </c>
      <c r="H41" s="8" t="s">
        <v>28</v>
      </c>
    </row>
    <row r="42" spans="1:8" x14ac:dyDescent="0.25">
      <c r="B42" s="184" t="s">
        <v>33</v>
      </c>
      <c r="C42" s="184"/>
      <c r="D42" s="43"/>
      <c r="E42" s="44"/>
      <c r="F42" s="52"/>
      <c r="G42" s="47" t="str">
        <f>IF(F42="","",($G$40*F42))</f>
        <v/>
      </c>
      <c r="H42" s="45" t="s">
        <v>28</v>
      </c>
    </row>
    <row r="43" spans="1:8" x14ac:dyDescent="0.25">
      <c r="B43" s="176" t="s">
        <v>34</v>
      </c>
      <c r="C43" s="176"/>
      <c r="D43" s="9"/>
      <c r="E43" s="9"/>
      <c r="F43" s="53"/>
      <c r="G43" s="48" t="str">
        <f>IF(F43="","",($G$40*F43))</f>
        <v/>
      </c>
      <c r="H43" s="9" t="s">
        <v>28</v>
      </c>
    </row>
    <row r="44" spans="1:8" x14ac:dyDescent="0.25">
      <c r="B44" s="39"/>
      <c r="C44" s="34" t="s">
        <v>35</v>
      </c>
      <c r="D44" s="8"/>
      <c r="E44" s="8"/>
      <c r="F44" s="55"/>
      <c r="G44" s="41" t="str">
        <f>IF(G40="","",G40+G41+G42+G43)</f>
        <v/>
      </c>
      <c r="H44" s="8" t="s">
        <v>28</v>
      </c>
    </row>
    <row r="45" spans="1:8" x14ac:dyDescent="0.25">
      <c r="B45" s="56"/>
      <c r="C45" s="20" t="s">
        <v>36</v>
      </c>
      <c r="D45" s="56"/>
      <c r="E45" s="56"/>
      <c r="F45" s="54">
        <v>0.19</v>
      </c>
      <c r="G45" s="60" t="str">
        <f>IF(G44="","",G44*0.19)</f>
        <v/>
      </c>
      <c r="H45" s="56"/>
    </row>
    <row r="46" spans="1:8" x14ac:dyDescent="0.25">
      <c r="B46" s="57"/>
      <c r="C46" s="58" t="s">
        <v>84</v>
      </c>
      <c r="D46" s="57"/>
      <c r="E46" s="57"/>
      <c r="F46" s="59"/>
      <c r="G46" s="61" t="str">
        <f>IF(G45="","",G44+G45)</f>
        <v/>
      </c>
      <c r="H46" s="77" t="s">
        <v>37</v>
      </c>
    </row>
    <row r="47" spans="1:8" ht="15.75" customHeight="1" x14ac:dyDescent="0.25">
      <c r="B47" s="42"/>
      <c r="C47" s="42"/>
      <c r="D47" s="45"/>
      <c r="E47" s="45"/>
      <c r="F47" s="73"/>
      <c r="G47" s="47"/>
      <c r="H47" s="45"/>
    </row>
    <row r="48" spans="1:8" x14ac:dyDescent="0.25">
      <c r="B48" s="75" t="s">
        <v>103</v>
      </c>
      <c r="C48" s="42"/>
      <c r="D48" s="45"/>
      <c r="E48" s="45"/>
      <c r="F48" s="73"/>
      <c r="G48" s="47"/>
      <c r="H48" s="45"/>
    </row>
    <row r="49" spans="2:8" x14ac:dyDescent="0.25">
      <c r="B49" s="42"/>
      <c r="C49" s="74" t="s">
        <v>105</v>
      </c>
      <c r="D49" s="45"/>
      <c r="E49" s="45"/>
      <c r="F49" s="73"/>
      <c r="G49" s="76"/>
      <c r="H49" s="45" t="s">
        <v>104</v>
      </c>
    </row>
    <row r="50" spans="2:8" x14ac:dyDescent="0.25">
      <c r="B50" s="42"/>
      <c r="C50" s="74" t="s">
        <v>106</v>
      </c>
      <c r="D50" s="45"/>
      <c r="E50" s="45"/>
      <c r="F50" s="73"/>
      <c r="G50" s="76"/>
      <c r="H50" s="45" t="s">
        <v>104</v>
      </c>
    </row>
    <row r="51" spans="2:8" x14ac:dyDescent="0.25">
      <c r="B51" s="42"/>
      <c r="C51" s="74" t="s">
        <v>107</v>
      </c>
      <c r="D51" s="45"/>
      <c r="E51" s="45"/>
      <c r="F51" s="73"/>
      <c r="G51" s="76"/>
      <c r="H51" s="45" t="s">
        <v>104</v>
      </c>
    </row>
    <row r="53" spans="2:8" ht="21" x14ac:dyDescent="0.35">
      <c r="B53" s="62" t="s">
        <v>40</v>
      </c>
      <c r="C53" s="177" t="s">
        <v>39</v>
      </c>
      <c r="D53" s="177"/>
      <c r="E53" s="177"/>
      <c r="F53" s="177"/>
      <c r="G53" s="177"/>
      <c r="H53" s="62" t="s">
        <v>40</v>
      </c>
    </row>
  </sheetData>
  <sheetProtection sheet="1" objects="1" scenarios="1"/>
  <protectedRanges>
    <protectedRange sqref="E41:F42 F43:F44" name="Bereich2"/>
    <protectedRange sqref="C9:E9 C7:G7 F8:G9" name="Bereich1_1"/>
    <protectedRange sqref="F47:F51" name="Bereich2_1"/>
  </protectedRanges>
  <mergeCells count="14">
    <mergeCell ref="B43:C43"/>
    <mergeCell ref="C53:G53"/>
    <mergeCell ref="B12:H12"/>
    <mergeCell ref="B14:H14"/>
    <mergeCell ref="D29:E29"/>
    <mergeCell ref="F29:G29"/>
    <mergeCell ref="B41:C41"/>
    <mergeCell ref="B42:C42"/>
    <mergeCell ref="C9:H9"/>
    <mergeCell ref="B2:H2"/>
    <mergeCell ref="B3:H3"/>
    <mergeCell ref="B5:H5"/>
    <mergeCell ref="B6:F6"/>
    <mergeCell ref="C7:H7"/>
  </mergeCells>
  <conditionalFormatting sqref="C31:H39">
    <cfRule type="expression" dxfId="7" priority="1">
      <formula>$A31=FALSE</formula>
    </cfRule>
  </conditionalFormatting>
  <pageMargins left="0.7" right="0.7" top="0.78740157499999996" bottom="0.78740157499999996" header="0.3" footer="0.3"/>
  <pageSetup paperSize="9" scale="59" fitToHeight="0"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504825</xdr:colOff>
                    <xdr:row>31</xdr:row>
                    <xdr:rowOff>171450</xdr:rowOff>
                  </from>
                  <to>
                    <xdr:col>2</xdr:col>
                    <xdr:colOff>85725</xdr:colOff>
                    <xdr:row>33</xdr:row>
                    <xdr:rowOff>9525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504825</xdr:colOff>
                    <xdr:row>30</xdr:row>
                    <xdr:rowOff>171450</xdr:rowOff>
                  </from>
                  <to>
                    <xdr:col>2</xdr:col>
                    <xdr:colOff>85725</xdr:colOff>
                    <xdr:row>32</xdr:row>
                    <xdr:rowOff>9525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504825</xdr:colOff>
                    <xdr:row>29</xdr:row>
                    <xdr:rowOff>171450</xdr:rowOff>
                  </from>
                  <to>
                    <xdr:col>2</xdr:col>
                    <xdr:colOff>85725</xdr:colOff>
                    <xdr:row>31</xdr:row>
                    <xdr:rowOff>9525</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504825</xdr:colOff>
                    <xdr:row>32</xdr:row>
                    <xdr:rowOff>171450</xdr:rowOff>
                  </from>
                  <to>
                    <xdr:col>2</xdr:col>
                    <xdr:colOff>85725</xdr:colOff>
                    <xdr:row>34</xdr:row>
                    <xdr:rowOff>9525</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1</xdr:col>
                    <xdr:colOff>504825</xdr:colOff>
                    <xdr:row>33</xdr:row>
                    <xdr:rowOff>171450</xdr:rowOff>
                  </from>
                  <to>
                    <xdr:col>2</xdr:col>
                    <xdr:colOff>85725</xdr:colOff>
                    <xdr:row>35</xdr:row>
                    <xdr:rowOff>9525</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1</xdr:col>
                    <xdr:colOff>504825</xdr:colOff>
                    <xdr:row>34</xdr:row>
                    <xdr:rowOff>171450</xdr:rowOff>
                  </from>
                  <to>
                    <xdr:col>2</xdr:col>
                    <xdr:colOff>85725</xdr:colOff>
                    <xdr:row>36</xdr:row>
                    <xdr:rowOff>9525</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1</xdr:col>
                    <xdr:colOff>504825</xdr:colOff>
                    <xdr:row>35</xdr:row>
                    <xdr:rowOff>171450</xdr:rowOff>
                  </from>
                  <to>
                    <xdr:col>2</xdr:col>
                    <xdr:colOff>85725</xdr:colOff>
                    <xdr:row>37</xdr:row>
                    <xdr:rowOff>9525</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1</xdr:col>
                    <xdr:colOff>504825</xdr:colOff>
                    <xdr:row>36</xdr:row>
                    <xdr:rowOff>171450</xdr:rowOff>
                  </from>
                  <to>
                    <xdr:col>2</xdr:col>
                    <xdr:colOff>85725</xdr:colOff>
                    <xdr:row>38</xdr:row>
                    <xdr:rowOff>9525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1</xdr:col>
                    <xdr:colOff>504825</xdr:colOff>
                    <xdr:row>37</xdr:row>
                    <xdr:rowOff>171450</xdr:rowOff>
                  </from>
                  <to>
                    <xdr:col>2</xdr:col>
                    <xdr:colOff>85725</xdr:colOff>
                    <xdr:row>39</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58014-2BD4-4F11-BCF6-B20D89AD2A33}">
  <sheetPr codeName="Tabelle5">
    <pageSetUpPr fitToPage="1"/>
  </sheetPr>
  <dimension ref="A2:J53"/>
  <sheetViews>
    <sheetView topLeftCell="A25" workbookViewId="0">
      <selection activeCell="C53" sqref="C53:G53"/>
    </sheetView>
  </sheetViews>
  <sheetFormatPr baseColWidth="10" defaultRowHeight="15" x14ac:dyDescent="0.25"/>
  <cols>
    <col min="1" max="1" width="3.42578125" customWidth="1"/>
    <col min="2" max="2" width="10.85546875" bestFit="1" customWidth="1"/>
    <col min="3" max="3" width="69.42578125" bestFit="1" customWidth="1"/>
    <col min="4" max="4" width="15.5703125" customWidth="1"/>
    <col min="5" max="5" width="15.7109375" bestFit="1" customWidth="1"/>
    <col min="6" max="6" width="10.5703125" bestFit="1" customWidth="1"/>
    <col min="7" max="7" width="13.28515625" customWidth="1"/>
    <col min="10" max="10" width="14.42578125" bestFit="1" customWidth="1"/>
    <col min="11" max="11" width="27.42578125" bestFit="1" customWidth="1"/>
  </cols>
  <sheetData>
    <row r="2" spans="2:8" ht="30" x14ac:dyDescent="0.25">
      <c r="B2" s="172" t="s">
        <v>0</v>
      </c>
      <c r="C2" s="172"/>
      <c r="D2" s="172"/>
      <c r="E2" s="172"/>
      <c r="F2" s="172"/>
      <c r="G2" s="172"/>
      <c r="H2" s="172"/>
    </row>
    <row r="3" spans="2:8" ht="41.45" customHeight="1" x14ac:dyDescent="0.25">
      <c r="B3" s="173" t="s">
        <v>14</v>
      </c>
      <c r="C3" s="173"/>
      <c r="D3" s="173"/>
      <c r="E3" s="173"/>
      <c r="F3" s="173"/>
      <c r="G3" s="173"/>
      <c r="H3" s="173"/>
    </row>
    <row r="4" spans="2:8" ht="8.4499999999999993" customHeight="1" x14ac:dyDescent="0.25">
      <c r="B4" s="1"/>
      <c r="C4" s="1"/>
      <c r="D4" s="1"/>
      <c r="E4" s="1"/>
      <c r="F4" s="1"/>
      <c r="G4" s="1"/>
      <c r="H4" s="2"/>
    </row>
    <row r="5" spans="2:8" ht="15.75" x14ac:dyDescent="0.25">
      <c r="B5" s="174" t="s">
        <v>53</v>
      </c>
      <c r="C5" s="174"/>
      <c r="D5" s="174"/>
      <c r="E5" s="174"/>
      <c r="F5" s="174"/>
      <c r="G5" s="174"/>
      <c r="H5" s="174"/>
    </row>
    <row r="6" spans="2:8" ht="15.75" x14ac:dyDescent="0.25">
      <c r="B6" s="175"/>
      <c r="C6" s="175"/>
      <c r="D6" s="175"/>
      <c r="E6" s="175"/>
      <c r="F6" s="175"/>
      <c r="G6" s="19"/>
      <c r="H6" s="2"/>
    </row>
    <row r="7" spans="2:8" x14ac:dyDescent="0.25">
      <c r="B7" s="3" t="s">
        <v>1</v>
      </c>
      <c r="C7" s="171"/>
      <c r="D7" s="171"/>
      <c r="E7" s="171"/>
      <c r="F7" s="171"/>
      <c r="G7" s="171"/>
      <c r="H7" s="171"/>
    </row>
    <row r="8" spans="2:8" x14ac:dyDescent="0.25">
      <c r="B8" s="5"/>
      <c r="C8" s="5"/>
      <c r="D8" s="5"/>
      <c r="E8" s="5"/>
      <c r="F8" s="4"/>
      <c r="G8" s="4"/>
      <c r="H8" s="2"/>
    </row>
    <row r="9" spans="2:8" x14ac:dyDescent="0.25">
      <c r="B9" s="3" t="s">
        <v>2</v>
      </c>
      <c r="C9" s="171"/>
      <c r="D9" s="171"/>
      <c r="E9" s="171"/>
      <c r="F9" s="171"/>
      <c r="G9" s="171"/>
      <c r="H9" s="171"/>
    </row>
    <row r="10" spans="2:8" ht="15.75" x14ac:dyDescent="0.25">
      <c r="B10" s="6"/>
      <c r="C10" s="6"/>
      <c r="D10" s="6"/>
      <c r="E10" s="6"/>
      <c r="F10" s="6"/>
      <c r="G10" s="6"/>
      <c r="H10" s="2"/>
    </row>
    <row r="11" spans="2:8" ht="15.75" x14ac:dyDescent="0.25">
      <c r="B11" s="7" t="s">
        <v>3</v>
      </c>
      <c r="C11" s="5"/>
      <c r="D11" s="6"/>
      <c r="E11" s="6"/>
      <c r="F11" s="6"/>
      <c r="G11" s="6"/>
      <c r="H11" s="2"/>
    </row>
    <row r="12" spans="2:8" ht="48.75" customHeight="1" x14ac:dyDescent="0.25">
      <c r="B12" s="178" t="s">
        <v>12</v>
      </c>
      <c r="C12" s="178"/>
      <c r="D12" s="178"/>
      <c r="E12" s="178"/>
      <c r="F12" s="178"/>
      <c r="G12" s="178"/>
      <c r="H12" s="178"/>
    </row>
    <row r="13" spans="2:8" x14ac:dyDescent="0.25">
      <c r="B13" s="2"/>
      <c r="C13" s="2"/>
      <c r="D13" s="2"/>
      <c r="E13" s="2"/>
      <c r="F13" s="2"/>
      <c r="G13" s="2"/>
      <c r="H13" s="2"/>
    </row>
    <row r="14" spans="2:8" ht="15.75" x14ac:dyDescent="0.25">
      <c r="B14" s="179" t="s">
        <v>9</v>
      </c>
      <c r="C14" s="179"/>
      <c r="D14" s="179"/>
      <c r="E14" s="179"/>
      <c r="F14" s="179"/>
      <c r="G14" s="179"/>
      <c r="H14" s="179"/>
    </row>
    <row r="15" spans="2:8" ht="15.75" x14ac:dyDescent="0.25">
      <c r="B15" s="22" t="s">
        <v>7</v>
      </c>
      <c r="C15" s="22"/>
      <c r="D15" s="22"/>
      <c r="E15" s="22"/>
      <c r="F15" s="22"/>
      <c r="G15" s="22"/>
      <c r="H15" s="22"/>
    </row>
    <row r="16" spans="2:8" ht="15.75" x14ac:dyDescent="0.25">
      <c r="B16" s="2"/>
      <c r="C16" s="15" t="s">
        <v>16</v>
      </c>
      <c r="E16" s="24" t="s">
        <v>13</v>
      </c>
      <c r="F16" s="17"/>
      <c r="G16" s="17"/>
      <c r="H16" s="2"/>
    </row>
    <row r="17" spans="1:10" ht="15.75" x14ac:dyDescent="0.25">
      <c r="B17" s="2"/>
      <c r="C17" s="15" t="s">
        <v>15</v>
      </c>
      <c r="D17" s="28" t="s">
        <v>27</v>
      </c>
      <c r="E17" s="11">
        <v>0</v>
      </c>
      <c r="F17" s="17"/>
      <c r="G17" s="17"/>
      <c r="H17" s="2"/>
      <c r="J17" s="23"/>
    </row>
    <row r="18" spans="1:10" ht="15.75" x14ac:dyDescent="0.25">
      <c r="B18" s="2"/>
      <c r="C18" s="15" t="s">
        <v>178</v>
      </c>
      <c r="E18" s="25">
        <v>106780</v>
      </c>
      <c r="F18" s="70" t="s">
        <v>28</v>
      </c>
      <c r="G18" s="17"/>
      <c r="H18" s="2"/>
    </row>
    <row r="19" spans="1:10" ht="15.75" x14ac:dyDescent="0.25">
      <c r="B19" s="2"/>
      <c r="C19" s="15" t="s">
        <v>17</v>
      </c>
      <c r="E19" s="18">
        <v>100000</v>
      </c>
      <c r="F19" s="17"/>
      <c r="G19" s="17"/>
      <c r="H19" s="2"/>
    </row>
    <row r="20" spans="1:10" ht="15.75" x14ac:dyDescent="0.25">
      <c r="B20" s="2"/>
      <c r="C20" s="15" t="s">
        <v>19</v>
      </c>
      <c r="E20" s="18">
        <v>22723</v>
      </c>
      <c r="F20" s="17"/>
      <c r="G20" s="17"/>
      <c r="H20" s="2"/>
    </row>
    <row r="21" spans="1:10" ht="15.75" x14ac:dyDescent="0.25">
      <c r="B21" s="2"/>
      <c r="C21" s="15" t="s">
        <v>20</v>
      </c>
      <c r="E21" s="18">
        <v>27150</v>
      </c>
      <c r="F21" s="17"/>
      <c r="G21" s="17"/>
      <c r="H21" s="2"/>
    </row>
    <row r="22" spans="1:10" ht="15.75" x14ac:dyDescent="0.25">
      <c r="B22" s="2"/>
      <c r="C22" s="15" t="s">
        <v>18</v>
      </c>
      <c r="E22" s="26">
        <v>150000</v>
      </c>
      <c r="F22" s="17"/>
      <c r="G22" s="17"/>
      <c r="H22" s="2"/>
    </row>
    <row r="23" spans="1:10" ht="15.75" x14ac:dyDescent="0.25">
      <c r="B23" s="2"/>
      <c r="C23" s="15" t="s">
        <v>21</v>
      </c>
      <c r="E23" s="26">
        <v>31228</v>
      </c>
      <c r="F23" s="17"/>
      <c r="G23" s="17"/>
      <c r="H23" s="2"/>
    </row>
    <row r="24" spans="1:10" ht="15.75" x14ac:dyDescent="0.25">
      <c r="B24" s="2"/>
      <c r="C24" s="15" t="s">
        <v>22</v>
      </c>
      <c r="E24" s="26">
        <v>37311</v>
      </c>
      <c r="F24" s="17"/>
      <c r="G24" s="17"/>
      <c r="H24" s="2"/>
    </row>
    <row r="25" spans="1:10" ht="15.75" x14ac:dyDescent="0.25">
      <c r="B25" s="2"/>
      <c r="C25" s="15" t="s">
        <v>24</v>
      </c>
      <c r="E25" s="21">
        <f>IF(E21="","",E20+(E21-E20)*E17)</f>
        <v>22723</v>
      </c>
      <c r="F25" s="17"/>
      <c r="G25" s="17"/>
      <c r="H25" s="2"/>
    </row>
    <row r="26" spans="1:10" ht="15.75" x14ac:dyDescent="0.25">
      <c r="B26" s="2"/>
      <c r="C26" s="15" t="s">
        <v>23</v>
      </c>
      <c r="E26" s="21">
        <f>IF(E23="","",E23+(E24-E23)*E17)</f>
        <v>31228</v>
      </c>
      <c r="F26" s="17"/>
      <c r="G26" s="17"/>
      <c r="H26" s="2"/>
    </row>
    <row r="27" spans="1:10" ht="15.75" x14ac:dyDescent="0.25">
      <c r="B27" s="2"/>
      <c r="C27" s="15" t="s">
        <v>26</v>
      </c>
      <c r="E27" s="27">
        <f>IF(E26="","",E25+(E26-E25)*((E18-E19)/(E22-E19)))</f>
        <v>23876.277999999998</v>
      </c>
      <c r="F27" s="17"/>
      <c r="G27" s="17"/>
      <c r="H27" s="2"/>
    </row>
    <row r="28" spans="1:10" ht="8.4499999999999993" customHeight="1" x14ac:dyDescent="0.25">
      <c r="B28" s="2"/>
      <c r="C28" s="15"/>
      <c r="D28" s="16"/>
      <c r="E28" s="16"/>
      <c r="F28" s="17"/>
      <c r="G28" s="17"/>
      <c r="H28" s="2"/>
    </row>
    <row r="29" spans="1:10" x14ac:dyDescent="0.25">
      <c r="B29" s="64" t="s">
        <v>196</v>
      </c>
      <c r="C29" s="2"/>
      <c r="D29" s="180" t="s">
        <v>10</v>
      </c>
      <c r="E29" s="180"/>
      <c r="F29" s="181" t="s">
        <v>31</v>
      </c>
      <c r="G29" s="182"/>
      <c r="H29" s="2"/>
    </row>
    <row r="30" spans="1:10" x14ac:dyDescent="0.25">
      <c r="B30" s="64" t="s">
        <v>31</v>
      </c>
      <c r="C30" s="2"/>
      <c r="D30" s="29" t="s">
        <v>29</v>
      </c>
      <c r="E30" s="29" t="s">
        <v>30</v>
      </c>
      <c r="F30" s="30" t="s">
        <v>29</v>
      </c>
      <c r="G30" s="31" t="s">
        <v>30</v>
      </c>
      <c r="H30" s="2"/>
    </row>
    <row r="31" spans="1:10" x14ac:dyDescent="0.25">
      <c r="A31" s="63" t="b">
        <v>1</v>
      </c>
      <c r="B31" s="2"/>
      <c r="C31" s="15" t="s">
        <v>41</v>
      </c>
      <c r="D31" s="32">
        <v>0.02</v>
      </c>
      <c r="E31" s="16">
        <f>IF($E$27="","",$E$27*D31)</f>
        <v>477.52555999999998</v>
      </c>
      <c r="F31" s="66"/>
      <c r="G31" s="49" t="str">
        <f>IF($F$31="","",$E$27*F31)</f>
        <v/>
      </c>
      <c r="H31" s="2" t="s">
        <v>28</v>
      </c>
    </row>
    <row r="32" spans="1:10" x14ac:dyDescent="0.25">
      <c r="A32" s="63" t="b">
        <v>1</v>
      </c>
      <c r="B32" s="2"/>
      <c r="C32" s="15" t="s">
        <v>42</v>
      </c>
      <c r="D32" s="32">
        <v>0.09</v>
      </c>
      <c r="E32" s="16">
        <f t="shared" ref="E32:E40" si="0">IF($E$27="","",$E$27*D32)</f>
        <v>2148.8650199999997</v>
      </c>
      <c r="F32" s="66"/>
      <c r="G32" s="49" t="str">
        <f t="shared" ref="G32:G40" si="1">IF($F$31="","",$E$27*F32)</f>
        <v/>
      </c>
      <c r="H32" s="2" t="s">
        <v>28</v>
      </c>
    </row>
    <row r="33" spans="1:8" x14ac:dyDescent="0.25">
      <c r="A33" s="63" t="b">
        <v>1</v>
      </c>
      <c r="B33" s="2"/>
      <c r="C33" s="15" t="s">
        <v>43</v>
      </c>
      <c r="D33" s="32">
        <v>0.17</v>
      </c>
      <c r="E33" s="16">
        <f t="shared" si="0"/>
        <v>4058.9672599999999</v>
      </c>
      <c r="F33" s="66"/>
      <c r="G33" s="49" t="str">
        <f t="shared" si="1"/>
        <v/>
      </c>
      <c r="H33" s="2" t="s">
        <v>28</v>
      </c>
    </row>
    <row r="34" spans="1:8" x14ac:dyDescent="0.25">
      <c r="A34" s="63" t="b">
        <v>1</v>
      </c>
      <c r="B34" s="2"/>
      <c r="C34" s="15" t="s">
        <v>44</v>
      </c>
      <c r="D34" s="32">
        <v>0.02</v>
      </c>
      <c r="E34" s="16">
        <f t="shared" si="0"/>
        <v>477.52555999999998</v>
      </c>
      <c r="F34" s="66"/>
      <c r="G34" s="49" t="str">
        <f t="shared" si="1"/>
        <v/>
      </c>
      <c r="H34" s="2" t="s">
        <v>28</v>
      </c>
    </row>
    <row r="35" spans="1:8" x14ac:dyDescent="0.25">
      <c r="A35" s="63" t="b">
        <v>1</v>
      </c>
      <c r="B35" s="2"/>
      <c r="C35" s="15" t="s">
        <v>45</v>
      </c>
      <c r="D35" s="32">
        <v>0.22</v>
      </c>
      <c r="E35" s="16">
        <f t="shared" si="0"/>
        <v>5252.7811599999995</v>
      </c>
      <c r="F35" s="66"/>
      <c r="G35" s="49" t="str">
        <f t="shared" si="1"/>
        <v/>
      </c>
      <c r="H35" s="2" t="s">
        <v>28</v>
      </c>
    </row>
    <row r="36" spans="1:8" x14ac:dyDescent="0.25">
      <c r="A36" s="63" t="b">
        <v>1</v>
      </c>
      <c r="B36" s="2"/>
      <c r="C36" s="15" t="s">
        <v>46</v>
      </c>
      <c r="D36" s="32">
        <v>7.0000000000000007E-2</v>
      </c>
      <c r="E36" s="16">
        <f t="shared" si="0"/>
        <v>1671.3394600000001</v>
      </c>
      <c r="F36" s="66"/>
      <c r="G36" s="49" t="str">
        <f t="shared" si="1"/>
        <v/>
      </c>
      <c r="H36" s="2" t="s">
        <v>28</v>
      </c>
    </row>
    <row r="37" spans="1:8" x14ac:dyDescent="0.25">
      <c r="A37" s="63" t="b">
        <v>1</v>
      </c>
      <c r="B37" s="2"/>
      <c r="C37" s="15" t="s">
        <v>47</v>
      </c>
      <c r="D37" s="32">
        <v>0.05</v>
      </c>
      <c r="E37" s="16">
        <f t="shared" si="0"/>
        <v>1193.8138999999999</v>
      </c>
      <c r="F37" s="66"/>
      <c r="G37" s="49" t="str">
        <f t="shared" si="1"/>
        <v/>
      </c>
      <c r="H37" s="2" t="s">
        <v>28</v>
      </c>
    </row>
    <row r="38" spans="1:8" x14ac:dyDescent="0.25">
      <c r="A38" s="63" t="b">
        <v>1</v>
      </c>
      <c r="B38" s="2"/>
      <c r="C38" s="15" t="s">
        <v>48</v>
      </c>
      <c r="D38" s="32">
        <v>0.35</v>
      </c>
      <c r="E38" s="16">
        <f t="shared" si="0"/>
        <v>8356.6972999999998</v>
      </c>
      <c r="F38" s="66"/>
      <c r="G38" s="49" t="str">
        <f t="shared" si="1"/>
        <v/>
      </c>
      <c r="H38" s="2" t="s">
        <v>28</v>
      </c>
    </row>
    <row r="39" spans="1:8" x14ac:dyDescent="0.25">
      <c r="A39" s="63" t="b">
        <v>0</v>
      </c>
      <c r="B39" s="2"/>
      <c r="C39" s="15" t="s">
        <v>49</v>
      </c>
      <c r="D39" s="32">
        <v>0.01</v>
      </c>
      <c r="E39" s="16">
        <f t="shared" si="0"/>
        <v>238.76277999999999</v>
      </c>
      <c r="F39" s="66"/>
      <c r="G39" s="49" t="str">
        <f t="shared" si="1"/>
        <v/>
      </c>
      <c r="H39" s="2" t="s">
        <v>28</v>
      </c>
    </row>
    <row r="40" spans="1:8" x14ac:dyDescent="0.25">
      <c r="B40" s="35"/>
      <c r="C40" s="36" t="s">
        <v>11</v>
      </c>
      <c r="D40" s="37">
        <f>SUM(D31:D39)</f>
        <v>1</v>
      </c>
      <c r="E40" s="38">
        <f t="shared" si="0"/>
        <v>23876.277999999998</v>
      </c>
      <c r="F40" s="65" t="str">
        <f>IF(F31="","",SUMIF(A31:A39,TRUE,F31:F39))</f>
        <v/>
      </c>
      <c r="G40" s="50" t="str">
        <f t="shared" si="1"/>
        <v/>
      </c>
      <c r="H40" s="35" t="s">
        <v>28</v>
      </c>
    </row>
    <row r="41" spans="1:8" x14ac:dyDescent="0.25">
      <c r="B41" s="183" t="s">
        <v>32</v>
      </c>
      <c r="C41" s="183"/>
      <c r="D41" s="40"/>
      <c r="E41" s="10"/>
      <c r="F41" s="51"/>
      <c r="G41" s="46" t="str">
        <f>IF(F41="","",(-$G$40*F41))</f>
        <v/>
      </c>
      <c r="H41" s="8" t="s">
        <v>28</v>
      </c>
    </row>
    <row r="42" spans="1:8" x14ac:dyDescent="0.25">
      <c r="B42" s="184" t="s">
        <v>33</v>
      </c>
      <c r="C42" s="184"/>
      <c r="D42" s="43"/>
      <c r="E42" s="44"/>
      <c r="F42" s="52"/>
      <c r="G42" s="47" t="str">
        <f>IF(F42="","",($G$40*F42))</f>
        <v/>
      </c>
      <c r="H42" s="45" t="s">
        <v>28</v>
      </c>
    </row>
    <row r="43" spans="1:8" x14ac:dyDescent="0.25">
      <c r="B43" s="176" t="s">
        <v>34</v>
      </c>
      <c r="C43" s="176"/>
      <c r="D43" s="9"/>
      <c r="E43" s="9"/>
      <c r="F43" s="53"/>
      <c r="G43" s="48" t="str">
        <f>IF(F43="","",($G$40*F43))</f>
        <v/>
      </c>
      <c r="H43" s="9" t="s">
        <v>28</v>
      </c>
    </row>
    <row r="44" spans="1:8" x14ac:dyDescent="0.25">
      <c r="B44" s="39"/>
      <c r="C44" s="34" t="s">
        <v>35</v>
      </c>
      <c r="D44" s="8"/>
      <c r="E44" s="8"/>
      <c r="F44" s="55"/>
      <c r="G44" s="41" t="str">
        <f>IF(G40="","",G40+G41+G42+G43)</f>
        <v/>
      </c>
      <c r="H44" s="8" t="s">
        <v>28</v>
      </c>
    </row>
    <row r="45" spans="1:8" x14ac:dyDescent="0.25">
      <c r="B45" s="56"/>
      <c r="C45" s="20" t="s">
        <v>36</v>
      </c>
      <c r="D45" s="56"/>
      <c r="E45" s="56"/>
      <c r="F45" s="54">
        <v>0.19</v>
      </c>
      <c r="G45" s="60" t="str">
        <f>IF(G44="","",G44*0.19)</f>
        <v/>
      </c>
      <c r="H45" s="56"/>
    </row>
    <row r="46" spans="1:8" x14ac:dyDescent="0.25">
      <c r="B46" s="57"/>
      <c r="C46" s="58" t="s">
        <v>85</v>
      </c>
      <c r="D46" s="57"/>
      <c r="E46" s="57"/>
      <c r="F46" s="59"/>
      <c r="G46" s="61" t="str">
        <f>IF(G45="","",G44+G45)</f>
        <v/>
      </c>
      <c r="H46" s="77" t="s">
        <v>37</v>
      </c>
    </row>
    <row r="47" spans="1:8" ht="15.75" customHeight="1" x14ac:dyDescent="0.25">
      <c r="B47" s="42"/>
      <c r="C47" s="42"/>
      <c r="D47" s="45"/>
      <c r="E47" s="45"/>
      <c r="F47" s="73"/>
      <c r="G47" s="47"/>
      <c r="H47" s="45"/>
    </row>
    <row r="48" spans="1:8" x14ac:dyDescent="0.25">
      <c r="B48" s="75" t="s">
        <v>103</v>
      </c>
      <c r="C48" s="42"/>
      <c r="D48" s="45"/>
      <c r="E48" s="45"/>
      <c r="F48" s="73"/>
      <c r="G48" s="47"/>
      <c r="H48" s="45"/>
    </row>
    <row r="49" spans="2:8" x14ac:dyDescent="0.25">
      <c r="B49" s="42"/>
      <c r="C49" s="74" t="s">
        <v>105</v>
      </c>
      <c r="D49" s="45"/>
      <c r="E49" s="45"/>
      <c r="F49" s="73"/>
      <c r="G49" s="76"/>
      <c r="H49" s="45" t="s">
        <v>104</v>
      </c>
    </row>
    <row r="50" spans="2:8" x14ac:dyDescent="0.25">
      <c r="B50" s="42"/>
      <c r="C50" s="74" t="s">
        <v>106</v>
      </c>
      <c r="D50" s="45"/>
      <c r="E50" s="45"/>
      <c r="F50" s="73"/>
      <c r="G50" s="76"/>
      <c r="H50" s="45" t="s">
        <v>104</v>
      </c>
    </row>
    <row r="51" spans="2:8" x14ac:dyDescent="0.25">
      <c r="B51" s="42"/>
      <c r="C51" s="74" t="s">
        <v>107</v>
      </c>
      <c r="D51" s="45"/>
      <c r="E51" s="45"/>
      <c r="F51" s="73"/>
      <c r="G51" s="76"/>
      <c r="H51" s="45" t="s">
        <v>104</v>
      </c>
    </row>
    <row r="53" spans="2:8" ht="21" x14ac:dyDescent="0.35">
      <c r="B53" s="62" t="s">
        <v>40</v>
      </c>
      <c r="C53" s="177" t="s">
        <v>39</v>
      </c>
      <c r="D53" s="177"/>
      <c r="E53" s="177"/>
      <c r="F53" s="177"/>
      <c r="G53" s="177"/>
      <c r="H53" s="62" t="s">
        <v>40</v>
      </c>
    </row>
  </sheetData>
  <sheetProtection sheet="1" objects="1" scenarios="1"/>
  <protectedRanges>
    <protectedRange sqref="E41:F42 F43:F44" name="Bereich2"/>
    <protectedRange sqref="C9:E9 C7:G7 F8:G9" name="Bereich1_1"/>
    <protectedRange sqref="F47:F51" name="Bereich2_1"/>
  </protectedRanges>
  <mergeCells count="14">
    <mergeCell ref="B43:C43"/>
    <mergeCell ref="C53:G53"/>
    <mergeCell ref="B12:H12"/>
    <mergeCell ref="B14:H14"/>
    <mergeCell ref="D29:E29"/>
    <mergeCell ref="F29:G29"/>
    <mergeCell ref="B41:C41"/>
    <mergeCell ref="B42:C42"/>
    <mergeCell ref="C9:H9"/>
    <mergeCell ref="B2:H2"/>
    <mergeCell ref="B3:H3"/>
    <mergeCell ref="B5:H5"/>
    <mergeCell ref="B6:F6"/>
    <mergeCell ref="C7:H7"/>
  </mergeCells>
  <conditionalFormatting sqref="C31:H39">
    <cfRule type="expression" dxfId="6" priority="1">
      <formula>$A31=FALSE</formula>
    </cfRule>
  </conditionalFormatting>
  <pageMargins left="0.7" right="0.7" top="0.78740157499999996" bottom="0.78740157499999996" header="0.3" footer="0.3"/>
  <pageSetup paperSize="9" scale="59" fitToHeight="0"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1</xdr:col>
                    <xdr:colOff>504825</xdr:colOff>
                    <xdr:row>31</xdr:row>
                    <xdr:rowOff>171450</xdr:rowOff>
                  </from>
                  <to>
                    <xdr:col>2</xdr:col>
                    <xdr:colOff>85725</xdr:colOff>
                    <xdr:row>33</xdr:row>
                    <xdr:rowOff>9525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1</xdr:col>
                    <xdr:colOff>504825</xdr:colOff>
                    <xdr:row>30</xdr:row>
                    <xdr:rowOff>171450</xdr:rowOff>
                  </from>
                  <to>
                    <xdr:col>2</xdr:col>
                    <xdr:colOff>85725</xdr:colOff>
                    <xdr:row>32</xdr:row>
                    <xdr:rowOff>9525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1</xdr:col>
                    <xdr:colOff>504825</xdr:colOff>
                    <xdr:row>29</xdr:row>
                    <xdr:rowOff>171450</xdr:rowOff>
                  </from>
                  <to>
                    <xdr:col>2</xdr:col>
                    <xdr:colOff>85725</xdr:colOff>
                    <xdr:row>31</xdr:row>
                    <xdr:rowOff>9525</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1</xdr:col>
                    <xdr:colOff>504825</xdr:colOff>
                    <xdr:row>32</xdr:row>
                    <xdr:rowOff>171450</xdr:rowOff>
                  </from>
                  <to>
                    <xdr:col>2</xdr:col>
                    <xdr:colOff>85725</xdr:colOff>
                    <xdr:row>34</xdr:row>
                    <xdr:rowOff>9525</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1</xdr:col>
                    <xdr:colOff>504825</xdr:colOff>
                    <xdr:row>33</xdr:row>
                    <xdr:rowOff>171450</xdr:rowOff>
                  </from>
                  <to>
                    <xdr:col>2</xdr:col>
                    <xdr:colOff>85725</xdr:colOff>
                    <xdr:row>35</xdr:row>
                    <xdr:rowOff>9525</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1</xdr:col>
                    <xdr:colOff>504825</xdr:colOff>
                    <xdr:row>34</xdr:row>
                    <xdr:rowOff>171450</xdr:rowOff>
                  </from>
                  <to>
                    <xdr:col>2</xdr:col>
                    <xdr:colOff>85725</xdr:colOff>
                    <xdr:row>36</xdr:row>
                    <xdr:rowOff>9525</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1</xdr:col>
                    <xdr:colOff>504825</xdr:colOff>
                    <xdr:row>35</xdr:row>
                    <xdr:rowOff>171450</xdr:rowOff>
                  </from>
                  <to>
                    <xdr:col>2</xdr:col>
                    <xdr:colOff>85725</xdr:colOff>
                    <xdr:row>37</xdr:row>
                    <xdr:rowOff>9525</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1</xdr:col>
                    <xdr:colOff>504825</xdr:colOff>
                    <xdr:row>36</xdr:row>
                    <xdr:rowOff>171450</xdr:rowOff>
                  </from>
                  <to>
                    <xdr:col>2</xdr:col>
                    <xdr:colOff>85725</xdr:colOff>
                    <xdr:row>38</xdr:row>
                    <xdr:rowOff>9525</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1</xdr:col>
                    <xdr:colOff>504825</xdr:colOff>
                    <xdr:row>37</xdr:row>
                    <xdr:rowOff>171450</xdr:rowOff>
                  </from>
                  <to>
                    <xdr:col>2</xdr:col>
                    <xdr:colOff>85725</xdr:colOff>
                    <xdr:row>39</xdr:row>
                    <xdr:rowOff>9525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6D5E9-C432-4C59-801B-1DACA564762F}">
  <sheetPr codeName="Tabelle6">
    <pageSetUpPr fitToPage="1"/>
  </sheetPr>
  <dimension ref="A2:J53"/>
  <sheetViews>
    <sheetView topLeftCell="A19" workbookViewId="0">
      <selection activeCell="B31" sqref="B31"/>
    </sheetView>
  </sheetViews>
  <sheetFormatPr baseColWidth="10" defaultRowHeight="15" x14ac:dyDescent="0.25"/>
  <cols>
    <col min="1" max="1" width="3.42578125" customWidth="1"/>
    <col min="2" max="2" width="10.85546875" bestFit="1" customWidth="1"/>
    <col min="3" max="3" width="69.42578125" bestFit="1" customWidth="1"/>
    <col min="4" max="4" width="15.5703125" customWidth="1"/>
    <col min="5" max="5" width="15.7109375" bestFit="1" customWidth="1"/>
    <col min="6" max="6" width="10.5703125" bestFit="1" customWidth="1"/>
    <col min="7" max="7" width="13.28515625" customWidth="1"/>
    <col min="10" max="10" width="14.42578125" bestFit="1" customWidth="1"/>
    <col min="11" max="11" width="27.42578125" bestFit="1" customWidth="1"/>
  </cols>
  <sheetData>
    <row r="2" spans="2:8" ht="30" x14ac:dyDescent="0.25">
      <c r="B2" s="172" t="s">
        <v>0</v>
      </c>
      <c r="C2" s="172"/>
      <c r="D2" s="172"/>
      <c r="E2" s="172"/>
      <c r="F2" s="172"/>
      <c r="G2" s="172"/>
      <c r="H2" s="172"/>
    </row>
    <row r="3" spans="2:8" ht="41.45" customHeight="1" x14ac:dyDescent="0.25">
      <c r="B3" s="173" t="s">
        <v>14</v>
      </c>
      <c r="C3" s="173"/>
      <c r="D3" s="173"/>
      <c r="E3" s="173"/>
      <c r="F3" s="173"/>
      <c r="G3" s="173"/>
      <c r="H3" s="173"/>
    </row>
    <row r="4" spans="2:8" ht="8.4499999999999993" customHeight="1" x14ac:dyDescent="0.25">
      <c r="B4" s="1"/>
      <c r="C4" s="1"/>
      <c r="D4" s="1"/>
      <c r="E4" s="1"/>
      <c r="F4" s="1"/>
      <c r="G4" s="1"/>
      <c r="H4" s="2"/>
    </row>
    <row r="5" spans="2:8" ht="15.75" x14ac:dyDescent="0.25">
      <c r="B5" s="174" t="s">
        <v>54</v>
      </c>
      <c r="C5" s="174"/>
      <c r="D5" s="174"/>
      <c r="E5" s="174"/>
      <c r="F5" s="174"/>
      <c r="G5" s="174"/>
      <c r="H5" s="174"/>
    </row>
    <row r="6" spans="2:8" ht="15.75" x14ac:dyDescent="0.25">
      <c r="B6" s="175"/>
      <c r="C6" s="175"/>
      <c r="D6" s="175"/>
      <c r="E6" s="175"/>
      <c r="F6" s="175"/>
      <c r="G6" s="19"/>
      <c r="H6" s="2"/>
    </row>
    <row r="7" spans="2:8" x14ac:dyDescent="0.25">
      <c r="B7" s="3" t="s">
        <v>1</v>
      </c>
      <c r="C7" s="171"/>
      <c r="D7" s="171"/>
      <c r="E7" s="171"/>
      <c r="F7" s="171"/>
      <c r="G7" s="171"/>
      <c r="H7" s="171"/>
    </row>
    <row r="8" spans="2:8" x14ac:dyDescent="0.25">
      <c r="B8" s="5"/>
      <c r="C8" s="5"/>
      <c r="D8" s="5"/>
      <c r="E8" s="5"/>
      <c r="F8" s="4"/>
      <c r="G8" s="4"/>
      <c r="H8" s="2"/>
    </row>
    <row r="9" spans="2:8" x14ac:dyDescent="0.25">
      <c r="B9" s="3" t="s">
        <v>2</v>
      </c>
      <c r="C9" s="171"/>
      <c r="D9" s="171"/>
      <c r="E9" s="171"/>
      <c r="F9" s="171"/>
      <c r="G9" s="171"/>
      <c r="H9" s="171"/>
    </row>
    <row r="10" spans="2:8" ht="15.75" x14ac:dyDescent="0.25">
      <c r="B10" s="6"/>
      <c r="C10" s="6"/>
      <c r="D10" s="6"/>
      <c r="E10" s="6"/>
      <c r="F10" s="6"/>
      <c r="G10" s="6"/>
      <c r="H10" s="2"/>
    </row>
    <row r="11" spans="2:8" ht="15.75" x14ac:dyDescent="0.25">
      <c r="B11" s="7" t="s">
        <v>3</v>
      </c>
      <c r="C11" s="5"/>
      <c r="D11" s="6"/>
      <c r="E11" s="6"/>
      <c r="F11" s="6"/>
      <c r="G11" s="6"/>
      <c r="H11" s="2"/>
    </row>
    <row r="12" spans="2:8" ht="48.75" customHeight="1" x14ac:dyDescent="0.25">
      <c r="B12" s="178" t="s">
        <v>12</v>
      </c>
      <c r="C12" s="178"/>
      <c r="D12" s="178"/>
      <c r="E12" s="178"/>
      <c r="F12" s="178"/>
      <c r="G12" s="178"/>
      <c r="H12" s="178"/>
    </row>
    <row r="13" spans="2:8" x14ac:dyDescent="0.25">
      <c r="B13" s="2"/>
      <c r="C13" s="2"/>
      <c r="D13" s="2"/>
      <c r="E13" s="2"/>
      <c r="F13" s="2"/>
      <c r="G13" s="2"/>
      <c r="H13" s="2"/>
    </row>
    <row r="14" spans="2:8" ht="15.75" x14ac:dyDescent="0.25">
      <c r="B14" s="179" t="s">
        <v>9</v>
      </c>
      <c r="C14" s="179"/>
      <c r="D14" s="179"/>
      <c r="E14" s="179"/>
      <c r="F14" s="179"/>
      <c r="G14" s="179"/>
      <c r="H14" s="179"/>
    </row>
    <row r="15" spans="2:8" ht="15.75" x14ac:dyDescent="0.25">
      <c r="B15" s="22" t="s">
        <v>8</v>
      </c>
      <c r="C15" s="22"/>
      <c r="D15" s="22"/>
      <c r="E15" s="22"/>
      <c r="F15" s="22"/>
      <c r="G15" s="22"/>
      <c r="H15" s="22"/>
    </row>
    <row r="16" spans="2:8" ht="15.75" x14ac:dyDescent="0.25">
      <c r="B16" s="2"/>
      <c r="C16" s="15" t="s">
        <v>16</v>
      </c>
      <c r="E16" s="24" t="s">
        <v>4</v>
      </c>
      <c r="F16" s="17"/>
      <c r="G16" s="17"/>
      <c r="H16" s="2"/>
    </row>
    <row r="17" spans="1:10" ht="15.75" x14ac:dyDescent="0.25">
      <c r="B17" s="2"/>
      <c r="C17" s="15" t="s">
        <v>15</v>
      </c>
      <c r="D17" s="28" t="s">
        <v>27</v>
      </c>
      <c r="E17" s="11">
        <v>0</v>
      </c>
      <c r="F17" s="17"/>
      <c r="G17" s="17"/>
      <c r="H17" s="2"/>
      <c r="J17" s="23"/>
    </row>
    <row r="18" spans="1:10" ht="15.75" x14ac:dyDescent="0.25">
      <c r="B18" s="2"/>
      <c r="C18" s="15" t="s">
        <v>179</v>
      </c>
      <c r="E18" s="25">
        <v>4725</v>
      </c>
      <c r="F18" s="70" t="s">
        <v>28</v>
      </c>
      <c r="G18" s="17"/>
      <c r="H18" s="2"/>
    </row>
    <row r="19" spans="1:10" ht="15.75" x14ac:dyDescent="0.25">
      <c r="B19" s="2"/>
      <c r="C19" s="15" t="s">
        <v>17</v>
      </c>
      <c r="E19" s="18">
        <v>0</v>
      </c>
      <c r="F19" s="17"/>
      <c r="G19" s="17"/>
      <c r="H19" s="2"/>
    </row>
    <row r="20" spans="1:10" ht="15.75" x14ac:dyDescent="0.25">
      <c r="B20" s="2"/>
      <c r="C20" s="15" t="s">
        <v>19</v>
      </c>
      <c r="E20" s="18">
        <v>0</v>
      </c>
      <c r="F20" s="17"/>
      <c r="G20" s="17"/>
      <c r="H20" s="2"/>
    </row>
    <row r="21" spans="1:10" ht="15.75" x14ac:dyDescent="0.25">
      <c r="B21" s="2"/>
      <c r="C21" s="15" t="s">
        <v>20</v>
      </c>
      <c r="E21" s="18">
        <v>0</v>
      </c>
      <c r="F21" s="17"/>
      <c r="G21" s="17"/>
      <c r="H21" s="2"/>
    </row>
    <row r="22" spans="1:10" ht="15.75" x14ac:dyDescent="0.25">
      <c r="B22" s="2"/>
      <c r="C22" s="15" t="s">
        <v>18</v>
      </c>
      <c r="E22" s="26">
        <v>5000</v>
      </c>
      <c r="F22" s="17"/>
      <c r="G22" s="17"/>
      <c r="H22" s="2"/>
    </row>
    <row r="23" spans="1:10" ht="15.75" x14ac:dyDescent="0.25">
      <c r="B23" s="2"/>
      <c r="C23" s="15" t="s">
        <v>21</v>
      </c>
      <c r="E23" s="26">
        <v>2547</v>
      </c>
      <c r="F23" s="17"/>
      <c r="G23" s="17"/>
      <c r="H23" s="2"/>
    </row>
    <row r="24" spans="1:10" ht="15.75" x14ac:dyDescent="0.25">
      <c r="B24" s="2"/>
      <c r="C24" s="15" t="s">
        <v>22</v>
      </c>
      <c r="E24" s="26">
        <v>2990</v>
      </c>
      <c r="F24" s="17"/>
      <c r="G24" s="17"/>
      <c r="H24" s="2"/>
    </row>
    <row r="25" spans="1:10" ht="15.75" x14ac:dyDescent="0.25">
      <c r="B25" s="2"/>
      <c r="C25" s="15" t="s">
        <v>24</v>
      </c>
      <c r="E25" s="21">
        <f>IF(E21="","",E20+(E21-E20)*E17)</f>
        <v>0</v>
      </c>
      <c r="F25" s="17"/>
      <c r="G25" s="17"/>
      <c r="H25" s="2"/>
    </row>
    <row r="26" spans="1:10" ht="15.75" x14ac:dyDescent="0.25">
      <c r="B26" s="2"/>
      <c r="C26" s="15" t="s">
        <v>23</v>
      </c>
      <c r="E26" s="21">
        <f>IF(E23="","",E23+(E24-E23)*E17)</f>
        <v>2547</v>
      </c>
      <c r="F26" s="17"/>
      <c r="G26" s="17"/>
      <c r="H26" s="2"/>
    </row>
    <row r="27" spans="1:10" ht="15.75" x14ac:dyDescent="0.25">
      <c r="B27" s="2"/>
      <c r="C27" s="15" t="s">
        <v>26</v>
      </c>
      <c r="E27" s="27">
        <f>IF(E26="","",E25+(E26-E25)*((E18-E19)/(E22-E19)))</f>
        <v>2406.915</v>
      </c>
      <c r="F27" s="17"/>
      <c r="G27" s="17"/>
      <c r="H27" s="2"/>
    </row>
    <row r="28" spans="1:10" ht="8.4499999999999993" customHeight="1" x14ac:dyDescent="0.25">
      <c r="B28" s="2"/>
      <c r="C28" s="15"/>
      <c r="D28" s="16"/>
      <c r="E28" s="16"/>
      <c r="F28" s="17"/>
      <c r="G28" s="17"/>
      <c r="H28" s="2"/>
    </row>
    <row r="29" spans="1:10" x14ac:dyDescent="0.25">
      <c r="B29" s="64" t="s">
        <v>196</v>
      </c>
      <c r="C29" s="2"/>
      <c r="D29" s="180" t="s">
        <v>10</v>
      </c>
      <c r="E29" s="180"/>
      <c r="F29" s="181" t="s">
        <v>31</v>
      </c>
      <c r="G29" s="182"/>
      <c r="H29" s="2"/>
    </row>
    <row r="30" spans="1:10" x14ac:dyDescent="0.25">
      <c r="B30" s="64" t="s">
        <v>31</v>
      </c>
      <c r="C30" s="2"/>
      <c r="D30" s="29" t="s">
        <v>29</v>
      </c>
      <c r="E30" s="29" t="s">
        <v>30</v>
      </c>
      <c r="F30" s="30" t="s">
        <v>29</v>
      </c>
      <c r="G30" s="31" t="s">
        <v>30</v>
      </c>
      <c r="H30" s="2"/>
    </row>
    <row r="31" spans="1:10" x14ac:dyDescent="0.25">
      <c r="A31" s="63" t="b">
        <v>1</v>
      </c>
      <c r="B31" s="2"/>
      <c r="C31" s="15" t="s">
        <v>41</v>
      </c>
      <c r="D31" s="32">
        <v>0.02</v>
      </c>
      <c r="E31" s="16">
        <f>IF($E$27="","",$E$27*D31)</f>
        <v>48.138300000000001</v>
      </c>
      <c r="F31" s="66"/>
      <c r="G31" s="49" t="str">
        <f>IF($F$31="","",$E$27*F31)</f>
        <v/>
      </c>
      <c r="H31" s="2" t="s">
        <v>28</v>
      </c>
    </row>
    <row r="32" spans="1:10" x14ac:dyDescent="0.25">
      <c r="A32" s="63" t="b">
        <v>1</v>
      </c>
      <c r="B32" s="2"/>
      <c r="C32" s="15" t="s">
        <v>42</v>
      </c>
      <c r="D32" s="32">
        <v>0.09</v>
      </c>
      <c r="E32" s="16">
        <f t="shared" ref="E32:E40" si="0">IF($E$27="","",$E$27*D32)</f>
        <v>216.62234999999998</v>
      </c>
      <c r="F32" s="66"/>
      <c r="G32" s="49" t="str">
        <f t="shared" ref="G32:G40" si="1">IF($F$31="","",$E$27*F32)</f>
        <v/>
      </c>
      <c r="H32" s="2" t="s">
        <v>28</v>
      </c>
    </row>
    <row r="33" spans="1:8" x14ac:dyDescent="0.25">
      <c r="A33" s="63" t="b">
        <v>1</v>
      </c>
      <c r="B33" s="2"/>
      <c r="C33" s="15" t="s">
        <v>43</v>
      </c>
      <c r="D33" s="32">
        <v>0.17</v>
      </c>
      <c r="E33" s="16">
        <f t="shared" si="0"/>
        <v>409.17555000000004</v>
      </c>
      <c r="F33" s="66"/>
      <c r="G33" s="49" t="str">
        <f t="shared" si="1"/>
        <v/>
      </c>
      <c r="H33" s="2" t="s">
        <v>28</v>
      </c>
    </row>
    <row r="34" spans="1:8" x14ac:dyDescent="0.25">
      <c r="A34" s="63" t="b">
        <v>1</v>
      </c>
      <c r="B34" s="2"/>
      <c r="C34" s="15" t="s">
        <v>44</v>
      </c>
      <c r="D34" s="32">
        <v>0.02</v>
      </c>
      <c r="E34" s="16">
        <f t="shared" si="0"/>
        <v>48.138300000000001</v>
      </c>
      <c r="F34" s="66"/>
      <c r="G34" s="49" t="str">
        <f t="shared" si="1"/>
        <v/>
      </c>
      <c r="H34" s="2" t="s">
        <v>28</v>
      </c>
    </row>
    <row r="35" spans="1:8" x14ac:dyDescent="0.25">
      <c r="A35" s="63" t="b">
        <v>1</v>
      </c>
      <c r="B35" s="2"/>
      <c r="C35" s="15" t="s">
        <v>45</v>
      </c>
      <c r="D35" s="32">
        <v>0.22</v>
      </c>
      <c r="E35" s="16">
        <f t="shared" si="0"/>
        <v>529.5213</v>
      </c>
      <c r="F35" s="66"/>
      <c r="G35" s="49" t="str">
        <f t="shared" si="1"/>
        <v/>
      </c>
      <c r="H35" s="2" t="s">
        <v>28</v>
      </c>
    </row>
    <row r="36" spans="1:8" x14ac:dyDescent="0.25">
      <c r="A36" s="63" t="b">
        <v>1</v>
      </c>
      <c r="B36" s="2"/>
      <c r="C36" s="15" t="s">
        <v>46</v>
      </c>
      <c r="D36" s="32">
        <v>7.0000000000000007E-2</v>
      </c>
      <c r="E36" s="16">
        <f t="shared" si="0"/>
        <v>168.48405000000002</v>
      </c>
      <c r="F36" s="66"/>
      <c r="G36" s="49" t="str">
        <f t="shared" si="1"/>
        <v/>
      </c>
      <c r="H36" s="2" t="s">
        <v>28</v>
      </c>
    </row>
    <row r="37" spans="1:8" x14ac:dyDescent="0.25">
      <c r="A37" s="63" t="b">
        <v>1</v>
      </c>
      <c r="B37" s="2"/>
      <c r="C37" s="15" t="s">
        <v>47</v>
      </c>
      <c r="D37" s="32">
        <v>0.05</v>
      </c>
      <c r="E37" s="16">
        <f t="shared" si="0"/>
        <v>120.34575000000001</v>
      </c>
      <c r="F37" s="66"/>
      <c r="G37" s="49" t="str">
        <f t="shared" si="1"/>
        <v/>
      </c>
      <c r="H37" s="2" t="s">
        <v>28</v>
      </c>
    </row>
    <row r="38" spans="1:8" x14ac:dyDescent="0.25">
      <c r="A38" s="63" t="b">
        <v>1</v>
      </c>
      <c r="B38" s="2"/>
      <c r="C38" s="15" t="s">
        <v>48</v>
      </c>
      <c r="D38" s="32">
        <v>0.35</v>
      </c>
      <c r="E38" s="16">
        <f t="shared" si="0"/>
        <v>842.4202499999999</v>
      </c>
      <c r="F38" s="66"/>
      <c r="G38" s="49" t="str">
        <f t="shared" si="1"/>
        <v/>
      </c>
      <c r="H38" s="2" t="s">
        <v>28</v>
      </c>
    </row>
    <row r="39" spans="1:8" x14ac:dyDescent="0.25">
      <c r="A39" s="63" t="b">
        <v>0</v>
      </c>
      <c r="B39" s="2"/>
      <c r="C39" s="15" t="s">
        <v>49</v>
      </c>
      <c r="D39" s="32">
        <v>0.01</v>
      </c>
      <c r="E39" s="16">
        <f t="shared" si="0"/>
        <v>24.06915</v>
      </c>
      <c r="F39" s="66"/>
      <c r="G39" s="49" t="str">
        <f t="shared" si="1"/>
        <v/>
      </c>
      <c r="H39" s="2" t="s">
        <v>28</v>
      </c>
    </row>
    <row r="40" spans="1:8" x14ac:dyDescent="0.25">
      <c r="B40" s="35"/>
      <c r="C40" s="36" t="s">
        <v>11</v>
      </c>
      <c r="D40" s="37">
        <f>SUM(D31:D39)</f>
        <v>1</v>
      </c>
      <c r="E40" s="38">
        <f t="shared" si="0"/>
        <v>2406.915</v>
      </c>
      <c r="F40" s="65" t="str">
        <f>IF(F31="","",SUMIF(A31:A39,TRUE,F31:F39))</f>
        <v/>
      </c>
      <c r="G40" s="50" t="str">
        <f t="shared" si="1"/>
        <v/>
      </c>
      <c r="H40" s="35" t="s">
        <v>28</v>
      </c>
    </row>
    <row r="41" spans="1:8" x14ac:dyDescent="0.25">
      <c r="B41" s="183" t="s">
        <v>32</v>
      </c>
      <c r="C41" s="183"/>
      <c r="D41" s="40"/>
      <c r="E41" s="10"/>
      <c r="F41" s="51"/>
      <c r="G41" s="46" t="str">
        <f>IF(F41="","",(-$G$40*F41))</f>
        <v/>
      </c>
      <c r="H41" s="8" t="s">
        <v>28</v>
      </c>
    </row>
    <row r="42" spans="1:8" x14ac:dyDescent="0.25">
      <c r="B42" s="184" t="s">
        <v>33</v>
      </c>
      <c r="C42" s="184"/>
      <c r="D42" s="43"/>
      <c r="E42" s="44"/>
      <c r="F42" s="52"/>
      <c r="G42" s="47" t="str">
        <f>IF(F42="","",($G$40*F42))</f>
        <v/>
      </c>
      <c r="H42" s="45" t="s">
        <v>28</v>
      </c>
    </row>
    <row r="43" spans="1:8" x14ac:dyDescent="0.25">
      <c r="B43" s="176" t="s">
        <v>34</v>
      </c>
      <c r="C43" s="176"/>
      <c r="D43" s="9"/>
      <c r="E43" s="9"/>
      <c r="F43" s="53"/>
      <c r="G43" s="48" t="str">
        <f>IF(F43="","",($G$40*F43))</f>
        <v/>
      </c>
      <c r="H43" s="9" t="s">
        <v>28</v>
      </c>
    </row>
    <row r="44" spans="1:8" x14ac:dyDescent="0.25">
      <c r="B44" s="39"/>
      <c r="C44" s="34" t="s">
        <v>35</v>
      </c>
      <c r="D44" s="8"/>
      <c r="E44" s="8"/>
      <c r="F44" s="55"/>
      <c r="G44" s="41" t="str">
        <f>IF(G40="","",G40+G41+G42+G43)</f>
        <v/>
      </c>
      <c r="H44" s="8" t="s">
        <v>28</v>
      </c>
    </row>
    <row r="45" spans="1:8" x14ac:dyDescent="0.25">
      <c r="B45" s="56"/>
      <c r="C45" s="20" t="s">
        <v>36</v>
      </c>
      <c r="D45" s="56"/>
      <c r="E45" s="56"/>
      <c r="F45" s="54">
        <v>0.19</v>
      </c>
      <c r="G45" s="60" t="str">
        <f>IF(G44="","",G44*0.19)</f>
        <v/>
      </c>
      <c r="H45" s="56"/>
    </row>
    <row r="46" spans="1:8" x14ac:dyDescent="0.25">
      <c r="B46" s="57"/>
      <c r="C46" s="69" t="s">
        <v>86</v>
      </c>
      <c r="D46" s="57"/>
      <c r="E46" s="57"/>
      <c r="F46" s="59"/>
      <c r="G46" s="61" t="str">
        <f>IF(G45="","",G44+G45)</f>
        <v/>
      </c>
      <c r="H46" s="77" t="s">
        <v>37</v>
      </c>
    </row>
    <row r="47" spans="1:8" ht="15.75" customHeight="1" x14ac:dyDescent="0.25">
      <c r="B47" s="42"/>
      <c r="C47" s="42"/>
      <c r="D47" s="45"/>
      <c r="E47" s="45"/>
      <c r="F47" s="73"/>
      <c r="G47" s="47"/>
      <c r="H47" s="45"/>
    </row>
    <row r="48" spans="1:8" x14ac:dyDescent="0.25">
      <c r="B48" s="75" t="s">
        <v>103</v>
      </c>
      <c r="C48" s="42"/>
      <c r="D48" s="45"/>
      <c r="E48" s="45"/>
      <c r="F48" s="73"/>
      <c r="G48" s="47"/>
      <c r="H48" s="45"/>
    </row>
    <row r="49" spans="2:8" x14ac:dyDescent="0.25">
      <c r="B49" s="42"/>
      <c r="C49" s="74" t="s">
        <v>105</v>
      </c>
      <c r="D49" s="45"/>
      <c r="E49" s="45"/>
      <c r="F49" s="73"/>
      <c r="G49" s="76"/>
      <c r="H49" s="45" t="s">
        <v>104</v>
      </c>
    </row>
    <row r="50" spans="2:8" x14ac:dyDescent="0.25">
      <c r="B50" s="42"/>
      <c r="C50" s="74" t="s">
        <v>106</v>
      </c>
      <c r="D50" s="45"/>
      <c r="E50" s="45"/>
      <c r="F50" s="73"/>
      <c r="G50" s="76"/>
      <c r="H50" s="45" t="s">
        <v>104</v>
      </c>
    </row>
    <row r="51" spans="2:8" x14ac:dyDescent="0.25">
      <c r="B51" s="42"/>
      <c r="C51" s="74" t="s">
        <v>107</v>
      </c>
      <c r="D51" s="45"/>
      <c r="E51" s="45"/>
      <c r="F51" s="73"/>
      <c r="G51" s="76"/>
      <c r="H51" s="45" t="s">
        <v>104</v>
      </c>
    </row>
    <row r="53" spans="2:8" ht="21" x14ac:dyDescent="0.35">
      <c r="B53" s="62" t="s">
        <v>40</v>
      </c>
      <c r="C53" s="177" t="s">
        <v>39</v>
      </c>
      <c r="D53" s="177"/>
      <c r="E53" s="177"/>
      <c r="F53" s="177"/>
      <c r="G53" s="177"/>
      <c r="H53" s="62" t="s">
        <v>40</v>
      </c>
    </row>
  </sheetData>
  <sheetProtection sheet="1" objects="1" scenarios="1"/>
  <protectedRanges>
    <protectedRange sqref="E41:F42 F43:F44" name="Bereich2"/>
    <protectedRange sqref="C9:E9 C7:G7 F8:G9" name="Bereich1_1"/>
    <protectedRange sqref="F47:F51" name="Bereich2_1"/>
  </protectedRanges>
  <mergeCells count="14">
    <mergeCell ref="B43:C43"/>
    <mergeCell ref="C53:G53"/>
    <mergeCell ref="B12:H12"/>
    <mergeCell ref="B14:H14"/>
    <mergeCell ref="D29:E29"/>
    <mergeCell ref="F29:G29"/>
    <mergeCell ref="B41:C41"/>
    <mergeCell ref="B42:C42"/>
    <mergeCell ref="C9:H9"/>
    <mergeCell ref="B2:H2"/>
    <mergeCell ref="B3:H3"/>
    <mergeCell ref="B5:H5"/>
    <mergeCell ref="B6:F6"/>
    <mergeCell ref="C7:H7"/>
  </mergeCells>
  <conditionalFormatting sqref="C31:H39">
    <cfRule type="expression" dxfId="5" priority="1">
      <formula>$A31=FALSE</formula>
    </cfRule>
  </conditionalFormatting>
  <pageMargins left="0.7" right="0.7" top="0.78740157499999996" bottom="0.78740157499999996" header="0.3" footer="0.3"/>
  <pageSetup paperSize="9" scale="59" fitToHeight="0"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xdr:col>
                    <xdr:colOff>504825</xdr:colOff>
                    <xdr:row>31</xdr:row>
                    <xdr:rowOff>171450</xdr:rowOff>
                  </from>
                  <to>
                    <xdr:col>2</xdr:col>
                    <xdr:colOff>85725</xdr:colOff>
                    <xdr:row>33</xdr:row>
                    <xdr:rowOff>9525</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1</xdr:col>
                    <xdr:colOff>504825</xdr:colOff>
                    <xdr:row>30</xdr:row>
                    <xdr:rowOff>171450</xdr:rowOff>
                  </from>
                  <to>
                    <xdr:col>2</xdr:col>
                    <xdr:colOff>85725</xdr:colOff>
                    <xdr:row>32</xdr:row>
                    <xdr:rowOff>9525</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1</xdr:col>
                    <xdr:colOff>504825</xdr:colOff>
                    <xdr:row>29</xdr:row>
                    <xdr:rowOff>171450</xdr:rowOff>
                  </from>
                  <to>
                    <xdr:col>2</xdr:col>
                    <xdr:colOff>85725</xdr:colOff>
                    <xdr:row>31</xdr:row>
                    <xdr:rowOff>9525</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1</xdr:col>
                    <xdr:colOff>504825</xdr:colOff>
                    <xdr:row>32</xdr:row>
                    <xdr:rowOff>171450</xdr:rowOff>
                  </from>
                  <to>
                    <xdr:col>2</xdr:col>
                    <xdr:colOff>85725</xdr:colOff>
                    <xdr:row>34</xdr:row>
                    <xdr:rowOff>9525</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1</xdr:col>
                    <xdr:colOff>504825</xdr:colOff>
                    <xdr:row>33</xdr:row>
                    <xdr:rowOff>171450</xdr:rowOff>
                  </from>
                  <to>
                    <xdr:col>2</xdr:col>
                    <xdr:colOff>85725</xdr:colOff>
                    <xdr:row>35</xdr:row>
                    <xdr:rowOff>9525</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1</xdr:col>
                    <xdr:colOff>504825</xdr:colOff>
                    <xdr:row>34</xdr:row>
                    <xdr:rowOff>171450</xdr:rowOff>
                  </from>
                  <to>
                    <xdr:col>2</xdr:col>
                    <xdr:colOff>85725</xdr:colOff>
                    <xdr:row>36</xdr:row>
                    <xdr:rowOff>9525</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1</xdr:col>
                    <xdr:colOff>504825</xdr:colOff>
                    <xdr:row>35</xdr:row>
                    <xdr:rowOff>171450</xdr:rowOff>
                  </from>
                  <to>
                    <xdr:col>2</xdr:col>
                    <xdr:colOff>85725</xdr:colOff>
                    <xdr:row>37</xdr:row>
                    <xdr:rowOff>9525</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1</xdr:col>
                    <xdr:colOff>504825</xdr:colOff>
                    <xdr:row>36</xdr:row>
                    <xdr:rowOff>171450</xdr:rowOff>
                  </from>
                  <to>
                    <xdr:col>2</xdr:col>
                    <xdr:colOff>85725</xdr:colOff>
                    <xdr:row>38</xdr:row>
                    <xdr:rowOff>9525</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1</xdr:col>
                    <xdr:colOff>504825</xdr:colOff>
                    <xdr:row>37</xdr:row>
                    <xdr:rowOff>171450</xdr:rowOff>
                  </from>
                  <to>
                    <xdr:col>2</xdr:col>
                    <xdr:colOff>85725</xdr:colOff>
                    <xdr:row>39</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DC036-7894-4317-BEBE-A8CAC6E1B2B9}">
  <sheetPr codeName="Tabelle7">
    <pageSetUpPr fitToPage="1"/>
  </sheetPr>
  <dimension ref="A2:H53"/>
  <sheetViews>
    <sheetView topLeftCell="A22" workbookViewId="0">
      <selection activeCell="C49" sqref="C49"/>
    </sheetView>
  </sheetViews>
  <sheetFormatPr baseColWidth="10" defaultRowHeight="15" x14ac:dyDescent="0.25"/>
  <cols>
    <col min="1" max="1" width="3.42578125" customWidth="1"/>
    <col min="2" max="2" width="10.85546875" bestFit="1" customWidth="1"/>
    <col min="3" max="3" width="69.42578125" bestFit="1" customWidth="1"/>
    <col min="4" max="4" width="15.5703125" customWidth="1"/>
    <col min="5" max="5" width="17.7109375" bestFit="1" customWidth="1"/>
    <col min="6" max="6" width="10.5703125" bestFit="1" customWidth="1"/>
    <col min="7" max="7" width="13.28515625" customWidth="1"/>
    <col min="11" max="11" width="35.7109375" bestFit="1" customWidth="1"/>
  </cols>
  <sheetData>
    <row r="2" spans="2:8" ht="30" x14ac:dyDescent="0.25">
      <c r="B2" s="172" t="s">
        <v>0</v>
      </c>
      <c r="C2" s="172"/>
      <c r="D2" s="172"/>
      <c r="E2" s="172"/>
      <c r="F2" s="172"/>
      <c r="G2" s="172"/>
      <c r="H2" s="172"/>
    </row>
    <row r="3" spans="2:8" ht="41.45" customHeight="1" x14ac:dyDescent="0.25">
      <c r="B3" s="173" t="s">
        <v>14</v>
      </c>
      <c r="C3" s="173"/>
      <c r="D3" s="173"/>
      <c r="E3" s="173"/>
      <c r="F3" s="173"/>
      <c r="G3" s="173"/>
      <c r="H3" s="173"/>
    </row>
    <row r="4" spans="2:8" ht="8.4499999999999993" customHeight="1" x14ac:dyDescent="0.25">
      <c r="B4" s="1"/>
      <c r="C4" s="1"/>
      <c r="D4" s="1"/>
      <c r="E4" s="1"/>
      <c r="F4" s="1"/>
      <c r="G4" s="1"/>
      <c r="H4" s="2"/>
    </row>
    <row r="5" spans="2:8" ht="15.75" x14ac:dyDescent="0.25">
      <c r="B5" s="174" t="s">
        <v>80</v>
      </c>
      <c r="C5" s="174"/>
      <c r="D5" s="174"/>
      <c r="E5" s="174"/>
      <c r="F5" s="174"/>
      <c r="G5" s="174"/>
      <c r="H5" s="174"/>
    </row>
    <row r="6" spans="2:8" ht="15.75" x14ac:dyDescent="0.25">
      <c r="B6" s="175"/>
      <c r="C6" s="175"/>
      <c r="D6" s="175"/>
      <c r="E6" s="175"/>
      <c r="F6" s="175"/>
      <c r="G6" s="19"/>
      <c r="H6" s="2"/>
    </row>
    <row r="7" spans="2:8" x14ac:dyDescent="0.25">
      <c r="B7" s="3" t="s">
        <v>1</v>
      </c>
      <c r="C7" s="171"/>
      <c r="D7" s="171"/>
      <c r="E7" s="171"/>
      <c r="F7" s="171"/>
      <c r="G7" s="171"/>
      <c r="H7" s="171"/>
    </row>
    <row r="8" spans="2:8" x14ac:dyDescent="0.25">
      <c r="B8" s="5"/>
      <c r="C8" s="5"/>
      <c r="D8" s="5"/>
      <c r="E8" s="5"/>
      <c r="F8" s="4"/>
      <c r="G8" s="4"/>
      <c r="H8" s="2"/>
    </row>
    <row r="9" spans="2:8" x14ac:dyDescent="0.25">
      <c r="B9" s="3" t="s">
        <v>2</v>
      </c>
      <c r="C9" s="171"/>
      <c r="D9" s="171"/>
      <c r="E9" s="171"/>
      <c r="F9" s="171"/>
      <c r="G9" s="171"/>
      <c r="H9" s="171"/>
    </row>
    <row r="10" spans="2:8" ht="15.75" x14ac:dyDescent="0.25">
      <c r="B10" s="6"/>
      <c r="C10" s="6"/>
      <c r="D10" s="6"/>
      <c r="E10" s="6"/>
      <c r="F10" s="6"/>
      <c r="G10" s="6"/>
      <c r="H10" s="2"/>
    </row>
    <row r="11" spans="2:8" ht="15.75" x14ac:dyDescent="0.25">
      <c r="B11" s="7" t="s">
        <v>3</v>
      </c>
      <c r="C11" s="5"/>
      <c r="D11" s="6"/>
      <c r="E11" s="6"/>
      <c r="F11" s="6"/>
      <c r="G11" s="6"/>
      <c r="H11" s="2"/>
    </row>
    <row r="12" spans="2:8" ht="48.75" customHeight="1" x14ac:dyDescent="0.25">
      <c r="B12" s="178" t="s">
        <v>12</v>
      </c>
      <c r="C12" s="178"/>
      <c r="D12" s="178"/>
      <c r="E12" s="178"/>
      <c r="F12" s="178"/>
      <c r="G12" s="178"/>
      <c r="H12" s="178"/>
    </row>
    <row r="13" spans="2:8" x14ac:dyDescent="0.25">
      <c r="B13" s="2"/>
      <c r="C13" s="2"/>
      <c r="D13" s="2"/>
      <c r="E13" s="2"/>
      <c r="F13" s="2"/>
      <c r="G13" s="2"/>
      <c r="H13" s="2"/>
    </row>
    <row r="14" spans="2:8" ht="15.75" x14ac:dyDescent="0.25">
      <c r="B14" s="179" t="s">
        <v>79</v>
      </c>
      <c r="C14" s="179"/>
      <c r="D14" s="179"/>
      <c r="E14" s="179"/>
      <c r="F14" s="179"/>
      <c r="G14" s="179"/>
      <c r="H14" s="179"/>
    </row>
    <row r="15" spans="2:8" ht="15.75" x14ac:dyDescent="0.25">
      <c r="B15" s="22" t="s">
        <v>81</v>
      </c>
      <c r="C15" s="22"/>
      <c r="D15" s="22"/>
      <c r="E15" s="22"/>
      <c r="F15" s="22"/>
      <c r="G15" s="22"/>
      <c r="H15" s="22"/>
    </row>
    <row r="16" spans="2:8" ht="15.75" x14ac:dyDescent="0.25">
      <c r="B16" s="2"/>
      <c r="C16" s="15" t="s">
        <v>16</v>
      </c>
      <c r="E16" s="24" t="s">
        <v>4</v>
      </c>
      <c r="F16" s="17"/>
      <c r="G16" s="17"/>
      <c r="H16" s="2"/>
    </row>
    <row r="17" spans="1:8" ht="15.75" x14ac:dyDescent="0.25">
      <c r="B17" s="2"/>
      <c r="C17" s="15" t="s">
        <v>15</v>
      </c>
      <c r="D17" s="28" t="s">
        <v>27</v>
      </c>
      <c r="E17" s="11">
        <v>0</v>
      </c>
      <c r="F17" s="17"/>
      <c r="G17" s="17"/>
      <c r="H17" s="2"/>
    </row>
    <row r="18" spans="1:8" ht="15.75" x14ac:dyDescent="0.25">
      <c r="B18" s="2"/>
      <c r="C18" s="15" t="s">
        <v>180</v>
      </c>
      <c r="E18" s="25">
        <v>1174781.8400000001</v>
      </c>
      <c r="F18" s="70" t="s">
        <v>28</v>
      </c>
      <c r="G18" s="17"/>
      <c r="H18" s="2"/>
    </row>
    <row r="19" spans="1:8" ht="15.75" x14ac:dyDescent="0.25">
      <c r="B19" s="2"/>
      <c r="C19" s="15" t="s">
        <v>17</v>
      </c>
      <c r="E19" s="18">
        <v>1000000</v>
      </c>
      <c r="F19" s="17"/>
      <c r="G19" s="17"/>
      <c r="H19" s="2"/>
    </row>
    <row r="20" spans="1:8" ht="15.75" x14ac:dyDescent="0.25">
      <c r="B20" s="2"/>
      <c r="C20" s="15" t="s">
        <v>19</v>
      </c>
      <c r="E20" s="18">
        <v>60550</v>
      </c>
      <c r="F20" s="17"/>
      <c r="G20" s="17"/>
      <c r="H20" s="2"/>
    </row>
    <row r="21" spans="1:8" ht="15.75" x14ac:dyDescent="0.25">
      <c r="B21" s="2"/>
      <c r="C21" s="15" t="s">
        <v>20</v>
      </c>
      <c r="E21" s="18">
        <v>76984</v>
      </c>
      <c r="F21" s="17"/>
      <c r="G21" s="17"/>
      <c r="H21" s="2"/>
    </row>
    <row r="22" spans="1:8" ht="15.75" x14ac:dyDescent="0.25">
      <c r="B22" s="2"/>
      <c r="C22" s="15" t="s">
        <v>18</v>
      </c>
      <c r="E22" s="26">
        <v>1250000</v>
      </c>
      <c r="F22" s="17"/>
      <c r="G22" s="17"/>
      <c r="H22" s="2"/>
    </row>
    <row r="23" spans="1:8" ht="15.75" x14ac:dyDescent="0.25">
      <c r="B23" s="2"/>
      <c r="C23" s="15" t="s">
        <v>21</v>
      </c>
      <c r="E23" s="26">
        <v>72155</v>
      </c>
      <c r="F23" s="17"/>
      <c r="G23" s="17"/>
      <c r="H23" s="2"/>
    </row>
    <row r="24" spans="1:8" ht="15.75" x14ac:dyDescent="0.25">
      <c r="B24" s="2"/>
      <c r="C24" s="15" t="s">
        <v>22</v>
      </c>
      <c r="E24" s="26">
        <v>91740</v>
      </c>
      <c r="F24" s="17"/>
      <c r="G24" s="17"/>
      <c r="H24" s="2"/>
    </row>
    <row r="25" spans="1:8" ht="15.75" x14ac:dyDescent="0.25">
      <c r="B25" s="2"/>
      <c r="C25" s="15" t="s">
        <v>24</v>
      </c>
      <c r="E25" s="21">
        <f>IF(E21="","",E20+(E21-E20)*E17)</f>
        <v>60550</v>
      </c>
      <c r="F25" s="17"/>
      <c r="G25" s="17"/>
      <c r="H25" s="2"/>
    </row>
    <row r="26" spans="1:8" ht="15.75" x14ac:dyDescent="0.25">
      <c r="B26" s="2"/>
      <c r="C26" s="15" t="s">
        <v>23</v>
      </c>
      <c r="E26" s="21">
        <f>IF(E23="","",E23+(E24-E23)*E17)</f>
        <v>72155</v>
      </c>
      <c r="F26" s="17"/>
      <c r="G26" s="17"/>
      <c r="H26" s="2"/>
    </row>
    <row r="27" spans="1:8" ht="15" customHeight="1" x14ac:dyDescent="0.25">
      <c r="B27" s="2"/>
      <c r="C27" s="15" t="s">
        <v>26</v>
      </c>
      <c r="E27" s="27">
        <f>IF(E26="","",E25+(E26-E25)*((E18-E19)/(E22-E19)))</f>
        <v>68663.373012800002</v>
      </c>
      <c r="F27" s="17"/>
      <c r="G27" s="17"/>
      <c r="H27" s="2"/>
    </row>
    <row r="28" spans="1:8" ht="8.4499999999999993" customHeight="1" x14ac:dyDescent="0.25">
      <c r="B28" s="2"/>
      <c r="C28" s="15"/>
      <c r="D28" s="16"/>
      <c r="E28" s="16"/>
      <c r="F28" s="17"/>
      <c r="G28" s="17"/>
      <c r="H28" s="2"/>
    </row>
    <row r="29" spans="1:8" x14ac:dyDescent="0.25">
      <c r="B29" s="64" t="s">
        <v>196</v>
      </c>
      <c r="C29" s="2"/>
      <c r="D29" s="180" t="s">
        <v>10</v>
      </c>
      <c r="E29" s="180"/>
      <c r="F29" s="181" t="s">
        <v>31</v>
      </c>
      <c r="G29" s="182"/>
      <c r="H29" s="2"/>
    </row>
    <row r="30" spans="1:8" x14ac:dyDescent="0.25">
      <c r="B30" s="64" t="s">
        <v>31</v>
      </c>
      <c r="C30" s="2"/>
      <c r="D30" s="29" t="s">
        <v>29</v>
      </c>
      <c r="E30" s="29" t="s">
        <v>30</v>
      </c>
      <c r="F30" s="30" t="s">
        <v>29</v>
      </c>
      <c r="G30" s="31" t="s">
        <v>30</v>
      </c>
      <c r="H30" s="2"/>
    </row>
    <row r="31" spans="1:8" x14ac:dyDescent="0.25">
      <c r="A31" s="63" t="b">
        <v>1</v>
      </c>
      <c r="B31" s="2"/>
      <c r="C31" s="15" t="s">
        <v>41</v>
      </c>
      <c r="D31" s="32">
        <v>0.03</v>
      </c>
      <c r="E31" s="16">
        <f>IF($E$27="","",$E$27*D31)</f>
        <v>2059.9011903840001</v>
      </c>
      <c r="F31" s="66"/>
      <c r="G31" s="49" t="str">
        <f>IF($F$31="","",$E$27*F31)</f>
        <v/>
      </c>
      <c r="H31" s="2" t="s">
        <v>28</v>
      </c>
    </row>
    <row r="32" spans="1:8" x14ac:dyDescent="0.25">
      <c r="A32" s="63" t="b">
        <v>1</v>
      </c>
      <c r="B32" s="2"/>
      <c r="C32" s="15" t="s">
        <v>42</v>
      </c>
      <c r="D32" s="32">
        <v>0.1</v>
      </c>
      <c r="E32" s="16">
        <f t="shared" ref="E32:E40" si="0">IF($E$27="","",$E$27*D32)</f>
        <v>6866.3373012800002</v>
      </c>
      <c r="F32" s="66"/>
      <c r="G32" s="49" t="str">
        <f t="shared" ref="G32:G40" si="1">IF($F$31="","",$E$27*F32)</f>
        <v/>
      </c>
      <c r="H32" s="2" t="s">
        <v>28</v>
      </c>
    </row>
    <row r="33" spans="1:8" x14ac:dyDescent="0.25">
      <c r="A33" s="63" t="b">
        <v>1</v>
      </c>
      <c r="B33" s="2"/>
      <c r="C33" s="15" t="s">
        <v>43</v>
      </c>
      <c r="D33" s="32">
        <v>0.15</v>
      </c>
      <c r="E33" s="16">
        <f t="shared" si="0"/>
        <v>10299.50595192</v>
      </c>
      <c r="F33" s="66"/>
      <c r="G33" s="49" t="str">
        <f t="shared" si="1"/>
        <v/>
      </c>
      <c r="H33" s="2" t="s">
        <v>28</v>
      </c>
    </row>
    <row r="34" spans="1:8" x14ac:dyDescent="0.25">
      <c r="A34" s="63" t="b">
        <v>1</v>
      </c>
      <c r="B34" s="2"/>
      <c r="C34" s="15" t="s">
        <v>44</v>
      </c>
      <c r="D34" s="32">
        <v>0.3</v>
      </c>
      <c r="E34" s="16">
        <f t="shared" si="0"/>
        <v>20599.011903840001</v>
      </c>
      <c r="F34" s="66"/>
      <c r="G34" s="49" t="str">
        <f t="shared" si="1"/>
        <v/>
      </c>
      <c r="H34" s="2" t="s">
        <v>28</v>
      </c>
    </row>
    <row r="35" spans="1:8" x14ac:dyDescent="0.25">
      <c r="A35" s="63" t="b">
        <v>1</v>
      </c>
      <c r="B35" s="2"/>
      <c r="C35" s="15" t="s">
        <v>45</v>
      </c>
      <c r="D35" s="32">
        <v>0.4</v>
      </c>
      <c r="E35" s="16">
        <f t="shared" si="0"/>
        <v>27465.349205120001</v>
      </c>
      <c r="F35" s="66"/>
      <c r="G35" s="49" t="str">
        <f t="shared" si="1"/>
        <v/>
      </c>
      <c r="H35" s="2" t="s">
        <v>28</v>
      </c>
    </row>
    <row r="36" spans="1:8" x14ac:dyDescent="0.25">
      <c r="A36" s="63" t="b">
        <v>1</v>
      </c>
      <c r="B36" s="2"/>
      <c r="C36" s="15" t="s">
        <v>46</v>
      </c>
      <c r="D36" s="32">
        <v>0.02</v>
      </c>
      <c r="E36" s="16">
        <f t="shared" si="0"/>
        <v>1373.267460256</v>
      </c>
      <c r="F36" s="66"/>
      <c r="G36" s="49" t="str">
        <f t="shared" si="1"/>
        <v/>
      </c>
      <c r="H36" s="2" t="s">
        <v>28</v>
      </c>
    </row>
    <row r="37" spans="1:8" x14ac:dyDescent="0.25">
      <c r="A37" s="63" t="b">
        <v>0</v>
      </c>
      <c r="B37" s="2"/>
      <c r="C37" s="15" t="s">
        <v>47</v>
      </c>
      <c r="D37" s="32">
        <v>0</v>
      </c>
      <c r="E37" s="16">
        <f t="shared" si="0"/>
        <v>0</v>
      </c>
      <c r="F37" s="66"/>
      <c r="G37" s="49" t="str">
        <f t="shared" si="1"/>
        <v/>
      </c>
      <c r="H37" s="2" t="s">
        <v>28</v>
      </c>
    </row>
    <row r="38" spans="1:8" x14ac:dyDescent="0.25">
      <c r="A38" s="63" t="b">
        <v>0</v>
      </c>
      <c r="B38" s="2"/>
      <c r="C38" s="15" t="s">
        <v>48</v>
      </c>
      <c r="D38" s="32">
        <v>0</v>
      </c>
      <c r="E38" s="16">
        <f t="shared" si="0"/>
        <v>0</v>
      </c>
      <c r="F38" s="66"/>
      <c r="G38" s="49" t="str">
        <f t="shared" si="1"/>
        <v/>
      </c>
      <c r="H38" s="2" t="s">
        <v>28</v>
      </c>
    </row>
    <row r="39" spans="1:8" x14ac:dyDescent="0.25">
      <c r="A39" s="63" t="b">
        <v>0</v>
      </c>
      <c r="B39" s="2"/>
      <c r="C39" s="15" t="s">
        <v>49</v>
      </c>
      <c r="D39" s="32">
        <v>0</v>
      </c>
      <c r="E39" s="16">
        <f t="shared" si="0"/>
        <v>0</v>
      </c>
      <c r="F39" s="66"/>
      <c r="G39" s="49" t="str">
        <f t="shared" si="1"/>
        <v/>
      </c>
      <c r="H39" s="2" t="s">
        <v>28</v>
      </c>
    </row>
    <row r="40" spans="1:8" x14ac:dyDescent="0.25">
      <c r="B40" s="35"/>
      <c r="C40" s="36" t="s">
        <v>11</v>
      </c>
      <c r="D40" s="37">
        <f>SUM(D31:D39)</f>
        <v>1</v>
      </c>
      <c r="E40" s="38">
        <f t="shared" si="0"/>
        <v>68663.373012800002</v>
      </c>
      <c r="F40" s="65" t="str">
        <f>IF(F31="","",SUMIF(A31:A39,TRUE,F31:F39))</f>
        <v/>
      </c>
      <c r="G40" s="50" t="str">
        <f t="shared" si="1"/>
        <v/>
      </c>
      <c r="H40" s="35" t="s">
        <v>28</v>
      </c>
    </row>
    <row r="41" spans="1:8" x14ac:dyDescent="0.25">
      <c r="B41" s="183" t="s">
        <v>32</v>
      </c>
      <c r="C41" s="183"/>
      <c r="D41" s="40"/>
      <c r="E41" s="10"/>
      <c r="F41" s="51"/>
      <c r="G41" s="46" t="str">
        <f>IF(F41="","",(-$G$40*F41))</f>
        <v/>
      </c>
      <c r="H41" s="8" t="s">
        <v>28</v>
      </c>
    </row>
    <row r="42" spans="1:8" x14ac:dyDescent="0.25">
      <c r="B42" s="184" t="s">
        <v>33</v>
      </c>
      <c r="C42" s="184"/>
      <c r="D42" s="43"/>
      <c r="E42" s="44"/>
      <c r="F42" s="52"/>
      <c r="G42" s="47" t="str">
        <f>IF(F42="","",($G$40*F42))</f>
        <v/>
      </c>
      <c r="H42" s="45" t="s">
        <v>28</v>
      </c>
    </row>
    <row r="43" spans="1:8" x14ac:dyDescent="0.25">
      <c r="B43" s="176" t="s">
        <v>34</v>
      </c>
      <c r="C43" s="176"/>
      <c r="D43" s="9"/>
      <c r="E43" s="9"/>
      <c r="F43" s="53"/>
      <c r="G43" s="48" t="str">
        <f>IF(F43="","",($G$40*F43))</f>
        <v/>
      </c>
      <c r="H43" s="9" t="s">
        <v>28</v>
      </c>
    </row>
    <row r="44" spans="1:8" x14ac:dyDescent="0.25">
      <c r="B44" s="39"/>
      <c r="C44" s="34" t="s">
        <v>35</v>
      </c>
      <c r="D44" s="8"/>
      <c r="E44" s="8"/>
      <c r="F44" s="55"/>
      <c r="G44" s="41" t="str">
        <f>IF(G40="","",G40+G41+G42+G43)</f>
        <v/>
      </c>
      <c r="H44" s="8" t="s">
        <v>28</v>
      </c>
    </row>
    <row r="45" spans="1:8" x14ac:dyDescent="0.25">
      <c r="B45" s="56"/>
      <c r="C45" s="20" t="s">
        <v>36</v>
      </c>
      <c r="D45" s="56"/>
      <c r="E45" s="56"/>
      <c r="F45" s="54">
        <v>0.19</v>
      </c>
      <c r="G45" s="60" t="str">
        <f>IF(G44="","",G44*0.19)</f>
        <v/>
      </c>
      <c r="H45" s="56"/>
    </row>
    <row r="46" spans="1:8" x14ac:dyDescent="0.25">
      <c r="B46" s="57"/>
      <c r="C46" s="58" t="s">
        <v>87</v>
      </c>
      <c r="D46" s="57"/>
      <c r="E46" s="57"/>
      <c r="F46" s="59"/>
      <c r="G46" s="61" t="str">
        <f>IF(G45="","",G44+G45)</f>
        <v/>
      </c>
      <c r="H46" s="77" t="s">
        <v>37</v>
      </c>
    </row>
    <row r="47" spans="1:8" ht="15.75" customHeight="1" x14ac:dyDescent="0.25">
      <c r="B47" s="42"/>
      <c r="C47" s="42"/>
      <c r="D47" s="45"/>
      <c r="E47" s="45"/>
      <c r="F47" s="73"/>
      <c r="G47" s="47"/>
      <c r="H47" s="45"/>
    </row>
    <row r="48" spans="1:8" x14ac:dyDescent="0.25">
      <c r="B48" s="75" t="s">
        <v>103</v>
      </c>
      <c r="C48" s="42"/>
      <c r="D48" s="45"/>
      <c r="E48" s="45"/>
      <c r="F48" s="73"/>
      <c r="G48" s="47"/>
      <c r="H48" s="45"/>
    </row>
    <row r="49" spans="2:8" x14ac:dyDescent="0.25">
      <c r="B49" s="42"/>
      <c r="C49" s="74" t="s">
        <v>105</v>
      </c>
      <c r="D49" s="45"/>
      <c r="E49" s="45"/>
      <c r="F49" s="73"/>
      <c r="G49" s="76"/>
      <c r="H49" s="45" t="s">
        <v>104</v>
      </c>
    </row>
    <row r="50" spans="2:8" x14ac:dyDescent="0.25">
      <c r="B50" s="42"/>
      <c r="C50" s="74" t="s">
        <v>106</v>
      </c>
      <c r="D50" s="45"/>
      <c r="E50" s="45"/>
      <c r="F50" s="73"/>
      <c r="G50" s="76"/>
      <c r="H50" s="45" t="s">
        <v>104</v>
      </c>
    </row>
    <row r="51" spans="2:8" x14ac:dyDescent="0.25">
      <c r="B51" s="42"/>
      <c r="C51" s="74" t="s">
        <v>107</v>
      </c>
      <c r="D51" s="45"/>
      <c r="E51" s="45"/>
      <c r="F51" s="73"/>
      <c r="G51" s="76"/>
      <c r="H51" s="45" t="s">
        <v>104</v>
      </c>
    </row>
    <row r="53" spans="2:8" ht="21" x14ac:dyDescent="0.35">
      <c r="B53" s="62" t="s">
        <v>40</v>
      </c>
      <c r="C53" s="177" t="s">
        <v>39</v>
      </c>
      <c r="D53" s="177"/>
      <c r="E53" s="177"/>
      <c r="F53" s="177"/>
      <c r="G53" s="177"/>
      <c r="H53" s="62" t="s">
        <v>40</v>
      </c>
    </row>
  </sheetData>
  <sheetProtection sheet="1" objects="1" scenarios="1"/>
  <protectedRanges>
    <protectedRange sqref="E41:F42 F43:F44" name="Bereich2"/>
    <protectedRange sqref="C9:E9 C7:G7 F8:G9" name="Bereich1_1"/>
    <protectedRange sqref="F47:F51" name="Bereich2_1"/>
  </protectedRanges>
  <mergeCells count="14">
    <mergeCell ref="B43:C43"/>
    <mergeCell ref="C53:G53"/>
    <mergeCell ref="B12:H12"/>
    <mergeCell ref="B14:H14"/>
    <mergeCell ref="D29:E29"/>
    <mergeCell ref="F29:G29"/>
    <mergeCell ref="B41:C41"/>
    <mergeCell ref="B42:C42"/>
    <mergeCell ref="C9:H9"/>
    <mergeCell ref="B2:H2"/>
    <mergeCell ref="B3:H3"/>
    <mergeCell ref="B5:H5"/>
    <mergeCell ref="B6:F6"/>
    <mergeCell ref="C7:H7"/>
  </mergeCells>
  <conditionalFormatting sqref="C31:H39">
    <cfRule type="expression" dxfId="4" priority="1">
      <formula>$A31=FALSE</formula>
    </cfRule>
  </conditionalFormatting>
  <pageMargins left="0.7" right="0.7" top="0.78740157499999996" bottom="0.78740157499999996" header="0.3" footer="0.3"/>
  <pageSetup paperSize="9" scale="58" fitToHeight="0"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1</xdr:col>
                    <xdr:colOff>504825</xdr:colOff>
                    <xdr:row>31</xdr:row>
                    <xdr:rowOff>171450</xdr:rowOff>
                  </from>
                  <to>
                    <xdr:col>2</xdr:col>
                    <xdr:colOff>85725</xdr:colOff>
                    <xdr:row>33</xdr:row>
                    <xdr:rowOff>9525</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xdr:col>
                    <xdr:colOff>504825</xdr:colOff>
                    <xdr:row>30</xdr:row>
                    <xdr:rowOff>171450</xdr:rowOff>
                  </from>
                  <to>
                    <xdr:col>2</xdr:col>
                    <xdr:colOff>85725</xdr:colOff>
                    <xdr:row>32</xdr:row>
                    <xdr:rowOff>9525</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1</xdr:col>
                    <xdr:colOff>504825</xdr:colOff>
                    <xdr:row>29</xdr:row>
                    <xdr:rowOff>171450</xdr:rowOff>
                  </from>
                  <to>
                    <xdr:col>2</xdr:col>
                    <xdr:colOff>85725</xdr:colOff>
                    <xdr:row>31</xdr:row>
                    <xdr:rowOff>9525</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1</xdr:col>
                    <xdr:colOff>504825</xdr:colOff>
                    <xdr:row>32</xdr:row>
                    <xdr:rowOff>171450</xdr:rowOff>
                  </from>
                  <to>
                    <xdr:col>2</xdr:col>
                    <xdr:colOff>85725</xdr:colOff>
                    <xdr:row>34</xdr:row>
                    <xdr:rowOff>9525</xdr:rowOff>
                  </to>
                </anchor>
              </controlPr>
            </control>
          </mc:Choice>
        </mc:AlternateContent>
        <mc:AlternateContent xmlns:mc="http://schemas.openxmlformats.org/markup-compatibility/2006">
          <mc:Choice Requires="x14">
            <control shapeId="8197" r:id="rId8" name="Check Box 5">
              <controlPr defaultSize="0" autoFill="0" autoLine="0" autoPict="0">
                <anchor moveWithCells="1">
                  <from>
                    <xdr:col>1</xdr:col>
                    <xdr:colOff>504825</xdr:colOff>
                    <xdr:row>33</xdr:row>
                    <xdr:rowOff>171450</xdr:rowOff>
                  </from>
                  <to>
                    <xdr:col>2</xdr:col>
                    <xdr:colOff>85725</xdr:colOff>
                    <xdr:row>35</xdr:row>
                    <xdr:rowOff>9525</xdr:rowOff>
                  </to>
                </anchor>
              </controlPr>
            </control>
          </mc:Choice>
        </mc:AlternateContent>
        <mc:AlternateContent xmlns:mc="http://schemas.openxmlformats.org/markup-compatibility/2006">
          <mc:Choice Requires="x14">
            <control shapeId="8198" r:id="rId9" name="Check Box 6">
              <controlPr defaultSize="0" autoFill="0" autoLine="0" autoPict="0">
                <anchor moveWithCells="1">
                  <from>
                    <xdr:col>1</xdr:col>
                    <xdr:colOff>504825</xdr:colOff>
                    <xdr:row>34</xdr:row>
                    <xdr:rowOff>171450</xdr:rowOff>
                  </from>
                  <to>
                    <xdr:col>2</xdr:col>
                    <xdr:colOff>85725</xdr:colOff>
                    <xdr:row>36</xdr:row>
                    <xdr:rowOff>9525</xdr:rowOff>
                  </to>
                </anchor>
              </controlPr>
            </control>
          </mc:Choice>
        </mc:AlternateContent>
        <mc:AlternateContent xmlns:mc="http://schemas.openxmlformats.org/markup-compatibility/2006">
          <mc:Choice Requires="x14">
            <control shapeId="8199" r:id="rId10" name="Check Box 7">
              <controlPr defaultSize="0" autoFill="0" autoLine="0" autoPict="0">
                <anchor moveWithCells="1">
                  <from>
                    <xdr:col>1</xdr:col>
                    <xdr:colOff>504825</xdr:colOff>
                    <xdr:row>35</xdr:row>
                    <xdr:rowOff>171450</xdr:rowOff>
                  </from>
                  <to>
                    <xdr:col>2</xdr:col>
                    <xdr:colOff>85725</xdr:colOff>
                    <xdr:row>37</xdr:row>
                    <xdr:rowOff>9525</xdr:rowOff>
                  </to>
                </anchor>
              </controlPr>
            </control>
          </mc:Choice>
        </mc:AlternateContent>
        <mc:AlternateContent xmlns:mc="http://schemas.openxmlformats.org/markup-compatibility/2006">
          <mc:Choice Requires="x14">
            <control shapeId="8200" r:id="rId11" name="Check Box 8">
              <controlPr defaultSize="0" autoFill="0" autoLine="0" autoPict="0">
                <anchor moveWithCells="1">
                  <from>
                    <xdr:col>1</xdr:col>
                    <xdr:colOff>504825</xdr:colOff>
                    <xdr:row>36</xdr:row>
                    <xdr:rowOff>171450</xdr:rowOff>
                  </from>
                  <to>
                    <xdr:col>2</xdr:col>
                    <xdr:colOff>85725</xdr:colOff>
                    <xdr:row>38</xdr:row>
                    <xdr:rowOff>9525</xdr:rowOff>
                  </to>
                </anchor>
              </controlPr>
            </control>
          </mc:Choice>
        </mc:AlternateContent>
        <mc:AlternateContent xmlns:mc="http://schemas.openxmlformats.org/markup-compatibility/2006">
          <mc:Choice Requires="x14">
            <control shapeId="8201" r:id="rId12" name="Check Box 9">
              <controlPr defaultSize="0" autoFill="0" autoLine="0" autoPict="0">
                <anchor moveWithCells="1">
                  <from>
                    <xdr:col>1</xdr:col>
                    <xdr:colOff>504825</xdr:colOff>
                    <xdr:row>37</xdr:row>
                    <xdr:rowOff>171450</xdr:rowOff>
                  </from>
                  <to>
                    <xdr:col>2</xdr:col>
                    <xdr:colOff>85725</xdr:colOff>
                    <xdr:row>39</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53975-05F9-4F9E-95D5-921FBC9DA55C}">
  <sheetPr codeName="Tabelle8">
    <pageSetUpPr fitToPage="1"/>
  </sheetPr>
  <dimension ref="A2:H53"/>
  <sheetViews>
    <sheetView topLeftCell="A19" zoomScaleNormal="100" workbookViewId="0">
      <selection activeCell="C46" sqref="C46"/>
    </sheetView>
  </sheetViews>
  <sheetFormatPr baseColWidth="10" defaultRowHeight="15" x14ac:dyDescent="0.25"/>
  <cols>
    <col min="1" max="1" width="3.42578125" customWidth="1"/>
    <col min="2" max="2" width="10.85546875" bestFit="1" customWidth="1"/>
    <col min="3" max="3" width="69.42578125" bestFit="1" customWidth="1"/>
    <col min="4" max="4" width="15.5703125" customWidth="1"/>
    <col min="5" max="5" width="17.7109375" bestFit="1" customWidth="1"/>
    <col min="6" max="6" width="10.5703125" bestFit="1" customWidth="1"/>
    <col min="7" max="7" width="13.28515625" customWidth="1"/>
    <col min="11" max="11" width="35.7109375" bestFit="1" customWidth="1"/>
  </cols>
  <sheetData>
    <row r="2" spans="2:8" ht="30" x14ac:dyDescent="0.25">
      <c r="B2" s="172" t="s">
        <v>0</v>
      </c>
      <c r="C2" s="172"/>
      <c r="D2" s="172"/>
      <c r="E2" s="172"/>
      <c r="F2" s="172"/>
      <c r="G2" s="172"/>
      <c r="H2" s="172"/>
    </row>
    <row r="3" spans="2:8" ht="41.45" customHeight="1" x14ac:dyDescent="0.25">
      <c r="B3" s="173" t="s">
        <v>14</v>
      </c>
      <c r="C3" s="173"/>
      <c r="D3" s="173"/>
      <c r="E3" s="173"/>
      <c r="F3" s="173"/>
      <c r="G3" s="173"/>
      <c r="H3" s="173"/>
    </row>
    <row r="4" spans="2:8" ht="8.4499999999999993" customHeight="1" x14ac:dyDescent="0.25">
      <c r="B4" s="1"/>
      <c r="C4" s="1"/>
      <c r="D4" s="1"/>
      <c r="E4" s="1"/>
      <c r="F4" s="1"/>
      <c r="G4" s="1"/>
      <c r="H4" s="2"/>
    </row>
    <row r="5" spans="2:8" ht="15.75" x14ac:dyDescent="0.25">
      <c r="B5" s="174" t="s">
        <v>88</v>
      </c>
      <c r="C5" s="174"/>
      <c r="D5" s="174"/>
      <c r="E5" s="174"/>
      <c r="F5" s="174"/>
      <c r="G5" s="174"/>
      <c r="H5" s="174"/>
    </row>
    <row r="6" spans="2:8" ht="15.75" x14ac:dyDescent="0.25">
      <c r="B6" s="175"/>
      <c r="C6" s="175"/>
      <c r="D6" s="175"/>
      <c r="E6" s="175"/>
      <c r="F6" s="175"/>
      <c r="G6" s="19"/>
      <c r="H6" s="2"/>
    </row>
    <row r="7" spans="2:8" x14ac:dyDescent="0.25">
      <c r="B7" s="3" t="s">
        <v>1</v>
      </c>
      <c r="C7" s="171"/>
      <c r="D7" s="171"/>
      <c r="E7" s="171"/>
      <c r="F7" s="171"/>
      <c r="G7" s="171"/>
      <c r="H7" s="171"/>
    </row>
    <row r="8" spans="2:8" x14ac:dyDescent="0.25">
      <c r="B8" s="5"/>
      <c r="C8" s="5"/>
      <c r="D8" s="5"/>
      <c r="E8" s="5"/>
      <c r="F8" s="4"/>
      <c r="G8" s="4"/>
      <c r="H8" s="2"/>
    </row>
    <row r="9" spans="2:8" x14ac:dyDescent="0.25">
      <c r="B9" s="3" t="s">
        <v>2</v>
      </c>
      <c r="C9" s="171"/>
      <c r="D9" s="171"/>
      <c r="E9" s="171"/>
      <c r="F9" s="171"/>
      <c r="G9" s="171"/>
      <c r="H9" s="171"/>
    </row>
    <row r="10" spans="2:8" ht="15.75" x14ac:dyDescent="0.25">
      <c r="B10" s="6"/>
      <c r="C10" s="6"/>
      <c r="D10" s="6"/>
      <c r="E10" s="6"/>
      <c r="F10" s="6"/>
      <c r="G10" s="6"/>
      <c r="H10" s="2"/>
    </row>
    <row r="11" spans="2:8" ht="15.75" x14ac:dyDescent="0.25">
      <c r="B11" s="7" t="s">
        <v>3</v>
      </c>
      <c r="C11" s="5"/>
      <c r="D11" s="6"/>
      <c r="E11" s="6"/>
      <c r="F11" s="6"/>
      <c r="G11" s="6"/>
      <c r="H11" s="2"/>
    </row>
    <row r="12" spans="2:8" ht="48.75" customHeight="1" x14ac:dyDescent="0.25">
      <c r="B12" s="178" t="s">
        <v>12</v>
      </c>
      <c r="C12" s="178"/>
      <c r="D12" s="178"/>
      <c r="E12" s="178"/>
      <c r="F12" s="178"/>
      <c r="G12" s="178"/>
      <c r="H12" s="178"/>
    </row>
    <row r="13" spans="2:8" x14ac:dyDescent="0.25">
      <c r="B13" s="2"/>
      <c r="C13" s="2"/>
      <c r="D13" s="2"/>
      <c r="E13" s="2"/>
      <c r="F13" s="2"/>
      <c r="G13" s="2"/>
      <c r="H13" s="2"/>
    </row>
    <row r="14" spans="2:8" ht="15.75" x14ac:dyDescent="0.25">
      <c r="B14" s="179" t="s">
        <v>91</v>
      </c>
      <c r="C14" s="179"/>
      <c r="D14" s="179"/>
      <c r="E14" s="179"/>
      <c r="F14" s="179"/>
      <c r="G14" s="179"/>
      <c r="H14" s="179"/>
    </row>
    <row r="15" spans="2:8" ht="15.75" x14ac:dyDescent="0.25">
      <c r="B15" s="22" t="s">
        <v>89</v>
      </c>
      <c r="C15" s="22"/>
      <c r="D15" s="22"/>
      <c r="E15" s="22"/>
      <c r="F15" s="22"/>
      <c r="G15" s="22"/>
      <c r="H15" s="22"/>
    </row>
    <row r="16" spans="2:8" ht="15.75" x14ac:dyDescent="0.25">
      <c r="B16" s="2"/>
      <c r="C16" s="15" t="s">
        <v>16</v>
      </c>
      <c r="E16" s="24" t="s">
        <v>78</v>
      </c>
      <c r="F16" s="17"/>
      <c r="G16" s="17"/>
      <c r="H16" s="2"/>
    </row>
    <row r="17" spans="1:8" ht="15.75" x14ac:dyDescent="0.25">
      <c r="B17" s="2"/>
      <c r="C17" s="15" t="s">
        <v>15</v>
      </c>
      <c r="D17" s="28" t="s">
        <v>27</v>
      </c>
      <c r="E17" s="11">
        <v>0</v>
      </c>
      <c r="F17" s="17"/>
      <c r="G17" s="17"/>
      <c r="H17" s="2"/>
    </row>
    <row r="18" spans="1:8" ht="15.75" x14ac:dyDescent="0.25">
      <c r="B18" s="2"/>
      <c r="C18" s="15" t="s">
        <v>180</v>
      </c>
      <c r="E18" s="25">
        <v>1174781.8400000001</v>
      </c>
      <c r="F18" s="70" t="s">
        <v>28</v>
      </c>
      <c r="G18" s="17"/>
      <c r="H18" s="2"/>
    </row>
    <row r="19" spans="1:8" ht="15.75" x14ac:dyDescent="0.25">
      <c r="B19" s="2"/>
      <c r="C19" s="15" t="s">
        <v>17</v>
      </c>
      <c r="E19" s="18">
        <v>1000000</v>
      </c>
      <c r="F19" s="17"/>
      <c r="G19" s="17"/>
      <c r="H19" s="2"/>
    </row>
    <row r="20" spans="1:8" ht="15.75" x14ac:dyDescent="0.25">
      <c r="B20" s="2"/>
      <c r="C20" s="15" t="s">
        <v>19</v>
      </c>
      <c r="E20" s="18">
        <v>3327</v>
      </c>
      <c r="F20" s="17"/>
      <c r="G20" s="17"/>
      <c r="H20" s="2"/>
    </row>
    <row r="21" spans="1:8" ht="15.75" x14ac:dyDescent="0.25">
      <c r="B21" s="2"/>
      <c r="C21" s="15" t="s">
        <v>20</v>
      </c>
      <c r="E21" s="18">
        <v>4066</v>
      </c>
      <c r="F21" s="17"/>
      <c r="G21" s="17"/>
      <c r="H21" s="2"/>
    </row>
    <row r="22" spans="1:8" ht="15.75" x14ac:dyDescent="0.25">
      <c r="B22" s="2"/>
      <c r="C22" s="15" t="s">
        <v>18</v>
      </c>
      <c r="E22" s="26">
        <v>1250000</v>
      </c>
      <c r="F22" s="17"/>
      <c r="G22" s="17"/>
      <c r="H22" s="2"/>
    </row>
    <row r="23" spans="1:8" ht="15.75" x14ac:dyDescent="0.25">
      <c r="B23" s="2"/>
      <c r="C23" s="15" t="s">
        <v>21</v>
      </c>
      <c r="E23" s="26">
        <v>3747</v>
      </c>
      <c r="F23" s="17"/>
      <c r="G23" s="17"/>
      <c r="H23" s="2"/>
    </row>
    <row r="24" spans="1:8" ht="15.75" x14ac:dyDescent="0.25">
      <c r="B24" s="2"/>
      <c r="C24" s="15" t="s">
        <v>22</v>
      </c>
      <c r="E24" s="26">
        <v>4579</v>
      </c>
      <c r="F24" s="17"/>
      <c r="G24" s="17"/>
      <c r="H24" s="2"/>
    </row>
    <row r="25" spans="1:8" ht="15.75" x14ac:dyDescent="0.25">
      <c r="B25" s="2"/>
      <c r="C25" s="15" t="s">
        <v>24</v>
      </c>
      <c r="E25" s="21">
        <f>IF(E21="","",E20+(E21-E20)*E17)</f>
        <v>3327</v>
      </c>
      <c r="F25" s="17"/>
      <c r="G25" s="17"/>
      <c r="H25" s="2"/>
    </row>
    <row r="26" spans="1:8" ht="15.75" x14ac:dyDescent="0.25">
      <c r="B26" s="2"/>
      <c r="C26" s="15" t="s">
        <v>23</v>
      </c>
      <c r="E26" s="21">
        <f>IF(E23="","",E23+(E24-E23)*E17)</f>
        <v>3747</v>
      </c>
      <c r="F26" s="17"/>
      <c r="G26" s="17"/>
      <c r="H26" s="2"/>
    </row>
    <row r="27" spans="1:8" ht="15" customHeight="1" x14ac:dyDescent="0.25">
      <c r="B27" s="2"/>
      <c r="C27" s="15" t="s">
        <v>26</v>
      </c>
      <c r="E27" s="27">
        <f>IF(E26="","",E25+(E26-E25)*((E18-E19)/(E22-E19)))</f>
        <v>3620.6334912000002</v>
      </c>
      <c r="F27" s="17"/>
      <c r="G27" s="17"/>
      <c r="H27" s="2"/>
    </row>
    <row r="28" spans="1:8" ht="8.4499999999999993" customHeight="1" x14ac:dyDescent="0.25">
      <c r="B28" s="2"/>
      <c r="C28" s="15"/>
      <c r="D28" s="16"/>
      <c r="E28" s="16"/>
      <c r="F28" s="17"/>
      <c r="G28" s="17"/>
      <c r="H28" s="2"/>
    </row>
    <row r="29" spans="1:8" x14ac:dyDescent="0.25">
      <c r="B29" s="64" t="s">
        <v>196</v>
      </c>
      <c r="C29" s="2"/>
      <c r="D29" s="180" t="s">
        <v>10</v>
      </c>
      <c r="E29" s="180"/>
      <c r="F29" s="181" t="s">
        <v>31</v>
      </c>
      <c r="G29" s="182"/>
      <c r="H29" s="2"/>
    </row>
    <row r="30" spans="1:8" x14ac:dyDescent="0.25">
      <c r="B30" s="64" t="s">
        <v>31</v>
      </c>
      <c r="C30" s="2"/>
      <c r="D30" s="29" t="s">
        <v>29</v>
      </c>
      <c r="E30" s="29" t="s">
        <v>30</v>
      </c>
      <c r="F30" s="30" t="s">
        <v>29</v>
      </c>
      <c r="G30" s="31" t="s">
        <v>30</v>
      </c>
      <c r="H30" s="2"/>
    </row>
    <row r="31" spans="1:8" x14ac:dyDescent="0.25">
      <c r="A31" s="63" t="b">
        <v>1</v>
      </c>
      <c r="B31" s="2"/>
      <c r="C31" s="15" t="s">
        <v>41</v>
      </c>
      <c r="D31" s="32">
        <v>0.03</v>
      </c>
      <c r="E31" s="16">
        <f>IF($E$27="","",$E$27*D31)</f>
        <v>108.61900473600001</v>
      </c>
      <c r="F31" s="66"/>
      <c r="G31" s="49" t="str">
        <f>IF($F$31="","",$E$27*F31)</f>
        <v/>
      </c>
      <c r="H31" s="2" t="s">
        <v>28</v>
      </c>
    </row>
    <row r="32" spans="1:8" x14ac:dyDescent="0.25">
      <c r="A32" s="63" t="b">
        <v>1</v>
      </c>
      <c r="B32" s="2"/>
      <c r="C32" s="15" t="s">
        <v>42</v>
      </c>
      <c r="D32" s="32">
        <v>0.2</v>
      </c>
      <c r="E32" s="16">
        <f t="shared" ref="E32:E40" si="0">IF($E$27="","",$E$27*D32)</f>
        <v>724.12669824000011</v>
      </c>
      <c r="F32" s="66"/>
      <c r="G32" s="49" t="str">
        <f t="shared" ref="G32:G40" si="1">IF($F$31="","",$E$27*F32)</f>
        <v/>
      </c>
      <c r="H32" s="2" t="s">
        <v>28</v>
      </c>
    </row>
    <row r="33" spans="1:8" x14ac:dyDescent="0.25">
      <c r="A33" s="63" t="b">
        <v>1</v>
      </c>
      <c r="B33" s="2"/>
      <c r="C33" s="15" t="s">
        <v>43</v>
      </c>
      <c r="D33" s="32">
        <v>0.4</v>
      </c>
      <c r="E33" s="16">
        <f t="shared" si="0"/>
        <v>1448.2533964800002</v>
      </c>
      <c r="F33" s="66"/>
      <c r="G33" s="49" t="str">
        <f t="shared" si="1"/>
        <v/>
      </c>
      <c r="H33" s="2" t="s">
        <v>28</v>
      </c>
    </row>
    <row r="34" spans="1:8" x14ac:dyDescent="0.25">
      <c r="A34" s="63" t="b">
        <v>1</v>
      </c>
      <c r="B34" s="2"/>
      <c r="C34" s="15" t="s">
        <v>44</v>
      </c>
      <c r="D34" s="32">
        <v>0.06</v>
      </c>
      <c r="E34" s="16">
        <f t="shared" si="0"/>
        <v>217.23800947200002</v>
      </c>
      <c r="F34" s="66"/>
      <c r="G34" s="49" t="str">
        <f t="shared" si="1"/>
        <v/>
      </c>
      <c r="H34" s="2" t="s">
        <v>28</v>
      </c>
    </row>
    <row r="35" spans="1:8" x14ac:dyDescent="0.25">
      <c r="A35" s="63" t="b">
        <v>1</v>
      </c>
      <c r="B35" s="2"/>
      <c r="C35" s="15" t="s">
        <v>45</v>
      </c>
      <c r="D35" s="32">
        <v>0.27</v>
      </c>
      <c r="E35" s="16">
        <f t="shared" si="0"/>
        <v>977.57104262400014</v>
      </c>
      <c r="F35" s="66"/>
      <c r="G35" s="49" t="str">
        <f t="shared" si="1"/>
        <v/>
      </c>
      <c r="H35" s="2" t="s">
        <v>28</v>
      </c>
    </row>
    <row r="36" spans="1:8" x14ac:dyDescent="0.25">
      <c r="A36" s="63" t="b">
        <v>1</v>
      </c>
      <c r="B36" s="2"/>
      <c r="C36" s="15" t="s">
        <v>46</v>
      </c>
      <c r="D36" s="32">
        <v>0.02</v>
      </c>
      <c r="E36" s="16">
        <f t="shared" si="0"/>
        <v>72.412669824000005</v>
      </c>
      <c r="F36" s="66"/>
      <c r="G36" s="49" t="str">
        <f t="shared" si="1"/>
        <v/>
      </c>
      <c r="H36" s="2" t="s">
        <v>28</v>
      </c>
    </row>
    <row r="37" spans="1:8" x14ac:dyDescent="0.25">
      <c r="A37" s="63" t="b">
        <v>1</v>
      </c>
      <c r="B37" s="2"/>
      <c r="C37" s="15" t="s">
        <v>47</v>
      </c>
      <c r="D37" s="32">
        <v>0.02</v>
      </c>
      <c r="E37" s="16">
        <f t="shared" si="0"/>
        <v>72.412669824000005</v>
      </c>
      <c r="F37" s="66"/>
      <c r="G37" s="49" t="str">
        <f t="shared" si="1"/>
        <v/>
      </c>
      <c r="H37" s="2" t="s">
        <v>28</v>
      </c>
    </row>
    <row r="38" spans="1:8" x14ac:dyDescent="0.25">
      <c r="A38" s="63" t="b">
        <v>0</v>
      </c>
      <c r="B38" s="2"/>
      <c r="C38" s="15" t="s">
        <v>48</v>
      </c>
      <c r="D38" s="32">
        <v>0</v>
      </c>
      <c r="E38" s="16">
        <f t="shared" si="0"/>
        <v>0</v>
      </c>
      <c r="F38" s="66"/>
      <c r="G38" s="49" t="str">
        <f t="shared" si="1"/>
        <v/>
      </c>
      <c r="H38" s="2" t="s">
        <v>28</v>
      </c>
    </row>
    <row r="39" spans="1:8" x14ac:dyDescent="0.25">
      <c r="A39" s="63" t="b">
        <v>0</v>
      </c>
      <c r="B39" s="2"/>
      <c r="C39" s="15" t="s">
        <v>49</v>
      </c>
      <c r="D39" s="32">
        <v>0</v>
      </c>
      <c r="E39" s="16">
        <f t="shared" si="0"/>
        <v>0</v>
      </c>
      <c r="F39" s="66"/>
      <c r="G39" s="49" t="str">
        <f t="shared" si="1"/>
        <v/>
      </c>
      <c r="H39" s="2" t="s">
        <v>28</v>
      </c>
    </row>
    <row r="40" spans="1:8" x14ac:dyDescent="0.25">
      <c r="B40" s="35"/>
      <c r="C40" s="36" t="s">
        <v>11</v>
      </c>
      <c r="D40" s="37">
        <f>SUM(D31:D39)</f>
        <v>1</v>
      </c>
      <c r="E40" s="38">
        <f t="shared" si="0"/>
        <v>3620.6334912000002</v>
      </c>
      <c r="F40" s="65" t="str">
        <f>IF(F31="","",SUMIF(A31:A39,TRUE,F31:F39))</f>
        <v/>
      </c>
      <c r="G40" s="50" t="str">
        <f t="shared" si="1"/>
        <v/>
      </c>
      <c r="H40" s="35" t="s">
        <v>28</v>
      </c>
    </row>
    <row r="41" spans="1:8" x14ac:dyDescent="0.25">
      <c r="B41" s="183" t="s">
        <v>32</v>
      </c>
      <c r="C41" s="183"/>
      <c r="D41" s="40"/>
      <c r="E41" s="10"/>
      <c r="F41" s="51"/>
      <c r="G41" s="46" t="str">
        <f>IF(F41="","",(-$G$40*F41))</f>
        <v/>
      </c>
      <c r="H41" s="8" t="s">
        <v>28</v>
      </c>
    </row>
    <row r="42" spans="1:8" x14ac:dyDescent="0.25">
      <c r="B42" s="184" t="s">
        <v>33</v>
      </c>
      <c r="C42" s="184"/>
      <c r="D42" s="43"/>
      <c r="E42" s="44"/>
      <c r="F42" s="52"/>
      <c r="G42" s="47" t="str">
        <f>IF(F42="","",($G$40*F42))</f>
        <v/>
      </c>
      <c r="H42" s="45" t="s">
        <v>28</v>
      </c>
    </row>
    <row r="43" spans="1:8" x14ac:dyDescent="0.25">
      <c r="B43" s="176" t="s">
        <v>34</v>
      </c>
      <c r="C43" s="176"/>
      <c r="D43" s="9"/>
      <c r="E43" s="9"/>
      <c r="F43" s="53"/>
      <c r="G43" s="48" t="str">
        <f>IF(F43="","",($G$40*F43))</f>
        <v/>
      </c>
      <c r="H43" s="9" t="s">
        <v>28</v>
      </c>
    </row>
    <row r="44" spans="1:8" x14ac:dyDescent="0.25">
      <c r="B44" s="39"/>
      <c r="C44" s="34" t="s">
        <v>35</v>
      </c>
      <c r="D44" s="8"/>
      <c r="E44" s="8"/>
      <c r="F44" s="55"/>
      <c r="G44" s="41" t="str">
        <f>IF(G40="","",G40+G41+G42+G43)</f>
        <v/>
      </c>
      <c r="H44" s="8" t="s">
        <v>28</v>
      </c>
    </row>
    <row r="45" spans="1:8" x14ac:dyDescent="0.25">
      <c r="B45" s="56"/>
      <c r="C45" s="20" t="s">
        <v>36</v>
      </c>
      <c r="D45" s="56"/>
      <c r="E45" s="56"/>
      <c r="F45" s="54">
        <v>0.19</v>
      </c>
      <c r="G45" s="60" t="str">
        <f>IF(G44="","",G44*0.19)</f>
        <v/>
      </c>
      <c r="H45" s="56"/>
    </row>
    <row r="46" spans="1:8" x14ac:dyDescent="0.25">
      <c r="B46" s="57"/>
      <c r="C46" s="58" t="s">
        <v>90</v>
      </c>
      <c r="D46" s="57"/>
      <c r="E46" s="57"/>
      <c r="F46" s="59"/>
      <c r="G46" s="61" t="str">
        <f>IF(G45="","",G44+G45)</f>
        <v/>
      </c>
      <c r="H46" s="77" t="s">
        <v>37</v>
      </c>
    </row>
    <row r="47" spans="1:8" ht="15.75" customHeight="1" x14ac:dyDescent="0.25">
      <c r="B47" s="42"/>
      <c r="C47" s="42"/>
      <c r="D47" s="45"/>
      <c r="E47" s="45"/>
      <c r="F47" s="73"/>
      <c r="G47" s="47"/>
      <c r="H47" s="45"/>
    </row>
    <row r="48" spans="1:8" x14ac:dyDescent="0.25">
      <c r="B48" s="75" t="s">
        <v>103</v>
      </c>
      <c r="C48" s="42"/>
      <c r="D48" s="45"/>
      <c r="E48" s="45"/>
      <c r="F48" s="73"/>
      <c r="G48" s="47"/>
      <c r="H48" s="45"/>
    </row>
    <row r="49" spans="2:8" x14ac:dyDescent="0.25">
      <c r="B49" s="42"/>
      <c r="C49" s="74" t="s">
        <v>105</v>
      </c>
      <c r="D49" s="45"/>
      <c r="E49" s="45"/>
      <c r="F49" s="73"/>
      <c r="G49" s="76"/>
      <c r="H49" s="45" t="s">
        <v>104</v>
      </c>
    </row>
    <row r="50" spans="2:8" x14ac:dyDescent="0.25">
      <c r="B50" s="42"/>
      <c r="C50" s="74" t="s">
        <v>106</v>
      </c>
      <c r="D50" s="45"/>
      <c r="E50" s="45"/>
      <c r="F50" s="73"/>
      <c r="G50" s="76"/>
      <c r="H50" s="45" t="s">
        <v>104</v>
      </c>
    </row>
    <row r="51" spans="2:8" x14ac:dyDescent="0.25">
      <c r="B51" s="42"/>
      <c r="C51" s="74" t="s">
        <v>107</v>
      </c>
      <c r="D51" s="45"/>
      <c r="E51" s="45"/>
      <c r="F51" s="73"/>
      <c r="G51" s="76"/>
      <c r="H51" s="45" t="s">
        <v>104</v>
      </c>
    </row>
    <row r="53" spans="2:8" ht="21" x14ac:dyDescent="0.35">
      <c r="B53" s="62" t="s">
        <v>40</v>
      </c>
      <c r="C53" s="177" t="s">
        <v>39</v>
      </c>
      <c r="D53" s="177"/>
      <c r="E53" s="177"/>
      <c r="F53" s="177"/>
      <c r="G53" s="177"/>
      <c r="H53" s="62" t="s">
        <v>40</v>
      </c>
    </row>
  </sheetData>
  <sheetProtection sheet="1" objects="1" scenarios="1"/>
  <protectedRanges>
    <protectedRange sqref="E41:F42 F43:F44" name="Bereich2"/>
    <protectedRange sqref="C9:E9 C7:G7 F8:G9" name="Bereich1_1"/>
    <protectedRange sqref="F47:F51" name="Bereich2_1"/>
  </protectedRanges>
  <mergeCells count="14">
    <mergeCell ref="B43:C43"/>
    <mergeCell ref="C53:G53"/>
    <mergeCell ref="B12:H12"/>
    <mergeCell ref="B14:H14"/>
    <mergeCell ref="D29:E29"/>
    <mergeCell ref="F29:G29"/>
    <mergeCell ref="B41:C41"/>
    <mergeCell ref="B42:C42"/>
    <mergeCell ref="C9:H9"/>
    <mergeCell ref="B2:H2"/>
    <mergeCell ref="B3:H3"/>
    <mergeCell ref="B5:H5"/>
    <mergeCell ref="B6:F6"/>
    <mergeCell ref="C7:H7"/>
  </mergeCells>
  <conditionalFormatting sqref="C31:H39">
    <cfRule type="expression" dxfId="3" priority="1">
      <formula>$A31=FALSE</formula>
    </cfRule>
  </conditionalFormatting>
  <pageMargins left="0.7" right="0.7" top="0.78740157499999996" bottom="0.78740157499999996" header="0.3" footer="0.3"/>
  <pageSetup paperSize="9" scale="58" fitToHeight="0"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504825</xdr:colOff>
                    <xdr:row>31</xdr:row>
                    <xdr:rowOff>171450</xdr:rowOff>
                  </from>
                  <to>
                    <xdr:col>2</xdr:col>
                    <xdr:colOff>85725</xdr:colOff>
                    <xdr:row>33</xdr:row>
                    <xdr:rowOff>9525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1</xdr:col>
                    <xdr:colOff>504825</xdr:colOff>
                    <xdr:row>30</xdr:row>
                    <xdr:rowOff>171450</xdr:rowOff>
                  </from>
                  <to>
                    <xdr:col>2</xdr:col>
                    <xdr:colOff>85725</xdr:colOff>
                    <xdr:row>32</xdr:row>
                    <xdr:rowOff>9525</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1</xdr:col>
                    <xdr:colOff>504825</xdr:colOff>
                    <xdr:row>29</xdr:row>
                    <xdr:rowOff>171450</xdr:rowOff>
                  </from>
                  <to>
                    <xdr:col>2</xdr:col>
                    <xdr:colOff>85725</xdr:colOff>
                    <xdr:row>31</xdr:row>
                    <xdr:rowOff>9525</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1</xdr:col>
                    <xdr:colOff>504825</xdr:colOff>
                    <xdr:row>32</xdr:row>
                    <xdr:rowOff>171450</xdr:rowOff>
                  </from>
                  <to>
                    <xdr:col>2</xdr:col>
                    <xdr:colOff>85725</xdr:colOff>
                    <xdr:row>34</xdr:row>
                    <xdr:rowOff>9525</xdr:rowOff>
                  </to>
                </anchor>
              </controlPr>
            </control>
          </mc:Choice>
        </mc:AlternateContent>
        <mc:AlternateContent xmlns:mc="http://schemas.openxmlformats.org/markup-compatibility/2006">
          <mc:Choice Requires="x14">
            <control shapeId="9221" r:id="rId8" name="Check Box 5">
              <controlPr defaultSize="0" autoFill="0" autoLine="0" autoPict="0">
                <anchor moveWithCells="1">
                  <from>
                    <xdr:col>1</xdr:col>
                    <xdr:colOff>504825</xdr:colOff>
                    <xdr:row>33</xdr:row>
                    <xdr:rowOff>171450</xdr:rowOff>
                  </from>
                  <to>
                    <xdr:col>2</xdr:col>
                    <xdr:colOff>85725</xdr:colOff>
                    <xdr:row>35</xdr:row>
                    <xdr:rowOff>9525</xdr:rowOff>
                  </to>
                </anchor>
              </controlPr>
            </control>
          </mc:Choice>
        </mc:AlternateContent>
        <mc:AlternateContent xmlns:mc="http://schemas.openxmlformats.org/markup-compatibility/2006">
          <mc:Choice Requires="x14">
            <control shapeId="9222" r:id="rId9" name="Check Box 6">
              <controlPr defaultSize="0" autoFill="0" autoLine="0" autoPict="0">
                <anchor moveWithCells="1">
                  <from>
                    <xdr:col>1</xdr:col>
                    <xdr:colOff>504825</xdr:colOff>
                    <xdr:row>34</xdr:row>
                    <xdr:rowOff>171450</xdr:rowOff>
                  </from>
                  <to>
                    <xdr:col>2</xdr:col>
                    <xdr:colOff>85725</xdr:colOff>
                    <xdr:row>36</xdr:row>
                    <xdr:rowOff>9525</xdr:rowOff>
                  </to>
                </anchor>
              </controlPr>
            </control>
          </mc:Choice>
        </mc:AlternateContent>
        <mc:AlternateContent xmlns:mc="http://schemas.openxmlformats.org/markup-compatibility/2006">
          <mc:Choice Requires="x14">
            <control shapeId="9223" r:id="rId10" name="Check Box 7">
              <controlPr defaultSize="0" autoFill="0" autoLine="0" autoPict="0">
                <anchor moveWithCells="1">
                  <from>
                    <xdr:col>1</xdr:col>
                    <xdr:colOff>504825</xdr:colOff>
                    <xdr:row>35</xdr:row>
                    <xdr:rowOff>171450</xdr:rowOff>
                  </from>
                  <to>
                    <xdr:col>2</xdr:col>
                    <xdr:colOff>85725</xdr:colOff>
                    <xdr:row>37</xdr:row>
                    <xdr:rowOff>9525</xdr:rowOff>
                  </to>
                </anchor>
              </controlPr>
            </control>
          </mc:Choice>
        </mc:AlternateContent>
        <mc:AlternateContent xmlns:mc="http://schemas.openxmlformats.org/markup-compatibility/2006">
          <mc:Choice Requires="x14">
            <control shapeId="9224" r:id="rId11" name="Check Box 8">
              <controlPr defaultSize="0" autoFill="0" autoLine="0" autoPict="0">
                <anchor moveWithCells="1">
                  <from>
                    <xdr:col>1</xdr:col>
                    <xdr:colOff>504825</xdr:colOff>
                    <xdr:row>36</xdr:row>
                    <xdr:rowOff>171450</xdr:rowOff>
                  </from>
                  <to>
                    <xdr:col>2</xdr:col>
                    <xdr:colOff>85725</xdr:colOff>
                    <xdr:row>38</xdr:row>
                    <xdr:rowOff>9525</xdr:rowOff>
                  </to>
                </anchor>
              </controlPr>
            </control>
          </mc:Choice>
        </mc:AlternateContent>
        <mc:AlternateContent xmlns:mc="http://schemas.openxmlformats.org/markup-compatibility/2006">
          <mc:Choice Requires="x14">
            <control shapeId="9225" r:id="rId12" name="Check Box 9">
              <controlPr defaultSize="0" autoFill="0" autoLine="0" autoPict="0">
                <anchor moveWithCells="1">
                  <from>
                    <xdr:col>1</xdr:col>
                    <xdr:colOff>504825</xdr:colOff>
                    <xdr:row>37</xdr:row>
                    <xdr:rowOff>171450</xdr:rowOff>
                  </from>
                  <to>
                    <xdr:col>2</xdr:col>
                    <xdr:colOff>85725</xdr:colOff>
                    <xdr:row>39</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1ABB1-C438-42AB-A70F-53AA207B49B2}">
  <sheetPr codeName="Tabelle9">
    <pageSetUpPr fitToPage="1"/>
  </sheetPr>
  <dimension ref="A2:H53"/>
  <sheetViews>
    <sheetView topLeftCell="A19" zoomScaleNormal="100" workbookViewId="0">
      <selection activeCell="B31" sqref="B31"/>
    </sheetView>
  </sheetViews>
  <sheetFormatPr baseColWidth="10" defaultRowHeight="15" x14ac:dyDescent="0.25"/>
  <cols>
    <col min="1" max="1" width="3.42578125" customWidth="1"/>
    <col min="2" max="2" width="10.85546875" bestFit="1" customWidth="1"/>
    <col min="3" max="3" width="69.42578125" bestFit="1" customWidth="1"/>
    <col min="4" max="4" width="15.5703125" customWidth="1"/>
    <col min="5" max="5" width="17.7109375" bestFit="1" customWidth="1"/>
    <col min="6" max="6" width="10.5703125" bestFit="1" customWidth="1"/>
    <col min="7" max="7" width="13.28515625" customWidth="1"/>
    <col min="11" max="11" width="35.7109375" bestFit="1" customWidth="1"/>
  </cols>
  <sheetData>
    <row r="2" spans="2:8" ht="30" x14ac:dyDescent="0.25">
      <c r="B2" s="172" t="s">
        <v>0</v>
      </c>
      <c r="C2" s="172"/>
      <c r="D2" s="172"/>
      <c r="E2" s="172"/>
      <c r="F2" s="172"/>
      <c r="G2" s="172"/>
      <c r="H2" s="172"/>
    </row>
    <row r="3" spans="2:8" ht="41.45" customHeight="1" x14ac:dyDescent="0.25">
      <c r="B3" s="173" t="s">
        <v>14</v>
      </c>
      <c r="C3" s="173"/>
      <c r="D3" s="173"/>
      <c r="E3" s="173"/>
      <c r="F3" s="173"/>
      <c r="G3" s="173"/>
      <c r="H3" s="173"/>
    </row>
    <row r="4" spans="2:8" ht="8.4499999999999993" customHeight="1" x14ac:dyDescent="0.25">
      <c r="B4" s="1"/>
      <c r="C4" s="1"/>
      <c r="D4" s="1"/>
      <c r="E4" s="1"/>
      <c r="F4" s="1"/>
      <c r="G4" s="1"/>
      <c r="H4" s="2"/>
    </row>
    <row r="5" spans="2:8" ht="15.75" x14ac:dyDescent="0.25">
      <c r="B5" s="174" t="s">
        <v>92</v>
      </c>
      <c r="C5" s="174"/>
      <c r="D5" s="174"/>
      <c r="E5" s="174"/>
      <c r="F5" s="174"/>
      <c r="G5" s="174"/>
      <c r="H5" s="174"/>
    </row>
    <row r="6" spans="2:8" ht="15.75" x14ac:dyDescent="0.25">
      <c r="B6" s="175"/>
      <c r="C6" s="175"/>
      <c r="D6" s="175"/>
      <c r="E6" s="175"/>
      <c r="F6" s="175"/>
      <c r="G6" s="19"/>
      <c r="H6" s="2"/>
    </row>
    <row r="7" spans="2:8" x14ac:dyDescent="0.25">
      <c r="B7" s="3" t="s">
        <v>1</v>
      </c>
      <c r="C7" s="171"/>
      <c r="D7" s="171"/>
      <c r="E7" s="171"/>
      <c r="F7" s="171"/>
      <c r="G7" s="171"/>
      <c r="H7" s="171"/>
    </row>
    <row r="8" spans="2:8" x14ac:dyDescent="0.25">
      <c r="B8" s="5"/>
      <c r="C8" s="5"/>
      <c r="D8" s="5"/>
      <c r="E8" s="5"/>
      <c r="F8" s="4"/>
      <c r="G8" s="4"/>
      <c r="H8" s="2"/>
    </row>
    <row r="9" spans="2:8" x14ac:dyDescent="0.25">
      <c r="B9" s="3" t="s">
        <v>2</v>
      </c>
      <c r="C9" s="171"/>
      <c r="D9" s="171"/>
      <c r="E9" s="171"/>
      <c r="F9" s="171"/>
      <c r="G9" s="171"/>
      <c r="H9" s="171"/>
    </row>
    <row r="10" spans="2:8" ht="15.75" x14ac:dyDescent="0.25">
      <c r="B10" s="6"/>
      <c r="C10" s="6"/>
      <c r="D10" s="6"/>
      <c r="E10" s="6"/>
      <c r="F10" s="6"/>
      <c r="G10" s="6"/>
      <c r="H10" s="2"/>
    </row>
    <row r="11" spans="2:8" ht="15.75" x14ac:dyDescent="0.25">
      <c r="B11" s="7" t="s">
        <v>3</v>
      </c>
      <c r="C11" s="5"/>
      <c r="D11" s="6"/>
      <c r="E11" s="6"/>
      <c r="F11" s="6"/>
      <c r="G11" s="6"/>
      <c r="H11" s="2"/>
    </row>
    <row r="12" spans="2:8" ht="48.75" customHeight="1" x14ac:dyDescent="0.25">
      <c r="B12" s="178" t="s">
        <v>12</v>
      </c>
      <c r="C12" s="178"/>
      <c r="D12" s="178"/>
      <c r="E12" s="178"/>
      <c r="F12" s="178"/>
      <c r="G12" s="178"/>
      <c r="H12" s="178"/>
    </row>
    <row r="13" spans="2:8" x14ac:dyDescent="0.25">
      <c r="B13" s="2"/>
      <c r="C13" s="2"/>
      <c r="D13" s="2"/>
      <c r="E13" s="2"/>
      <c r="F13" s="2"/>
      <c r="G13" s="2"/>
      <c r="H13" s="2"/>
    </row>
    <row r="14" spans="2:8" ht="15.75" x14ac:dyDescent="0.25">
      <c r="B14" s="179" t="s">
        <v>95</v>
      </c>
      <c r="C14" s="179"/>
      <c r="D14" s="179"/>
      <c r="E14" s="179"/>
      <c r="F14" s="179"/>
      <c r="G14" s="179"/>
      <c r="H14" s="179"/>
    </row>
    <row r="15" spans="2:8" ht="15.75" x14ac:dyDescent="0.25">
      <c r="B15" s="22" t="s">
        <v>93</v>
      </c>
      <c r="C15" s="22"/>
      <c r="D15" s="22"/>
      <c r="E15" s="22"/>
      <c r="F15" s="22"/>
      <c r="G15" s="22"/>
      <c r="H15" s="22"/>
    </row>
    <row r="16" spans="2:8" ht="15.75" x14ac:dyDescent="0.25">
      <c r="B16" s="2"/>
      <c r="C16" s="15" t="s">
        <v>16</v>
      </c>
      <c r="E16" s="24" t="s">
        <v>13</v>
      </c>
      <c r="F16" s="17"/>
      <c r="G16" s="17"/>
      <c r="H16" s="2"/>
    </row>
    <row r="17" spans="1:8" ht="15.75" x14ac:dyDescent="0.25">
      <c r="B17" s="2"/>
      <c r="C17" s="15" t="s">
        <v>15</v>
      </c>
      <c r="D17" s="28" t="s">
        <v>27</v>
      </c>
      <c r="E17" s="11">
        <v>0</v>
      </c>
      <c r="F17" s="17"/>
      <c r="G17" s="17"/>
      <c r="H17" s="2"/>
    </row>
    <row r="18" spans="1:8" ht="15.75" x14ac:dyDescent="0.25">
      <c r="B18" s="2"/>
      <c r="C18" s="15" t="s">
        <v>180</v>
      </c>
      <c r="E18" s="25">
        <v>1174781.8400000001</v>
      </c>
      <c r="F18" s="70" t="s">
        <v>28</v>
      </c>
      <c r="G18" s="17"/>
      <c r="H18" s="2"/>
    </row>
    <row r="19" spans="1:8" ht="15.75" x14ac:dyDescent="0.25">
      <c r="B19" s="2"/>
      <c r="C19" s="15" t="s">
        <v>17</v>
      </c>
      <c r="E19" s="18">
        <v>1000000</v>
      </c>
      <c r="F19" s="17"/>
      <c r="G19" s="17"/>
      <c r="H19" s="2"/>
    </row>
    <row r="20" spans="1:8" ht="15.75" x14ac:dyDescent="0.25">
      <c r="B20" s="2"/>
      <c r="C20" s="15" t="s">
        <v>19</v>
      </c>
      <c r="E20" s="18">
        <v>4291</v>
      </c>
      <c r="F20" s="17"/>
      <c r="G20" s="17"/>
      <c r="H20" s="2"/>
    </row>
    <row r="21" spans="1:8" ht="15.75" x14ac:dyDescent="0.25">
      <c r="B21" s="2"/>
      <c r="C21" s="15" t="s">
        <v>20</v>
      </c>
      <c r="E21" s="18">
        <v>4927</v>
      </c>
      <c r="F21" s="17"/>
      <c r="G21" s="17"/>
      <c r="H21" s="2"/>
    </row>
    <row r="22" spans="1:8" ht="15.75" x14ac:dyDescent="0.25">
      <c r="B22" s="2"/>
      <c r="C22" s="15" t="s">
        <v>18</v>
      </c>
      <c r="E22" s="26">
        <v>1250000</v>
      </c>
      <c r="F22" s="17"/>
      <c r="G22" s="17"/>
      <c r="H22" s="2"/>
    </row>
    <row r="23" spans="1:8" ht="15.75" x14ac:dyDescent="0.25">
      <c r="B23" s="2"/>
      <c r="C23" s="15" t="s">
        <v>21</v>
      </c>
      <c r="E23" s="26">
        <v>4968</v>
      </c>
      <c r="F23" s="17"/>
      <c r="G23" s="17"/>
      <c r="H23" s="2"/>
    </row>
    <row r="24" spans="1:8" ht="15.75" x14ac:dyDescent="0.25">
      <c r="B24" s="2"/>
      <c r="C24" s="15" t="s">
        <v>22</v>
      </c>
      <c r="E24" s="26">
        <v>5704</v>
      </c>
      <c r="F24" s="17"/>
      <c r="G24" s="17"/>
      <c r="H24" s="2"/>
    </row>
    <row r="25" spans="1:8" ht="15.75" x14ac:dyDescent="0.25">
      <c r="B25" s="2"/>
      <c r="C25" s="15" t="s">
        <v>24</v>
      </c>
      <c r="E25" s="21">
        <f>IF(E21="","",E20+(E21-E20)*E17)</f>
        <v>4291</v>
      </c>
      <c r="F25" s="17"/>
      <c r="G25" s="17"/>
      <c r="H25" s="2"/>
    </row>
    <row r="26" spans="1:8" ht="15.75" x14ac:dyDescent="0.25">
      <c r="B26" s="2"/>
      <c r="C26" s="15" t="s">
        <v>23</v>
      </c>
      <c r="E26" s="21">
        <f>IF(E23="","",E23+(E24-E23)*E17)</f>
        <v>4968</v>
      </c>
      <c r="F26" s="17"/>
      <c r="G26" s="17"/>
      <c r="H26" s="2"/>
    </row>
    <row r="27" spans="1:8" ht="15" customHeight="1" x14ac:dyDescent="0.25">
      <c r="B27" s="2"/>
      <c r="C27" s="15" t="s">
        <v>26</v>
      </c>
      <c r="E27" s="27">
        <f>IF(E26="","",E25+(E26-E25)*((E18-E19)/(E22-E19)))</f>
        <v>4764.3092227200004</v>
      </c>
      <c r="F27" s="17"/>
      <c r="G27" s="17"/>
      <c r="H27" s="2"/>
    </row>
    <row r="28" spans="1:8" ht="8.4499999999999993" customHeight="1" x14ac:dyDescent="0.25">
      <c r="B28" s="2"/>
      <c r="C28" s="15"/>
      <c r="D28" s="16"/>
      <c r="E28" s="16"/>
      <c r="F28" s="17"/>
      <c r="G28" s="17"/>
      <c r="H28" s="2"/>
    </row>
    <row r="29" spans="1:8" x14ac:dyDescent="0.25">
      <c r="B29" s="64" t="s">
        <v>196</v>
      </c>
      <c r="C29" s="2"/>
      <c r="D29" s="180" t="s">
        <v>10</v>
      </c>
      <c r="E29" s="180"/>
      <c r="F29" s="181" t="s">
        <v>31</v>
      </c>
      <c r="G29" s="182"/>
      <c r="H29" s="2"/>
    </row>
    <row r="30" spans="1:8" x14ac:dyDescent="0.25">
      <c r="B30" s="64" t="s">
        <v>31</v>
      </c>
      <c r="C30" s="2"/>
      <c r="D30" s="29" t="s">
        <v>29</v>
      </c>
      <c r="E30" s="29" t="s">
        <v>30</v>
      </c>
      <c r="F30" s="30" t="s">
        <v>29</v>
      </c>
      <c r="G30" s="31" t="s">
        <v>30</v>
      </c>
      <c r="H30" s="2"/>
    </row>
    <row r="31" spans="1:8" x14ac:dyDescent="0.25">
      <c r="A31" s="63" t="b">
        <v>1</v>
      </c>
      <c r="B31" s="2"/>
      <c r="C31" s="15" t="s">
        <v>41</v>
      </c>
      <c r="D31" s="32">
        <v>0.03</v>
      </c>
      <c r="E31" s="16">
        <f>IF($E$27="","",$E$27*D31)</f>
        <v>142.92927668160002</v>
      </c>
      <c r="F31" s="66"/>
      <c r="G31" s="49" t="str">
        <f>IF($F$31="","",$E$27*F31)</f>
        <v/>
      </c>
      <c r="H31" s="2" t="s">
        <v>28</v>
      </c>
    </row>
    <row r="32" spans="1:8" x14ac:dyDescent="0.25">
      <c r="A32" s="63" t="b">
        <v>1</v>
      </c>
      <c r="B32" s="2"/>
      <c r="C32" s="15" t="s">
        <v>42</v>
      </c>
      <c r="D32" s="32">
        <v>0.2</v>
      </c>
      <c r="E32" s="16">
        <f t="shared" ref="E32:E40" si="0">IF($E$27="","",$E$27*D32)</f>
        <v>952.86184454400018</v>
      </c>
      <c r="F32" s="66"/>
      <c r="G32" s="49" t="str">
        <f t="shared" ref="G32:G40" si="1">IF($F$31="","",$E$27*F32)</f>
        <v/>
      </c>
      <c r="H32" s="2" t="s">
        <v>28</v>
      </c>
    </row>
    <row r="33" spans="1:8" x14ac:dyDescent="0.25">
      <c r="A33" s="63" t="b">
        <v>1</v>
      </c>
      <c r="B33" s="2"/>
      <c r="C33" s="15" t="s">
        <v>43</v>
      </c>
      <c r="D33" s="32">
        <v>0.4</v>
      </c>
      <c r="E33" s="16">
        <f t="shared" si="0"/>
        <v>1905.7236890880004</v>
      </c>
      <c r="F33" s="66"/>
      <c r="G33" s="49" t="str">
        <f t="shared" si="1"/>
        <v/>
      </c>
      <c r="H33" s="2" t="s">
        <v>28</v>
      </c>
    </row>
    <row r="34" spans="1:8" x14ac:dyDescent="0.25">
      <c r="A34" s="63" t="b">
        <v>1</v>
      </c>
      <c r="B34" s="2"/>
      <c r="C34" s="15" t="s">
        <v>44</v>
      </c>
      <c r="D34" s="32">
        <v>0.06</v>
      </c>
      <c r="E34" s="16">
        <f t="shared" si="0"/>
        <v>285.85855336320003</v>
      </c>
      <c r="F34" s="66"/>
      <c r="G34" s="49" t="str">
        <f t="shared" si="1"/>
        <v/>
      </c>
      <c r="H34" s="2" t="s">
        <v>28</v>
      </c>
    </row>
    <row r="35" spans="1:8" x14ac:dyDescent="0.25">
      <c r="A35" s="63" t="b">
        <v>1</v>
      </c>
      <c r="B35" s="2"/>
      <c r="C35" s="15" t="s">
        <v>45</v>
      </c>
      <c r="D35" s="32">
        <v>0.27</v>
      </c>
      <c r="E35" s="16">
        <f t="shared" si="0"/>
        <v>1286.3634901344003</v>
      </c>
      <c r="F35" s="66"/>
      <c r="G35" s="49" t="str">
        <f t="shared" si="1"/>
        <v/>
      </c>
      <c r="H35" s="2" t="s">
        <v>28</v>
      </c>
    </row>
    <row r="36" spans="1:8" x14ac:dyDescent="0.25">
      <c r="A36" s="63" t="b">
        <v>1</v>
      </c>
      <c r="B36" s="2"/>
      <c r="C36" s="15" t="s">
        <v>46</v>
      </c>
      <c r="D36" s="32">
        <v>0.02</v>
      </c>
      <c r="E36" s="16">
        <f t="shared" si="0"/>
        <v>95.286184454400015</v>
      </c>
      <c r="F36" s="66"/>
      <c r="G36" s="49" t="str">
        <f t="shared" si="1"/>
        <v/>
      </c>
      <c r="H36" s="2" t="s">
        <v>28</v>
      </c>
    </row>
    <row r="37" spans="1:8" x14ac:dyDescent="0.25">
      <c r="A37" s="63" t="b">
        <v>1</v>
      </c>
      <c r="B37" s="2"/>
      <c r="C37" s="15" t="s">
        <v>47</v>
      </c>
      <c r="D37" s="32">
        <v>0.02</v>
      </c>
      <c r="E37" s="16">
        <f t="shared" si="0"/>
        <v>95.286184454400015</v>
      </c>
      <c r="F37" s="66"/>
      <c r="G37" s="49" t="str">
        <f t="shared" si="1"/>
        <v/>
      </c>
      <c r="H37" s="2" t="s">
        <v>28</v>
      </c>
    </row>
    <row r="38" spans="1:8" x14ac:dyDescent="0.25">
      <c r="A38" s="63" t="b">
        <v>0</v>
      </c>
      <c r="B38" s="2"/>
      <c r="C38" s="15" t="s">
        <v>48</v>
      </c>
      <c r="D38" s="32">
        <v>0</v>
      </c>
      <c r="E38" s="16">
        <f t="shared" si="0"/>
        <v>0</v>
      </c>
      <c r="F38" s="66"/>
      <c r="G38" s="49" t="str">
        <f t="shared" si="1"/>
        <v/>
      </c>
      <c r="H38" s="2" t="s">
        <v>28</v>
      </c>
    </row>
    <row r="39" spans="1:8" x14ac:dyDescent="0.25">
      <c r="A39" s="63" t="b">
        <v>0</v>
      </c>
      <c r="B39" s="2"/>
      <c r="C39" s="15" t="s">
        <v>49</v>
      </c>
      <c r="D39" s="32">
        <v>0</v>
      </c>
      <c r="E39" s="16">
        <f t="shared" si="0"/>
        <v>0</v>
      </c>
      <c r="F39" s="66"/>
      <c r="G39" s="49" t="str">
        <f t="shared" si="1"/>
        <v/>
      </c>
      <c r="H39" s="2" t="s">
        <v>28</v>
      </c>
    </row>
    <row r="40" spans="1:8" x14ac:dyDescent="0.25">
      <c r="B40" s="35"/>
      <c r="C40" s="36" t="s">
        <v>11</v>
      </c>
      <c r="D40" s="37">
        <f>SUM(D31:D39)</f>
        <v>1</v>
      </c>
      <c r="E40" s="38">
        <f t="shared" si="0"/>
        <v>4764.3092227200004</v>
      </c>
      <c r="F40" s="65" t="str">
        <f>IF(F31="","",SUMIF(A31:A39,TRUE,F31:F39))</f>
        <v/>
      </c>
      <c r="G40" s="50" t="str">
        <f t="shared" si="1"/>
        <v/>
      </c>
      <c r="H40" s="35" t="s">
        <v>28</v>
      </c>
    </row>
    <row r="41" spans="1:8" x14ac:dyDescent="0.25">
      <c r="B41" s="183" t="s">
        <v>32</v>
      </c>
      <c r="C41" s="183"/>
      <c r="D41" s="40"/>
      <c r="E41" s="10"/>
      <c r="F41" s="51"/>
      <c r="G41" s="46" t="str">
        <f>IF(F41="","",(-$G$40*F41))</f>
        <v/>
      </c>
      <c r="H41" s="8" t="s">
        <v>28</v>
      </c>
    </row>
    <row r="42" spans="1:8" x14ac:dyDescent="0.25">
      <c r="B42" s="184" t="s">
        <v>33</v>
      </c>
      <c r="C42" s="184"/>
      <c r="D42" s="43"/>
      <c r="E42" s="44"/>
      <c r="F42" s="52"/>
      <c r="G42" s="47" t="str">
        <f>IF(F42="","",($G$40*F42))</f>
        <v/>
      </c>
      <c r="H42" s="45" t="s">
        <v>28</v>
      </c>
    </row>
    <row r="43" spans="1:8" x14ac:dyDescent="0.25">
      <c r="B43" s="176" t="s">
        <v>34</v>
      </c>
      <c r="C43" s="176"/>
      <c r="D43" s="9"/>
      <c r="E43" s="9"/>
      <c r="F43" s="53"/>
      <c r="G43" s="48" t="str">
        <f>IF(F43="","",($G$40*F43))</f>
        <v/>
      </c>
      <c r="H43" s="9" t="s">
        <v>28</v>
      </c>
    </row>
    <row r="44" spans="1:8" x14ac:dyDescent="0.25">
      <c r="B44" s="39"/>
      <c r="C44" s="34" t="s">
        <v>35</v>
      </c>
      <c r="D44" s="8"/>
      <c r="E44" s="8"/>
      <c r="F44" s="55"/>
      <c r="G44" s="41" t="str">
        <f>IF(G40="","",G40+G41+G42+G43)</f>
        <v/>
      </c>
      <c r="H44" s="8" t="s">
        <v>28</v>
      </c>
    </row>
    <row r="45" spans="1:8" x14ac:dyDescent="0.25">
      <c r="B45" s="56"/>
      <c r="C45" s="20" t="s">
        <v>36</v>
      </c>
      <c r="D45" s="56"/>
      <c r="E45" s="56"/>
      <c r="F45" s="54">
        <v>0.19</v>
      </c>
      <c r="G45" s="60" t="str">
        <f>IF(G44="","",G44*0.19)</f>
        <v/>
      </c>
      <c r="H45" s="56"/>
    </row>
    <row r="46" spans="1:8" x14ac:dyDescent="0.25">
      <c r="B46" s="57"/>
      <c r="C46" s="58" t="s">
        <v>94</v>
      </c>
      <c r="D46" s="57"/>
      <c r="E46" s="57"/>
      <c r="F46" s="59"/>
      <c r="G46" s="61" t="str">
        <f>IF(G45="","",G44+G45)</f>
        <v/>
      </c>
      <c r="H46" s="77" t="s">
        <v>37</v>
      </c>
    </row>
    <row r="47" spans="1:8" ht="15.75" customHeight="1" x14ac:dyDescent="0.25">
      <c r="B47" s="42"/>
      <c r="C47" s="42"/>
      <c r="D47" s="45"/>
      <c r="E47" s="45"/>
      <c r="F47" s="73"/>
      <c r="G47" s="47"/>
      <c r="H47" s="45"/>
    </row>
    <row r="48" spans="1:8" x14ac:dyDescent="0.25">
      <c r="B48" s="75" t="s">
        <v>103</v>
      </c>
      <c r="C48" s="42"/>
      <c r="D48" s="45"/>
      <c r="E48" s="45"/>
      <c r="F48" s="73"/>
      <c r="G48" s="47"/>
      <c r="H48" s="45"/>
    </row>
    <row r="49" spans="2:8" x14ac:dyDescent="0.25">
      <c r="B49" s="42"/>
      <c r="C49" s="74" t="s">
        <v>105</v>
      </c>
      <c r="D49" s="45"/>
      <c r="E49" s="45"/>
      <c r="F49" s="73"/>
      <c r="G49" s="76"/>
      <c r="H49" s="45" t="s">
        <v>104</v>
      </c>
    </row>
    <row r="50" spans="2:8" x14ac:dyDescent="0.25">
      <c r="B50" s="42"/>
      <c r="C50" s="74" t="s">
        <v>106</v>
      </c>
      <c r="D50" s="45"/>
      <c r="E50" s="45"/>
      <c r="F50" s="73"/>
      <c r="G50" s="76"/>
      <c r="H50" s="45" t="s">
        <v>104</v>
      </c>
    </row>
    <row r="51" spans="2:8" x14ac:dyDescent="0.25">
      <c r="B51" s="42"/>
      <c r="C51" s="74" t="s">
        <v>107</v>
      </c>
      <c r="D51" s="45"/>
      <c r="E51" s="45"/>
      <c r="F51" s="73"/>
      <c r="G51" s="76"/>
      <c r="H51" s="45" t="s">
        <v>104</v>
      </c>
    </row>
    <row r="53" spans="2:8" ht="21" x14ac:dyDescent="0.35">
      <c r="B53" s="62" t="s">
        <v>40</v>
      </c>
      <c r="C53" s="177" t="s">
        <v>39</v>
      </c>
      <c r="D53" s="177"/>
      <c r="E53" s="177"/>
      <c r="F53" s="177"/>
      <c r="G53" s="177"/>
      <c r="H53" s="62" t="s">
        <v>40</v>
      </c>
    </row>
  </sheetData>
  <sheetProtection sheet="1" objects="1" scenarios="1"/>
  <protectedRanges>
    <protectedRange sqref="E41:F42 F43:F44" name="Bereich2"/>
    <protectedRange sqref="C9:E9 C7:G7 F8:G9" name="Bereich1_1"/>
    <protectedRange sqref="F47:F51" name="Bereich2_1"/>
  </protectedRanges>
  <mergeCells count="14">
    <mergeCell ref="B43:C43"/>
    <mergeCell ref="C53:G53"/>
    <mergeCell ref="B12:H12"/>
    <mergeCell ref="B14:H14"/>
    <mergeCell ref="D29:E29"/>
    <mergeCell ref="F29:G29"/>
    <mergeCell ref="B41:C41"/>
    <mergeCell ref="B42:C42"/>
    <mergeCell ref="C9:H9"/>
    <mergeCell ref="B2:H2"/>
    <mergeCell ref="B3:H3"/>
    <mergeCell ref="B5:H5"/>
    <mergeCell ref="B6:F6"/>
    <mergeCell ref="C7:H7"/>
  </mergeCells>
  <conditionalFormatting sqref="C31:H39">
    <cfRule type="expression" dxfId="2" priority="1">
      <formula>$A31=FALSE</formula>
    </cfRule>
  </conditionalFormatting>
  <pageMargins left="0.7" right="0.7" top="0.78740157499999996" bottom="0.78740157499999996" header="0.3" footer="0.3"/>
  <pageSetup paperSize="9" scale="58" fitToHeight="0"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504825</xdr:colOff>
                    <xdr:row>31</xdr:row>
                    <xdr:rowOff>171450</xdr:rowOff>
                  </from>
                  <to>
                    <xdr:col>2</xdr:col>
                    <xdr:colOff>85725</xdr:colOff>
                    <xdr:row>33</xdr:row>
                    <xdr:rowOff>9525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1</xdr:col>
                    <xdr:colOff>504825</xdr:colOff>
                    <xdr:row>30</xdr:row>
                    <xdr:rowOff>171450</xdr:rowOff>
                  </from>
                  <to>
                    <xdr:col>2</xdr:col>
                    <xdr:colOff>85725</xdr:colOff>
                    <xdr:row>32</xdr:row>
                    <xdr:rowOff>9525</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xdr:col>
                    <xdr:colOff>504825</xdr:colOff>
                    <xdr:row>29</xdr:row>
                    <xdr:rowOff>171450</xdr:rowOff>
                  </from>
                  <to>
                    <xdr:col>2</xdr:col>
                    <xdr:colOff>85725</xdr:colOff>
                    <xdr:row>31</xdr:row>
                    <xdr:rowOff>9525</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1</xdr:col>
                    <xdr:colOff>504825</xdr:colOff>
                    <xdr:row>32</xdr:row>
                    <xdr:rowOff>171450</xdr:rowOff>
                  </from>
                  <to>
                    <xdr:col>2</xdr:col>
                    <xdr:colOff>85725</xdr:colOff>
                    <xdr:row>34</xdr:row>
                    <xdr:rowOff>9525</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1</xdr:col>
                    <xdr:colOff>504825</xdr:colOff>
                    <xdr:row>33</xdr:row>
                    <xdr:rowOff>171450</xdr:rowOff>
                  </from>
                  <to>
                    <xdr:col>2</xdr:col>
                    <xdr:colOff>85725</xdr:colOff>
                    <xdr:row>35</xdr:row>
                    <xdr:rowOff>9525</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1</xdr:col>
                    <xdr:colOff>504825</xdr:colOff>
                    <xdr:row>34</xdr:row>
                    <xdr:rowOff>171450</xdr:rowOff>
                  </from>
                  <to>
                    <xdr:col>2</xdr:col>
                    <xdr:colOff>85725</xdr:colOff>
                    <xdr:row>36</xdr:row>
                    <xdr:rowOff>9525</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1</xdr:col>
                    <xdr:colOff>504825</xdr:colOff>
                    <xdr:row>35</xdr:row>
                    <xdr:rowOff>171450</xdr:rowOff>
                  </from>
                  <to>
                    <xdr:col>2</xdr:col>
                    <xdr:colOff>85725</xdr:colOff>
                    <xdr:row>37</xdr:row>
                    <xdr:rowOff>9525</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1</xdr:col>
                    <xdr:colOff>504825</xdr:colOff>
                    <xdr:row>36</xdr:row>
                    <xdr:rowOff>171450</xdr:rowOff>
                  </from>
                  <to>
                    <xdr:col>2</xdr:col>
                    <xdr:colOff>85725</xdr:colOff>
                    <xdr:row>38</xdr:row>
                    <xdr:rowOff>9525</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1</xdr:col>
                    <xdr:colOff>504825</xdr:colOff>
                    <xdr:row>37</xdr:row>
                    <xdr:rowOff>171450</xdr:rowOff>
                  </from>
                  <to>
                    <xdr:col>2</xdr:col>
                    <xdr:colOff>85725</xdr:colOff>
                    <xdr:row>39</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F3977-8B33-4F9D-9645-58F433A8979A}">
  <sheetPr codeName="Tabelle11">
    <pageSetUpPr fitToPage="1"/>
  </sheetPr>
  <dimension ref="A2:R51"/>
  <sheetViews>
    <sheetView topLeftCell="A13" zoomScaleNormal="100" workbookViewId="0">
      <selection activeCell="F28" sqref="F28"/>
    </sheetView>
  </sheetViews>
  <sheetFormatPr baseColWidth="10" defaultRowHeight="15" x14ac:dyDescent="0.25"/>
  <cols>
    <col min="1" max="1" width="3.42578125" customWidth="1"/>
    <col min="2" max="2" width="10.85546875" bestFit="1" customWidth="1"/>
    <col min="3" max="3" width="69.42578125" bestFit="1" customWidth="1"/>
    <col min="4" max="4" width="15.5703125" customWidth="1"/>
    <col min="5" max="5" width="17.7109375" bestFit="1" customWidth="1"/>
    <col min="6" max="6" width="13.140625" customWidth="1"/>
    <col min="7" max="7" width="15.7109375" bestFit="1" customWidth="1"/>
    <col min="10" max="10" width="14.140625" bestFit="1" customWidth="1"/>
  </cols>
  <sheetData>
    <row r="2" spans="2:18" ht="30" x14ac:dyDescent="0.25">
      <c r="B2" s="172" t="s">
        <v>0</v>
      </c>
      <c r="C2" s="172"/>
      <c r="D2" s="172"/>
      <c r="E2" s="172"/>
      <c r="F2" s="172"/>
      <c r="G2" s="172"/>
      <c r="H2" s="172"/>
    </row>
    <row r="3" spans="2:18" ht="41.45" customHeight="1" x14ac:dyDescent="0.25">
      <c r="B3" s="173" t="s">
        <v>14</v>
      </c>
      <c r="C3" s="173"/>
      <c r="D3" s="173"/>
      <c r="E3" s="173"/>
      <c r="F3" s="173"/>
      <c r="G3" s="173"/>
      <c r="H3" s="173"/>
    </row>
    <row r="4" spans="2:18" ht="8.4499999999999993" customHeight="1" thickBot="1" x14ac:dyDescent="0.3">
      <c r="B4" s="1"/>
      <c r="C4" s="1"/>
      <c r="D4" s="1"/>
      <c r="E4" s="1"/>
      <c r="F4" s="1"/>
      <c r="G4" s="1"/>
      <c r="H4" s="2"/>
    </row>
    <row r="5" spans="2:18" ht="15.75" x14ac:dyDescent="0.25">
      <c r="B5" s="174" t="s">
        <v>99</v>
      </c>
      <c r="C5" s="174"/>
      <c r="D5" s="174"/>
      <c r="E5" s="174"/>
      <c r="F5" s="174"/>
      <c r="G5" s="174"/>
      <c r="H5" s="174"/>
      <c r="J5" s="118" t="s">
        <v>164</v>
      </c>
      <c r="K5" s="119"/>
      <c r="L5" s="119"/>
      <c r="M5" s="119"/>
      <c r="N5" s="119"/>
      <c r="O5" s="119"/>
      <c r="P5" s="119"/>
      <c r="Q5" s="119"/>
      <c r="R5" s="120"/>
    </row>
    <row r="6" spans="2:18" ht="30" x14ac:dyDescent="0.25">
      <c r="B6" s="175"/>
      <c r="C6" s="175"/>
      <c r="D6" s="175"/>
      <c r="E6" s="175"/>
      <c r="F6" s="138"/>
      <c r="G6" s="19"/>
      <c r="H6" s="2"/>
      <c r="J6" s="135" t="s">
        <v>166</v>
      </c>
      <c r="K6" s="121" t="s">
        <v>165</v>
      </c>
      <c r="L6" s="121" t="s">
        <v>165</v>
      </c>
      <c r="M6" s="121" t="s">
        <v>165</v>
      </c>
      <c r="N6" s="121" t="s">
        <v>165</v>
      </c>
      <c r="O6" s="121" t="s">
        <v>165</v>
      </c>
      <c r="P6" s="121" t="s">
        <v>165</v>
      </c>
      <c r="Q6" s="121" t="s">
        <v>165</v>
      </c>
      <c r="R6" s="122" t="s">
        <v>165</v>
      </c>
    </row>
    <row r="7" spans="2:18" ht="15.75" thickBot="1" x14ac:dyDescent="0.3">
      <c r="B7" s="3" t="s">
        <v>1</v>
      </c>
      <c r="C7" s="171"/>
      <c r="D7" s="171"/>
      <c r="E7" s="171"/>
      <c r="F7" s="171"/>
      <c r="G7" s="171"/>
      <c r="H7" s="171"/>
      <c r="J7" s="123"/>
      <c r="K7" s="124">
        <v>3</v>
      </c>
      <c r="L7" s="124">
        <v>6</v>
      </c>
      <c r="M7" s="124">
        <v>9</v>
      </c>
      <c r="N7" s="124">
        <v>12</v>
      </c>
      <c r="O7" s="124">
        <v>18</v>
      </c>
      <c r="P7" s="124">
        <v>24</v>
      </c>
      <c r="Q7" s="124">
        <v>36</v>
      </c>
      <c r="R7" s="125">
        <v>48</v>
      </c>
    </row>
    <row r="8" spans="2:18" x14ac:dyDescent="0.25">
      <c r="B8" s="5"/>
      <c r="C8" s="5"/>
      <c r="D8" s="5"/>
      <c r="E8" s="5"/>
      <c r="F8" s="5"/>
      <c r="G8" s="4"/>
      <c r="H8" s="2"/>
      <c r="J8" s="132">
        <v>50000</v>
      </c>
      <c r="K8" s="126">
        <v>1846</v>
      </c>
      <c r="L8" s="126">
        <v>3226</v>
      </c>
      <c r="M8" s="126">
        <v>4606</v>
      </c>
      <c r="N8" s="126">
        <v>5986</v>
      </c>
      <c r="O8" s="126">
        <v>8746</v>
      </c>
      <c r="P8" s="126">
        <v>11506</v>
      </c>
      <c r="Q8" s="126">
        <v>17026</v>
      </c>
      <c r="R8" s="127">
        <v>22546</v>
      </c>
    </row>
    <row r="9" spans="2:18" x14ac:dyDescent="0.25">
      <c r="B9" s="3" t="s">
        <v>2</v>
      </c>
      <c r="C9" s="171"/>
      <c r="D9" s="171"/>
      <c r="E9" s="171"/>
      <c r="F9" s="171"/>
      <c r="G9" s="171"/>
      <c r="H9" s="171"/>
      <c r="J9" s="133">
        <v>100000</v>
      </c>
      <c r="K9" s="128">
        <v>2040</v>
      </c>
      <c r="L9" s="128">
        <v>3420</v>
      </c>
      <c r="M9" s="128">
        <v>4800</v>
      </c>
      <c r="N9" s="128">
        <v>6180</v>
      </c>
      <c r="O9" s="128">
        <v>8940</v>
      </c>
      <c r="P9" s="128">
        <v>11700</v>
      </c>
      <c r="Q9" s="128">
        <v>17220</v>
      </c>
      <c r="R9" s="129">
        <v>22740</v>
      </c>
    </row>
    <row r="10" spans="2:18" ht="15.75" x14ac:dyDescent="0.25">
      <c r="B10" s="6"/>
      <c r="C10" s="6"/>
      <c r="D10" s="6"/>
      <c r="E10" s="6"/>
      <c r="F10" s="6"/>
      <c r="G10" s="6"/>
      <c r="H10" s="2"/>
      <c r="J10" s="133">
        <v>200000</v>
      </c>
      <c r="K10" s="128">
        <v>2333</v>
      </c>
      <c r="L10" s="128">
        <v>3713</v>
      </c>
      <c r="M10" s="128">
        <v>5093</v>
      </c>
      <c r="N10" s="128">
        <v>6473</v>
      </c>
      <c r="O10" s="128">
        <v>9233</v>
      </c>
      <c r="P10" s="128">
        <v>11993</v>
      </c>
      <c r="Q10" s="128">
        <v>17513</v>
      </c>
      <c r="R10" s="129">
        <v>23033</v>
      </c>
    </row>
    <row r="11" spans="2:18" ht="15.75" x14ac:dyDescent="0.25">
      <c r="B11" s="7" t="s">
        <v>3</v>
      </c>
      <c r="C11" s="5"/>
      <c r="D11" s="6"/>
      <c r="E11" s="6"/>
      <c r="F11" s="6"/>
      <c r="G11" s="6"/>
      <c r="H11" s="2"/>
      <c r="J11" s="133">
        <v>300000</v>
      </c>
      <c r="K11" s="128">
        <v>2576</v>
      </c>
      <c r="L11" s="128">
        <v>3956</v>
      </c>
      <c r="M11" s="128">
        <v>5336</v>
      </c>
      <c r="N11" s="128">
        <v>6716</v>
      </c>
      <c r="O11" s="128">
        <v>9476</v>
      </c>
      <c r="P11" s="128">
        <v>12236</v>
      </c>
      <c r="Q11" s="128">
        <v>17756</v>
      </c>
      <c r="R11" s="129">
        <v>23276</v>
      </c>
    </row>
    <row r="12" spans="2:18" ht="48.75" customHeight="1" x14ac:dyDescent="0.25">
      <c r="B12" s="178" t="s">
        <v>12</v>
      </c>
      <c r="C12" s="178"/>
      <c r="D12" s="178"/>
      <c r="E12" s="178"/>
      <c r="F12" s="178"/>
      <c r="G12" s="178"/>
      <c r="H12" s="178"/>
      <c r="J12" s="133">
        <v>400000</v>
      </c>
      <c r="K12" s="128">
        <v>2793</v>
      </c>
      <c r="L12" s="128">
        <v>4173</v>
      </c>
      <c r="M12" s="128">
        <v>5553</v>
      </c>
      <c r="N12" s="128">
        <v>6933</v>
      </c>
      <c r="O12" s="128">
        <v>9693</v>
      </c>
      <c r="P12" s="128">
        <v>12453</v>
      </c>
      <c r="Q12" s="128">
        <v>17973</v>
      </c>
      <c r="R12" s="129">
        <v>23493</v>
      </c>
    </row>
    <row r="13" spans="2:18" x14ac:dyDescent="0.25">
      <c r="B13" s="2"/>
      <c r="C13" s="2"/>
      <c r="D13" s="2"/>
      <c r="E13" s="2"/>
      <c r="F13" s="2"/>
      <c r="G13" s="2"/>
      <c r="H13" s="2"/>
      <c r="J13" s="133">
        <v>500000</v>
      </c>
      <c r="K13" s="128">
        <v>2995</v>
      </c>
      <c r="L13" s="128">
        <v>4375</v>
      </c>
      <c r="M13" s="128">
        <v>5755</v>
      </c>
      <c r="N13" s="128">
        <v>7135</v>
      </c>
      <c r="O13" s="128">
        <v>9895</v>
      </c>
      <c r="P13" s="128">
        <v>12655</v>
      </c>
      <c r="Q13" s="128">
        <v>18175</v>
      </c>
      <c r="R13" s="129">
        <v>23695</v>
      </c>
    </row>
    <row r="14" spans="2:18" ht="15.75" x14ac:dyDescent="0.25">
      <c r="B14" s="179" t="s">
        <v>162</v>
      </c>
      <c r="C14" s="179"/>
      <c r="D14" s="179"/>
      <c r="E14" s="179"/>
      <c r="F14" s="179"/>
      <c r="G14" s="179"/>
      <c r="H14" s="179"/>
      <c r="J14" s="133">
        <v>600000</v>
      </c>
      <c r="K14" s="128">
        <v>3185</v>
      </c>
      <c r="L14" s="128">
        <v>4565</v>
      </c>
      <c r="M14" s="128">
        <v>5945</v>
      </c>
      <c r="N14" s="128">
        <v>7325</v>
      </c>
      <c r="O14" s="128">
        <v>10085</v>
      </c>
      <c r="P14" s="128">
        <v>12845</v>
      </c>
      <c r="Q14" s="128">
        <v>18365</v>
      </c>
      <c r="R14" s="129">
        <v>23885</v>
      </c>
    </row>
    <row r="15" spans="2:18" ht="15.75" x14ac:dyDescent="0.25">
      <c r="B15" s="22" t="s">
        <v>100</v>
      </c>
      <c r="C15" s="22"/>
      <c r="D15" s="22"/>
      <c r="E15" s="22"/>
      <c r="F15" s="22"/>
      <c r="G15" s="22"/>
      <c r="H15" s="22"/>
      <c r="J15" s="133">
        <v>700000</v>
      </c>
      <c r="K15" s="128">
        <v>3368</v>
      </c>
      <c r="L15" s="128">
        <v>4748</v>
      </c>
      <c r="M15" s="128">
        <v>6128</v>
      </c>
      <c r="N15" s="128">
        <v>7508</v>
      </c>
      <c r="O15" s="128">
        <v>10268</v>
      </c>
      <c r="P15" s="128">
        <v>13028</v>
      </c>
      <c r="Q15" s="128">
        <v>18548</v>
      </c>
      <c r="R15" s="129">
        <v>24068</v>
      </c>
    </row>
    <row r="16" spans="2:18" ht="15.75" x14ac:dyDescent="0.25">
      <c r="B16" s="2"/>
      <c r="C16" s="15" t="s">
        <v>16</v>
      </c>
      <c r="E16" s="24" t="s">
        <v>4</v>
      </c>
      <c r="F16" s="17"/>
      <c r="G16" s="17"/>
      <c r="H16" s="2"/>
      <c r="J16" s="133">
        <v>800000</v>
      </c>
      <c r="K16" s="128">
        <v>3543</v>
      </c>
      <c r="L16" s="128">
        <v>4923</v>
      </c>
      <c r="M16" s="128">
        <v>6303</v>
      </c>
      <c r="N16" s="128">
        <v>7683</v>
      </c>
      <c r="O16" s="128">
        <v>10443</v>
      </c>
      <c r="P16" s="128">
        <v>13203</v>
      </c>
      <c r="Q16" s="128">
        <v>18723</v>
      </c>
      <c r="R16" s="129">
        <v>24243</v>
      </c>
    </row>
    <row r="17" spans="1:18" ht="15.75" x14ac:dyDescent="0.25">
      <c r="B17" s="2"/>
      <c r="C17" s="15" t="s">
        <v>167</v>
      </c>
      <c r="E17" s="25">
        <v>1185358.3400000001</v>
      </c>
      <c r="F17" s="116" t="s">
        <v>28</v>
      </c>
      <c r="G17" s="116"/>
      <c r="H17" s="2"/>
      <c r="J17" s="133">
        <v>900000</v>
      </c>
      <c r="K17" s="128">
        <v>3714</v>
      </c>
      <c r="L17" s="128">
        <v>5094</v>
      </c>
      <c r="M17" s="128">
        <v>6474</v>
      </c>
      <c r="N17" s="128">
        <v>7854</v>
      </c>
      <c r="O17" s="128">
        <v>10614</v>
      </c>
      <c r="P17" s="128">
        <v>13374</v>
      </c>
      <c r="Q17" s="128">
        <v>18894</v>
      </c>
      <c r="R17" s="129">
        <v>24414</v>
      </c>
    </row>
    <row r="18" spans="1:18" ht="15.75" x14ac:dyDescent="0.25">
      <c r="B18" s="2"/>
      <c r="C18" s="15" t="s">
        <v>171</v>
      </c>
      <c r="E18" s="117">
        <v>18</v>
      </c>
      <c r="F18" s="116" t="s">
        <v>160</v>
      </c>
      <c r="G18" s="116"/>
      <c r="H18" s="2"/>
      <c r="J18" s="133">
        <v>1000000</v>
      </c>
      <c r="K18" s="128">
        <v>3880</v>
      </c>
      <c r="L18" s="128">
        <v>5260</v>
      </c>
      <c r="M18" s="128">
        <v>6640</v>
      </c>
      <c r="N18" s="128">
        <v>8020</v>
      </c>
      <c r="O18" s="128">
        <v>10780</v>
      </c>
      <c r="P18" s="128">
        <v>13540</v>
      </c>
      <c r="Q18" s="128">
        <v>19060</v>
      </c>
      <c r="R18" s="129">
        <v>24580</v>
      </c>
    </row>
    <row r="19" spans="1:18" ht="15.75" x14ac:dyDescent="0.25">
      <c r="B19" s="2"/>
      <c r="C19" s="15" t="s">
        <v>161</v>
      </c>
      <c r="E19" s="25" t="s">
        <v>27</v>
      </c>
      <c r="F19" s="17"/>
      <c r="G19" s="17"/>
      <c r="H19" s="2"/>
      <c r="J19" s="133">
        <v>1500000</v>
      </c>
      <c r="K19" s="128">
        <v>4665</v>
      </c>
      <c r="L19" s="128">
        <v>6045</v>
      </c>
      <c r="M19" s="128">
        <v>7425</v>
      </c>
      <c r="N19" s="128">
        <v>8805</v>
      </c>
      <c r="O19" s="128">
        <v>11565</v>
      </c>
      <c r="P19" s="128">
        <v>14325</v>
      </c>
      <c r="Q19" s="128">
        <v>19845</v>
      </c>
      <c r="R19" s="129">
        <v>25365</v>
      </c>
    </row>
    <row r="20" spans="1:18" ht="15.75" x14ac:dyDescent="0.25">
      <c r="B20" s="2"/>
      <c r="C20" s="15" t="s">
        <v>172</v>
      </c>
      <c r="E20" s="142">
        <v>2.5</v>
      </c>
      <c r="F20" s="116" t="s">
        <v>173</v>
      </c>
      <c r="G20" s="116"/>
      <c r="H20" s="2"/>
      <c r="J20" s="133">
        <v>2000000</v>
      </c>
      <c r="K20" s="128">
        <v>5398</v>
      </c>
      <c r="L20" s="128">
        <v>6778</v>
      </c>
      <c r="M20" s="128">
        <v>8158</v>
      </c>
      <c r="N20" s="128">
        <v>9538</v>
      </c>
      <c r="O20" s="128">
        <v>12298</v>
      </c>
      <c r="P20" s="128">
        <v>15058</v>
      </c>
      <c r="Q20" s="128">
        <v>20578</v>
      </c>
      <c r="R20" s="129">
        <v>26098</v>
      </c>
    </row>
    <row r="21" spans="1:18" ht="14.25" customHeight="1" x14ac:dyDescent="0.25">
      <c r="B21" s="2"/>
      <c r="C21" s="15"/>
      <c r="D21" s="16"/>
      <c r="E21" s="16"/>
      <c r="F21" s="16"/>
      <c r="G21" s="17"/>
      <c r="H21" s="2"/>
      <c r="J21" s="133">
        <v>2500000</v>
      </c>
      <c r="K21" s="128">
        <v>6101</v>
      </c>
      <c r="L21" s="128">
        <v>7481</v>
      </c>
      <c r="M21" s="128">
        <v>8861</v>
      </c>
      <c r="N21" s="128">
        <v>10241</v>
      </c>
      <c r="O21" s="128">
        <v>13001</v>
      </c>
      <c r="P21" s="128">
        <v>15761</v>
      </c>
      <c r="Q21" s="128">
        <v>21281</v>
      </c>
      <c r="R21" s="129">
        <v>26801</v>
      </c>
    </row>
    <row r="22" spans="1:18" x14ac:dyDescent="0.25">
      <c r="B22" s="64" t="s">
        <v>196</v>
      </c>
      <c r="C22" s="2"/>
      <c r="E22" s="136" t="s">
        <v>168</v>
      </c>
      <c r="F22" s="137"/>
      <c r="G22" s="143" t="s">
        <v>31</v>
      </c>
      <c r="H22" s="2"/>
      <c r="J22" s="133">
        <v>3000000</v>
      </c>
      <c r="K22" s="128">
        <v>6781</v>
      </c>
      <c r="L22" s="128">
        <v>8161</v>
      </c>
      <c r="M22" s="128">
        <v>9541</v>
      </c>
      <c r="N22" s="128">
        <v>10921</v>
      </c>
      <c r="O22" s="128">
        <v>13681</v>
      </c>
      <c r="P22" s="128">
        <v>16441</v>
      </c>
      <c r="Q22" s="128">
        <v>21961</v>
      </c>
      <c r="R22" s="129">
        <v>27481</v>
      </c>
    </row>
    <row r="23" spans="1:18" x14ac:dyDescent="0.25">
      <c r="B23" s="64" t="s">
        <v>31</v>
      </c>
      <c r="C23" s="2"/>
      <c r="D23" s="29"/>
      <c r="E23" s="29" t="s">
        <v>30</v>
      </c>
      <c r="F23" s="30" t="s">
        <v>29</v>
      </c>
      <c r="G23" s="31" t="s">
        <v>30</v>
      </c>
      <c r="H23" s="2"/>
      <c r="J23" s="133">
        <v>4000000</v>
      </c>
      <c r="K23" s="128">
        <v>8096</v>
      </c>
      <c r="L23" s="128">
        <v>9476</v>
      </c>
      <c r="M23" s="128">
        <v>10856</v>
      </c>
      <c r="N23" s="128">
        <v>12236</v>
      </c>
      <c r="O23" s="128">
        <v>14996</v>
      </c>
      <c r="P23" s="128">
        <v>17756</v>
      </c>
      <c r="Q23" s="128">
        <v>23276</v>
      </c>
      <c r="R23" s="129">
        <v>28796</v>
      </c>
    </row>
    <row r="24" spans="1:18" ht="16.5" x14ac:dyDescent="0.25">
      <c r="A24" s="63" t="b">
        <v>1</v>
      </c>
      <c r="B24" s="2"/>
      <c r="C24" s="15" t="s">
        <v>169</v>
      </c>
      <c r="D24" s="139"/>
      <c r="E24" s="16">
        <f>4.045*E17^0.4282</f>
        <v>1613.3959046579648</v>
      </c>
      <c r="F24" s="148"/>
      <c r="G24" s="144"/>
      <c r="H24" s="2" t="s">
        <v>28</v>
      </c>
      <c r="J24" s="133">
        <v>5000000</v>
      </c>
      <c r="K24" s="128">
        <v>9368</v>
      </c>
      <c r="L24" s="128">
        <v>10748</v>
      </c>
      <c r="M24" s="128">
        <v>12128</v>
      </c>
      <c r="N24" s="128">
        <v>13508</v>
      </c>
      <c r="O24" s="128">
        <v>16268</v>
      </c>
      <c r="P24" s="128">
        <v>19028</v>
      </c>
      <c r="Q24" s="128">
        <v>24548</v>
      </c>
      <c r="R24" s="129">
        <v>30068</v>
      </c>
    </row>
    <row r="25" spans="1:18" ht="15" customHeight="1" x14ac:dyDescent="0.25">
      <c r="A25" s="63" t="b">
        <v>1</v>
      </c>
      <c r="B25" s="2"/>
      <c r="C25" s="15" t="s">
        <v>170</v>
      </c>
      <c r="D25" s="139"/>
      <c r="E25" s="16">
        <f>(460+(0.001*E17/E18))*E18</f>
        <v>9465.3583400000007</v>
      </c>
      <c r="F25" s="148"/>
      <c r="G25" s="144"/>
      <c r="H25" s="2" t="s">
        <v>28</v>
      </c>
      <c r="J25" s="133">
        <v>6000000</v>
      </c>
      <c r="K25" s="128">
        <v>10611</v>
      </c>
      <c r="L25" s="128">
        <v>11991</v>
      </c>
      <c r="M25" s="128">
        <v>13371</v>
      </c>
      <c r="N25" s="128">
        <v>14751</v>
      </c>
      <c r="O25" s="128">
        <v>17511</v>
      </c>
      <c r="P25" s="128">
        <v>20271</v>
      </c>
      <c r="Q25" s="128">
        <v>25791</v>
      </c>
      <c r="R25" s="129">
        <v>31311</v>
      </c>
    </row>
    <row r="26" spans="1:18" x14ac:dyDescent="0.25">
      <c r="B26" s="35"/>
      <c r="C26" s="36" t="s">
        <v>11</v>
      </c>
      <c r="D26" s="140"/>
      <c r="E26" s="38">
        <f>IF(E24="","",SUMIF(A24:A25,TRUE,E24:E25))</f>
        <v>11078.754244657965</v>
      </c>
      <c r="F26" s="141"/>
      <c r="G26" s="38" t="str">
        <f>IF(G24="","",SUMIF(A24:A25,TRUE,G24:G25))</f>
        <v/>
      </c>
      <c r="H26" s="35" t="s">
        <v>28</v>
      </c>
      <c r="J26" s="133">
        <v>7000000</v>
      </c>
      <c r="K26" s="128">
        <v>11831</v>
      </c>
      <c r="L26" s="128">
        <v>13211</v>
      </c>
      <c r="M26" s="128">
        <v>14591</v>
      </c>
      <c r="N26" s="128">
        <v>15971</v>
      </c>
      <c r="O26" s="128">
        <v>18731</v>
      </c>
      <c r="P26" s="128">
        <v>21491</v>
      </c>
      <c r="Q26" s="128">
        <v>27011</v>
      </c>
      <c r="R26" s="129">
        <v>32531</v>
      </c>
    </row>
    <row r="27" spans="1:18" x14ac:dyDescent="0.25">
      <c r="B27" s="183" t="s">
        <v>32</v>
      </c>
      <c r="C27" s="183"/>
      <c r="D27" s="40"/>
      <c r="E27" s="10"/>
      <c r="F27" s="152"/>
      <c r="G27" s="46" t="str">
        <f>IF(F27="","",(-$G$26*F27))</f>
        <v/>
      </c>
      <c r="H27" s="8" t="s">
        <v>28</v>
      </c>
      <c r="J27" s="133">
        <v>8000000</v>
      </c>
      <c r="K27" s="128">
        <v>13034</v>
      </c>
      <c r="L27" s="128">
        <v>14414</v>
      </c>
      <c r="M27" s="128">
        <v>15794</v>
      </c>
      <c r="N27" s="128">
        <v>17174</v>
      </c>
      <c r="O27" s="128">
        <v>19934</v>
      </c>
      <c r="P27" s="128">
        <v>22694</v>
      </c>
      <c r="Q27" s="128">
        <v>28214</v>
      </c>
      <c r="R27" s="129">
        <v>33734</v>
      </c>
    </row>
    <row r="28" spans="1:18" ht="15" customHeight="1" x14ac:dyDescent="0.25">
      <c r="B28" s="184" t="s">
        <v>33</v>
      </c>
      <c r="C28" s="184"/>
      <c r="D28" s="43"/>
      <c r="E28" s="44"/>
      <c r="F28" s="153"/>
      <c r="G28" s="47" t="str">
        <f>IF(F28="","",($G$26*F28))</f>
        <v/>
      </c>
      <c r="H28" s="45" t="s">
        <v>28</v>
      </c>
      <c r="J28" s="133">
        <v>9000000</v>
      </c>
      <c r="K28" s="128">
        <v>14223</v>
      </c>
      <c r="L28" s="128">
        <v>15603</v>
      </c>
      <c r="M28" s="128">
        <v>16983</v>
      </c>
      <c r="N28" s="128">
        <v>18363</v>
      </c>
      <c r="O28" s="128">
        <v>21123</v>
      </c>
      <c r="P28" s="128">
        <v>23883</v>
      </c>
      <c r="Q28" s="128">
        <v>29403</v>
      </c>
      <c r="R28" s="129">
        <v>34923</v>
      </c>
    </row>
    <row r="29" spans="1:18" ht="15.75" thickBot="1" x14ac:dyDescent="0.3">
      <c r="B29" s="176" t="s">
        <v>34</v>
      </c>
      <c r="C29" s="176"/>
      <c r="D29" s="9"/>
      <c r="E29" s="9"/>
      <c r="F29" s="154"/>
      <c r="G29" s="48" t="str">
        <f>IF(F29="","",($G$26*F29))</f>
        <v/>
      </c>
      <c r="H29" s="9" t="s">
        <v>28</v>
      </c>
      <c r="J29" s="134">
        <v>10000000</v>
      </c>
      <c r="K29" s="130">
        <v>15401</v>
      </c>
      <c r="L29" s="130">
        <v>16781</v>
      </c>
      <c r="M29" s="130">
        <v>18161</v>
      </c>
      <c r="N29" s="130">
        <v>19541</v>
      </c>
      <c r="O29" s="130">
        <v>22301</v>
      </c>
      <c r="P29" s="130">
        <v>25061</v>
      </c>
      <c r="Q29" s="130">
        <v>30581</v>
      </c>
      <c r="R29" s="131">
        <v>36101</v>
      </c>
    </row>
    <row r="30" spans="1:18" ht="15.75" x14ac:dyDescent="0.25">
      <c r="B30" s="39"/>
      <c r="C30" s="34" t="s">
        <v>35</v>
      </c>
      <c r="D30" s="8"/>
      <c r="E30" s="8"/>
      <c r="F30" s="150"/>
      <c r="G30" s="145" t="str">
        <f>IF(G26="","",G26+G27+G28+G29)</f>
        <v/>
      </c>
      <c r="H30" s="8" t="s">
        <v>28</v>
      </c>
    </row>
    <row r="31" spans="1:18" ht="15.75" x14ac:dyDescent="0.25">
      <c r="B31" s="56"/>
      <c r="C31" s="20" t="s">
        <v>36</v>
      </c>
      <c r="D31" s="56"/>
      <c r="E31" s="56"/>
      <c r="F31" s="151"/>
      <c r="G31" s="146">
        <v>19</v>
      </c>
      <c r="H31" s="56" t="s">
        <v>174</v>
      </c>
    </row>
    <row r="32" spans="1:18" ht="15.75" x14ac:dyDescent="0.25">
      <c r="B32" s="57"/>
      <c r="C32" s="58" t="s">
        <v>101</v>
      </c>
      <c r="D32" s="57"/>
      <c r="E32" s="57"/>
      <c r="F32" s="59"/>
      <c r="G32" s="147" t="str">
        <f>IF(G30="","",G30+G31)</f>
        <v/>
      </c>
      <c r="H32" s="77" t="s">
        <v>37</v>
      </c>
    </row>
    <row r="33" spans="2:8" ht="15.75" customHeight="1" x14ac:dyDescent="0.25">
      <c r="B33" s="42"/>
      <c r="C33" s="42"/>
      <c r="D33" s="45"/>
      <c r="E33" s="45"/>
      <c r="F33" s="149"/>
      <c r="G33" s="47"/>
      <c r="H33" s="45"/>
    </row>
    <row r="34" spans="2:8" x14ac:dyDescent="0.25">
      <c r="B34" s="75" t="s">
        <v>103</v>
      </c>
      <c r="C34" s="42"/>
      <c r="D34" s="45"/>
      <c r="E34" s="45"/>
      <c r="F34" s="149"/>
      <c r="G34" s="47"/>
      <c r="H34" s="45"/>
    </row>
    <row r="35" spans="2:8" x14ac:dyDescent="0.25">
      <c r="B35" s="42"/>
      <c r="C35" s="74" t="s">
        <v>105</v>
      </c>
      <c r="D35" s="45"/>
      <c r="E35" s="45"/>
      <c r="F35" s="149"/>
      <c r="G35" s="76"/>
      <c r="H35" s="45" t="s">
        <v>104</v>
      </c>
    </row>
    <row r="36" spans="2:8" x14ac:dyDescent="0.25">
      <c r="B36" s="42"/>
      <c r="C36" s="74" t="s">
        <v>106</v>
      </c>
      <c r="D36" s="45"/>
      <c r="E36" s="45"/>
      <c r="F36" s="149"/>
      <c r="G36" s="76"/>
      <c r="H36" s="45" t="s">
        <v>104</v>
      </c>
    </row>
    <row r="37" spans="2:8" x14ac:dyDescent="0.25">
      <c r="B37" s="42"/>
      <c r="C37" s="74" t="s">
        <v>107</v>
      </c>
      <c r="D37" s="45"/>
      <c r="E37" s="45"/>
      <c r="F37" s="149"/>
      <c r="G37" s="76"/>
      <c r="H37" s="45" t="s">
        <v>104</v>
      </c>
    </row>
    <row r="39" spans="2:8" ht="21" x14ac:dyDescent="0.3">
      <c r="B39" s="62" t="s">
        <v>40</v>
      </c>
      <c r="C39" s="185" t="s">
        <v>39</v>
      </c>
      <c r="D39" s="185"/>
      <c r="E39" s="185"/>
      <c r="F39" s="185"/>
      <c r="G39" s="185"/>
      <c r="H39" s="62" t="s">
        <v>40</v>
      </c>
    </row>
    <row r="43" spans="2:8" x14ac:dyDescent="0.25">
      <c r="C43" s="71"/>
    </row>
    <row r="44" spans="2:8" x14ac:dyDescent="0.25">
      <c r="C44" s="71"/>
    </row>
    <row r="47" spans="2:8" x14ac:dyDescent="0.25">
      <c r="F47" s="72"/>
    </row>
    <row r="48" spans="2:8" x14ac:dyDescent="0.25">
      <c r="F48" s="72"/>
    </row>
    <row r="49" spans="6:6" x14ac:dyDescent="0.25">
      <c r="F49" s="72"/>
    </row>
    <row r="51" spans="6:6" ht="15" customHeight="1" x14ac:dyDescent="0.25"/>
  </sheetData>
  <sheetProtection sheet="1" objects="1" scenarios="1"/>
  <protectedRanges>
    <protectedRange sqref="E27:F28" name="Bereich2"/>
    <protectedRange sqref="C9:F9 G8:G9 C7:G7" name="Bereich1_1"/>
  </protectedRanges>
  <mergeCells count="12">
    <mergeCell ref="B29:C29"/>
    <mergeCell ref="C39:G39"/>
    <mergeCell ref="B12:H12"/>
    <mergeCell ref="B14:H14"/>
    <mergeCell ref="B27:C27"/>
    <mergeCell ref="B28:C28"/>
    <mergeCell ref="C9:H9"/>
    <mergeCell ref="B2:H2"/>
    <mergeCell ref="B3:H3"/>
    <mergeCell ref="B5:H5"/>
    <mergeCell ref="B6:E6"/>
    <mergeCell ref="C7:H7"/>
  </mergeCells>
  <conditionalFormatting sqref="C24:F25 H24:H25">
    <cfRule type="expression" dxfId="1" priority="1">
      <formula>$A24=FALSE</formula>
    </cfRule>
  </conditionalFormatting>
  <pageMargins left="0.7" right="0.7" top="0.78740157499999996" bottom="0.78740157499999996" header="0.3" footer="0.3"/>
  <pageSetup paperSize="9" scale="58" fitToHeight="0"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12290" r:id="rId4" name="Check Box 2">
              <controlPr defaultSize="0" autoFill="0" autoLine="0" autoPict="0">
                <anchor moveWithCells="1">
                  <from>
                    <xdr:col>1</xdr:col>
                    <xdr:colOff>504825</xdr:colOff>
                    <xdr:row>23</xdr:row>
                    <xdr:rowOff>171450</xdr:rowOff>
                  </from>
                  <to>
                    <xdr:col>2</xdr:col>
                    <xdr:colOff>85725</xdr:colOff>
                    <xdr:row>24</xdr:row>
                    <xdr:rowOff>180975</xdr:rowOff>
                  </to>
                </anchor>
              </controlPr>
            </control>
          </mc:Choice>
        </mc:AlternateContent>
        <mc:AlternateContent xmlns:mc="http://schemas.openxmlformats.org/markup-compatibility/2006">
          <mc:Choice Requires="x14">
            <control shapeId="12291" r:id="rId5" name="Check Box 3">
              <controlPr defaultSize="0" autoFill="0" autoLine="0" autoPict="0">
                <anchor moveWithCells="1">
                  <from>
                    <xdr:col>1</xdr:col>
                    <xdr:colOff>504825</xdr:colOff>
                    <xdr:row>22</xdr:row>
                    <xdr:rowOff>171450</xdr:rowOff>
                  </from>
                  <to>
                    <xdr:col>2</xdr:col>
                    <xdr:colOff>85725</xdr:colOff>
                    <xdr:row>23</xdr:row>
                    <xdr:rowOff>200025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BD665-F0B7-405B-895A-45BFD042A1C2}">
  <sheetPr codeName="Tabelle10">
    <pageSetUpPr fitToPage="1"/>
  </sheetPr>
  <dimension ref="A2:O77"/>
  <sheetViews>
    <sheetView zoomScaleNormal="100" workbookViewId="0">
      <selection activeCell="C9" sqref="C9:H9"/>
    </sheetView>
  </sheetViews>
  <sheetFormatPr baseColWidth="10" defaultRowHeight="15" x14ac:dyDescent="0.25"/>
  <cols>
    <col min="1" max="1" width="3.42578125" customWidth="1"/>
    <col min="2" max="2" width="10.85546875" bestFit="1" customWidth="1"/>
    <col min="3" max="3" width="69.42578125" bestFit="1" customWidth="1"/>
    <col min="4" max="4" width="15.5703125" customWidth="1"/>
    <col min="5" max="5" width="17.7109375" bestFit="1" customWidth="1"/>
    <col min="6" max="6" width="10.5703125" bestFit="1" customWidth="1"/>
    <col min="7" max="7" width="13.28515625" customWidth="1"/>
    <col min="11" max="11" width="35.7109375" bestFit="1" customWidth="1"/>
    <col min="12" max="12" width="19.42578125" bestFit="1" customWidth="1"/>
    <col min="13" max="13" width="2.85546875" customWidth="1"/>
    <col min="14" max="14" width="59.42578125" bestFit="1" customWidth="1"/>
    <col min="15" max="15" width="36.28515625" bestFit="1" customWidth="1"/>
  </cols>
  <sheetData>
    <row r="2" spans="2:15" ht="30" x14ac:dyDescent="0.25">
      <c r="B2" s="172" t="s">
        <v>0</v>
      </c>
      <c r="C2" s="172"/>
      <c r="D2" s="172"/>
      <c r="E2" s="172"/>
      <c r="F2" s="172"/>
      <c r="G2" s="172"/>
      <c r="H2" s="172"/>
    </row>
    <row r="3" spans="2:15" ht="41.45" customHeight="1" x14ac:dyDescent="0.25">
      <c r="B3" s="173" t="s">
        <v>14</v>
      </c>
      <c r="C3" s="173"/>
      <c r="D3" s="173"/>
      <c r="E3" s="173"/>
      <c r="F3" s="173"/>
      <c r="G3" s="173"/>
      <c r="H3" s="173"/>
    </row>
    <row r="4" spans="2:15" ht="8.4499999999999993" customHeight="1" thickBot="1" x14ac:dyDescent="0.3">
      <c r="B4" s="1"/>
      <c r="C4" s="1"/>
      <c r="D4" s="1"/>
      <c r="E4" s="1"/>
      <c r="F4" s="1"/>
      <c r="G4" s="1"/>
      <c r="H4" s="2"/>
    </row>
    <row r="5" spans="2:15" ht="16.5" thickBot="1" x14ac:dyDescent="0.3">
      <c r="B5" s="174" t="s">
        <v>96</v>
      </c>
      <c r="C5" s="174"/>
      <c r="D5" s="174"/>
      <c r="E5" s="174"/>
      <c r="F5" s="174"/>
      <c r="G5" s="174"/>
      <c r="H5" s="174"/>
      <c r="K5" s="95" t="s">
        <v>102</v>
      </c>
      <c r="L5" s="93" t="s">
        <v>128</v>
      </c>
      <c r="N5" s="96" t="s">
        <v>129</v>
      </c>
      <c r="O5" s="97" t="s">
        <v>134</v>
      </c>
    </row>
    <row r="6" spans="2:15" ht="15.75" x14ac:dyDescent="0.25">
      <c r="B6" s="175"/>
      <c r="C6" s="175"/>
      <c r="D6" s="175"/>
      <c r="E6" s="175"/>
      <c r="F6" s="175"/>
      <c r="G6" s="19"/>
      <c r="H6" s="2"/>
      <c r="K6" s="84" t="s">
        <v>127</v>
      </c>
      <c r="L6" s="98">
        <v>0.7</v>
      </c>
      <c r="N6" s="84" t="s">
        <v>135</v>
      </c>
      <c r="O6" s="85">
        <v>0.1</v>
      </c>
    </row>
    <row r="7" spans="2:15" x14ac:dyDescent="0.25">
      <c r="B7" s="3" t="s">
        <v>1</v>
      </c>
      <c r="C7" s="171"/>
      <c r="D7" s="171"/>
      <c r="E7" s="171"/>
      <c r="F7" s="171"/>
      <c r="G7" s="171"/>
      <c r="H7" s="171"/>
      <c r="K7" s="79" t="s">
        <v>108</v>
      </c>
      <c r="L7" s="99">
        <v>0.6</v>
      </c>
      <c r="N7" s="79" t="s">
        <v>130</v>
      </c>
      <c r="O7" s="80">
        <v>0.1</v>
      </c>
    </row>
    <row r="8" spans="2:15" x14ac:dyDescent="0.25">
      <c r="B8" s="5"/>
      <c r="C8" s="5"/>
      <c r="D8" s="5"/>
      <c r="E8" s="5"/>
      <c r="F8" s="4"/>
      <c r="G8" s="4"/>
      <c r="H8" s="2"/>
      <c r="K8" s="79" t="s">
        <v>126</v>
      </c>
      <c r="L8" s="99">
        <v>0.8</v>
      </c>
      <c r="N8" s="79" t="s">
        <v>136</v>
      </c>
      <c r="O8" s="80">
        <v>0.1</v>
      </c>
    </row>
    <row r="9" spans="2:15" x14ac:dyDescent="0.25">
      <c r="B9" s="3" t="s">
        <v>2</v>
      </c>
      <c r="C9" s="171"/>
      <c r="D9" s="171"/>
      <c r="E9" s="171"/>
      <c r="F9" s="171"/>
      <c r="G9" s="171"/>
      <c r="H9" s="171"/>
      <c r="K9" s="79" t="s">
        <v>109</v>
      </c>
      <c r="L9" s="99">
        <v>1</v>
      </c>
      <c r="N9" s="79" t="s">
        <v>131</v>
      </c>
      <c r="O9" s="80">
        <v>0.2</v>
      </c>
    </row>
    <row r="10" spans="2:15" ht="15.75" x14ac:dyDescent="0.25">
      <c r="B10" s="6"/>
      <c r="C10" s="6"/>
      <c r="D10" s="6"/>
      <c r="E10" s="6"/>
      <c r="F10" s="6"/>
      <c r="G10" s="6"/>
      <c r="H10" s="2"/>
      <c r="K10" s="79" t="s">
        <v>125</v>
      </c>
      <c r="L10" s="99">
        <v>1</v>
      </c>
      <c r="N10" s="79" t="s">
        <v>137</v>
      </c>
      <c r="O10" s="80">
        <v>0.1</v>
      </c>
    </row>
    <row r="11" spans="2:15" ht="15.75" x14ac:dyDescent="0.25">
      <c r="B11" s="7" t="s">
        <v>3</v>
      </c>
      <c r="C11" s="5"/>
      <c r="D11" s="6"/>
      <c r="E11" s="6"/>
      <c r="F11" s="6"/>
      <c r="G11" s="6"/>
      <c r="H11" s="2"/>
      <c r="K11" s="79" t="s">
        <v>110</v>
      </c>
      <c r="L11" s="99">
        <v>1</v>
      </c>
      <c r="N11" s="86" t="s">
        <v>132</v>
      </c>
      <c r="O11" s="87">
        <v>0.6</v>
      </c>
    </row>
    <row r="12" spans="2:15" ht="48.75" customHeight="1" x14ac:dyDescent="0.25">
      <c r="B12" s="178" t="s">
        <v>12</v>
      </c>
      <c r="C12" s="178"/>
      <c r="D12" s="178"/>
      <c r="E12" s="178"/>
      <c r="F12" s="178"/>
      <c r="G12" s="178"/>
      <c r="H12" s="178"/>
      <c r="K12" s="79" t="s">
        <v>124</v>
      </c>
      <c r="L12" s="99">
        <v>1</v>
      </c>
      <c r="N12" s="79" t="s">
        <v>138</v>
      </c>
      <c r="O12" s="80">
        <v>0.2</v>
      </c>
    </row>
    <row r="13" spans="2:15" ht="15.75" thickBot="1" x14ac:dyDescent="0.3">
      <c r="B13" s="2"/>
      <c r="C13" s="2"/>
      <c r="D13" s="2"/>
      <c r="E13" s="2"/>
      <c r="F13" s="2"/>
      <c r="G13" s="2"/>
      <c r="H13" s="2"/>
      <c r="K13" s="86" t="s">
        <v>111</v>
      </c>
      <c r="L13" s="100">
        <v>1</v>
      </c>
      <c r="N13" s="81" t="s">
        <v>133</v>
      </c>
      <c r="O13" s="82">
        <v>0.3</v>
      </c>
    </row>
    <row r="14" spans="2:15" ht="16.5" thickBot="1" x14ac:dyDescent="0.3">
      <c r="B14" s="179" t="s">
        <v>158</v>
      </c>
      <c r="C14" s="179"/>
      <c r="D14" s="179"/>
      <c r="E14" s="179"/>
      <c r="F14" s="179"/>
      <c r="G14" s="179"/>
      <c r="H14" s="179"/>
      <c r="K14" s="79" t="s">
        <v>123</v>
      </c>
      <c r="L14" s="99">
        <v>1.2</v>
      </c>
    </row>
    <row r="15" spans="2:15" ht="16.5" thickBot="1" x14ac:dyDescent="0.3">
      <c r="B15" s="22" t="s">
        <v>97</v>
      </c>
      <c r="C15" s="22"/>
      <c r="D15" s="22"/>
      <c r="E15" s="22"/>
      <c r="F15" s="22"/>
      <c r="G15" s="22"/>
      <c r="H15" s="22"/>
      <c r="K15" s="79" t="s">
        <v>112</v>
      </c>
      <c r="L15" s="99">
        <v>1.4</v>
      </c>
      <c r="N15" s="96" t="s">
        <v>139</v>
      </c>
      <c r="O15" s="97" t="s">
        <v>143</v>
      </c>
    </row>
    <row r="16" spans="2:15" ht="15.75" x14ac:dyDescent="0.25">
      <c r="B16" s="2"/>
      <c r="C16" s="15" t="s">
        <v>148</v>
      </c>
      <c r="D16" s="91">
        <v>0.6</v>
      </c>
      <c r="E16" s="88"/>
      <c r="F16" s="17"/>
      <c r="G16" s="17"/>
      <c r="H16" s="2"/>
      <c r="K16" s="79" t="s">
        <v>122</v>
      </c>
      <c r="L16" s="99">
        <v>1.4</v>
      </c>
      <c r="N16" s="84" t="s">
        <v>146</v>
      </c>
      <c r="O16" s="85">
        <v>0.1</v>
      </c>
    </row>
    <row r="17" spans="1:15" ht="15.75" x14ac:dyDescent="0.25">
      <c r="B17" s="2"/>
      <c r="C17" s="15" t="s">
        <v>149</v>
      </c>
      <c r="D17" s="91">
        <v>0.2</v>
      </c>
      <c r="E17" s="89"/>
      <c r="F17" s="17"/>
      <c r="G17" s="17"/>
      <c r="H17" s="2"/>
      <c r="K17" s="79" t="s">
        <v>113</v>
      </c>
      <c r="L17" s="99">
        <v>1.5</v>
      </c>
      <c r="N17" s="79" t="s">
        <v>140</v>
      </c>
      <c r="O17" s="80">
        <v>0.2</v>
      </c>
    </row>
    <row r="18" spans="1:15" ht="15.75" x14ac:dyDescent="0.25">
      <c r="B18" s="2"/>
      <c r="C18" s="15" t="s">
        <v>150</v>
      </c>
      <c r="D18" s="90">
        <f>(1+D16)*(1+D17)</f>
        <v>1.92</v>
      </c>
      <c r="E18" s="23"/>
      <c r="F18" s="70"/>
      <c r="G18" s="17"/>
      <c r="H18" s="2"/>
      <c r="K18" s="79" t="s">
        <v>121</v>
      </c>
      <c r="L18" s="99">
        <v>1.5</v>
      </c>
      <c r="N18" s="79" t="s">
        <v>144</v>
      </c>
      <c r="O18" s="80">
        <v>0.3</v>
      </c>
    </row>
    <row r="19" spans="1:15" ht="15.75" x14ac:dyDescent="0.25">
      <c r="B19" s="2"/>
      <c r="C19" s="15" t="s">
        <v>153</v>
      </c>
      <c r="D19" s="102">
        <v>1</v>
      </c>
      <c r="E19" s="16"/>
      <c r="F19" s="17"/>
      <c r="G19" s="17"/>
      <c r="H19" s="2"/>
      <c r="K19" s="79" t="s">
        <v>114</v>
      </c>
      <c r="L19" s="99">
        <v>1.6</v>
      </c>
      <c r="N19" s="86" t="s">
        <v>141</v>
      </c>
      <c r="O19" s="87">
        <v>0.2</v>
      </c>
    </row>
    <row r="20" spans="1:15" ht="15.75" x14ac:dyDescent="0.25">
      <c r="B20" s="2"/>
      <c r="C20" s="15" t="s">
        <v>151</v>
      </c>
      <c r="D20" s="111">
        <v>761</v>
      </c>
      <c r="E20" s="16"/>
      <c r="F20" s="17"/>
      <c r="G20" s="17"/>
      <c r="H20" s="2"/>
      <c r="K20" s="79" t="s">
        <v>120</v>
      </c>
      <c r="L20" s="99">
        <v>1.8</v>
      </c>
      <c r="N20" s="79" t="s">
        <v>145</v>
      </c>
      <c r="O20" s="80">
        <v>0.1</v>
      </c>
    </row>
    <row r="21" spans="1:15" ht="16.5" thickBot="1" x14ac:dyDescent="0.3">
      <c r="B21" s="2"/>
      <c r="C21" s="15" t="s">
        <v>152</v>
      </c>
      <c r="D21" s="103">
        <f>D20*D19*D18</f>
        <v>1461.12</v>
      </c>
      <c r="E21" s="16"/>
      <c r="F21" s="17"/>
      <c r="G21" s="17"/>
      <c r="H21" s="2"/>
      <c r="K21" s="79" t="s">
        <v>115</v>
      </c>
      <c r="L21" s="99">
        <v>2</v>
      </c>
      <c r="N21" s="81" t="s">
        <v>142</v>
      </c>
      <c r="O21" s="82">
        <v>0.3</v>
      </c>
    </row>
    <row r="22" spans="1:15" ht="15.75" x14ac:dyDescent="0.25">
      <c r="B22" s="2"/>
      <c r="C22" s="15" t="s">
        <v>156</v>
      </c>
      <c r="D22" s="91">
        <v>184</v>
      </c>
      <c r="E22" s="21"/>
      <c r="F22" s="17"/>
      <c r="G22" s="17"/>
      <c r="H22" s="2"/>
      <c r="K22" s="79" t="s">
        <v>119</v>
      </c>
      <c r="L22" s="99">
        <v>2</v>
      </c>
      <c r="O22" s="83"/>
    </row>
    <row r="23" spans="1:15" ht="16.5" x14ac:dyDescent="0.25">
      <c r="B23" s="2"/>
      <c r="C23" s="15" t="s">
        <v>157</v>
      </c>
      <c r="D23" s="110">
        <f>2600+D22*D21^0.61</f>
        <v>18277.478474362797</v>
      </c>
      <c r="E23" s="21"/>
      <c r="F23" s="17"/>
      <c r="G23" s="17"/>
      <c r="H23" s="2"/>
      <c r="K23" s="79" t="s">
        <v>116</v>
      </c>
      <c r="L23" s="99">
        <v>2.5</v>
      </c>
    </row>
    <row r="24" spans="1:15" ht="15.75" x14ac:dyDescent="0.25">
      <c r="B24" s="2"/>
      <c r="C24" s="15"/>
      <c r="D24" s="16"/>
      <c r="E24" s="16"/>
      <c r="F24" s="17"/>
      <c r="G24" s="17"/>
      <c r="H24" s="2"/>
      <c r="K24" s="79" t="s">
        <v>118</v>
      </c>
      <c r="L24" s="99">
        <v>3</v>
      </c>
    </row>
    <row r="25" spans="1:15" ht="15.75" thickBot="1" x14ac:dyDescent="0.3">
      <c r="B25" s="64" t="s">
        <v>196</v>
      </c>
      <c r="C25" s="2"/>
      <c r="D25" s="180" t="s">
        <v>147</v>
      </c>
      <c r="E25" s="180"/>
      <c r="F25" s="181" t="s">
        <v>31</v>
      </c>
      <c r="G25" s="182"/>
      <c r="H25" s="2"/>
      <c r="K25" s="81" t="s">
        <v>117</v>
      </c>
      <c r="L25" s="101">
        <v>3</v>
      </c>
    </row>
    <row r="26" spans="1:15" x14ac:dyDescent="0.25">
      <c r="B26" s="64" t="s">
        <v>31</v>
      </c>
      <c r="C26" s="2"/>
      <c r="D26" s="29" t="s">
        <v>29</v>
      </c>
      <c r="E26" s="29" t="s">
        <v>30</v>
      </c>
      <c r="F26" s="30" t="s">
        <v>29</v>
      </c>
      <c r="G26" s="31" t="s">
        <v>30</v>
      </c>
      <c r="H26" s="2"/>
    </row>
    <row r="27" spans="1:15" ht="15.75" thickBot="1" x14ac:dyDescent="0.3">
      <c r="A27" s="63" t="b">
        <v>1</v>
      </c>
      <c r="B27" s="2"/>
      <c r="C27" s="15" t="s">
        <v>41</v>
      </c>
      <c r="D27" s="32">
        <v>0.01</v>
      </c>
      <c r="E27" s="16">
        <f>IF($D$23="","",$D$23*D27)</f>
        <v>182.77478474362798</v>
      </c>
      <c r="F27" s="66"/>
      <c r="G27" s="49" t="str">
        <f>IF($F$27="","",$D$23*F27)</f>
        <v/>
      </c>
      <c r="H27" s="2" t="s">
        <v>28</v>
      </c>
    </row>
    <row r="28" spans="1:15" ht="15.75" thickBot="1" x14ac:dyDescent="0.3">
      <c r="A28" s="63" t="b">
        <v>1</v>
      </c>
      <c r="B28" s="2"/>
      <c r="C28" s="15" t="s">
        <v>42</v>
      </c>
      <c r="D28" s="32">
        <v>0.15</v>
      </c>
      <c r="E28" s="16">
        <f t="shared" ref="E28:E34" si="0">IF($D$23="","",$D$23*D28)</f>
        <v>2741.6217711544195</v>
      </c>
      <c r="F28" s="66"/>
      <c r="G28" s="49" t="str">
        <f t="shared" ref="G28:G34" si="1">IF($F$27="","",$D$23*F28)</f>
        <v/>
      </c>
      <c r="H28" s="2" t="s">
        <v>28</v>
      </c>
      <c r="K28" s="94" t="s">
        <v>154</v>
      </c>
      <c r="L28" s="92" t="s">
        <v>155</v>
      </c>
    </row>
    <row r="29" spans="1:15" x14ac:dyDescent="0.25">
      <c r="A29" s="63" t="b">
        <v>1</v>
      </c>
      <c r="B29" s="2"/>
      <c r="C29" s="15" t="s">
        <v>43</v>
      </c>
      <c r="D29" s="32">
        <v>0.19</v>
      </c>
      <c r="E29" s="16">
        <f t="shared" si="0"/>
        <v>3472.7209101289313</v>
      </c>
      <c r="F29" s="66"/>
      <c r="G29" s="49" t="str">
        <f t="shared" si="1"/>
        <v/>
      </c>
      <c r="H29" s="2" t="s">
        <v>28</v>
      </c>
      <c r="K29" s="108">
        <v>2022</v>
      </c>
      <c r="L29" s="109">
        <v>170</v>
      </c>
    </row>
    <row r="30" spans="1:15" x14ac:dyDescent="0.25">
      <c r="A30" s="63" t="b">
        <v>1</v>
      </c>
      <c r="B30" s="2"/>
      <c r="C30" s="15" t="s">
        <v>44</v>
      </c>
      <c r="D30" s="32">
        <v>0.15</v>
      </c>
      <c r="E30" s="16">
        <f t="shared" si="0"/>
        <v>2741.6217711544195</v>
      </c>
      <c r="F30" s="66"/>
      <c r="G30" s="49" t="str">
        <f t="shared" si="1"/>
        <v/>
      </c>
      <c r="H30" s="2" t="s">
        <v>28</v>
      </c>
      <c r="K30" s="104">
        <v>2023</v>
      </c>
      <c r="L30" s="105">
        <v>173</v>
      </c>
    </row>
    <row r="31" spans="1:15" x14ac:dyDescent="0.25">
      <c r="A31" s="63" t="b">
        <v>1</v>
      </c>
      <c r="B31" s="2"/>
      <c r="C31" s="15" t="s">
        <v>45</v>
      </c>
      <c r="D31" s="32">
        <v>0.18</v>
      </c>
      <c r="E31" s="16">
        <f t="shared" si="0"/>
        <v>3289.9461253853033</v>
      </c>
      <c r="F31" s="66"/>
      <c r="G31" s="49" t="str">
        <f t="shared" si="1"/>
        <v/>
      </c>
      <c r="H31" s="2" t="s">
        <v>28</v>
      </c>
      <c r="K31" s="104">
        <v>2024</v>
      </c>
      <c r="L31" s="105">
        <v>177</v>
      </c>
    </row>
    <row r="32" spans="1:15" x14ac:dyDescent="0.25">
      <c r="A32" s="63" t="b">
        <v>0</v>
      </c>
      <c r="B32" s="2"/>
      <c r="C32" s="15" t="s">
        <v>46</v>
      </c>
      <c r="D32" s="32">
        <v>0</v>
      </c>
      <c r="E32" s="16">
        <f t="shared" si="0"/>
        <v>0</v>
      </c>
      <c r="F32" s="66"/>
      <c r="G32" s="49" t="str">
        <f t="shared" si="1"/>
        <v/>
      </c>
      <c r="H32" s="2" t="s">
        <v>28</v>
      </c>
      <c r="K32" s="104">
        <v>2025</v>
      </c>
      <c r="L32" s="105">
        <v>180</v>
      </c>
    </row>
    <row r="33" spans="1:12" x14ac:dyDescent="0.25">
      <c r="A33" s="63" t="b">
        <v>0</v>
      </c>
      <c r="B33" s="2"/>
      <c r="C33" s="15" t="s">
        <v>47</v>
      </c>
      <c r="D33" s="32">
        <v>0</v>
      </c>
      <c r="E33" s="16">
        <f t="shared" si="0"/>
        <v>0</v>
      </c>
      <c r="F33" s="66"/>
      <c r="G33" s="49" t="str">
        <f t="shared" si="1"/>
        <v/>
      </c>
      <c r="H33" s="2" t="s">
        <v>28</v>
      </c>
      <c r="K33" s="104">
        <v>2026</v>
      </c>
      <c r="L33" s="105">
        <v>184</v>
      </c>
    </row>
    <row r="34" spans="1:12" x14ac:dyDescent="0.25">
      <c r="A34" s="63" t="b">
        <v>1</v>
      </c>
      <c r="B34" s="2"/>
      <c r="C34" s="15" t="s">
        <v>48</v>
      </c>
      <c r="D34" s="32">
        <v>0.32</v>
      </c>
      <c r="E34" s="16">
        <f t="shared" si="0"/>
        <v>5848.7931117960952</v>
      </c>
      <c r="F34" s="66"/>
      <c r="G34" s="49" t="str">
        <f t="shared" si="1"/>
        <v/>
      </c>
      <c r="H34" s="2" t="s">
        <v>28</v>
      </c>
      <c r="K34" s="104">
        <v>2027</v>
      </c>
      <c r="L34" s="105">
        <v>188</v>
      </c>
    </row>
    <row r="35" spans="1:12" ht="15.75" thickBot="1" x14ac:dyDescent="0.3">
      <c r="B35" s="35"/>
      <c r="C35" s="36" t="s">
        <v>11</v>
      </c>
      <c r="D35" s="37">
        <f>SUM(D27:D34)</f>
        <v>1</v>
      </c>
      <c r="E35" s="50">
        <f>SUM(E27:E34)</f>
        <v>18277.478474362797</v>
      </c>
      <c r="F35" s="65" t="str">
        <f>IF(F27="","",SUMIF(A27:A34,TRUE,F27:F34))</f>
        <v/>
      </c>
      <c r="G35" s="50" t="str">
        <f>IF($F$27="","",$D$23*F35)</f>
        <v/>
      </c>
      <c r="H35" s="35" t="s">
        <v>28</v>
      </c>
      <c r="K35" s="106">
        <v>2028</v>
      </c>
      <c r="L35" s="107">
        <v>191</v>
      </c>
    </row>
    <row r="36" spans="1:12" x14ac:dyDescent="0.25">
      <c r="B36" s="183" t="s">
        <v>32</v>
      </c>
      <c r="C36" s="183"/>
      <c r="D36" s="40"/>
      <c r="E36" s="10"/>
      <c r="F36" s="51"/>
      <c r="G36" s="46" t="str">
        <f>IF(F36="","",(-$G$35*F36))</f>
        <v/>
      </c>
      <c r="H36" s="8" t="s">
        <v>28</v>
      </c>
    </row>
    <row r="37" spans="1:12" x14ac:dyDescent="0.25">
      <c r="B37" s="184" t="s">
        <v>33</v>
      </c>
      <c r="C37" s="184"/>
      <c r="D37" s="43"/>
      <c r="E37" s="44"/>
      <c r="F37" s="52"/>
      <c r="G37" s="47" t="str">
        <f>IF(F37="","",($G$35*F37))</f>
        <v/>
      </c>
      <c r="H37" s="45" t="s">
        <v>28</v>
      </c>
    </row>
    <row r="38" spans="1:12" x14ac:dyDescent="0.25">
      <c r="B38" s="176" t="s">
        <v>34</v>
      </c>
      <c r="C38" s="176"/>
      <c r="D38" s="9"/>
      <c r="E38" s="9"/>
      <c r="F38" s="53"/>
      <c r="G38" s="48" t="str">
        <f>IF(F38="","",($G$35*F38))</f>
        <v/>
      </c>
      <c r="H38" s="9" t="s">
        <v>28</v>
      </c>
    </row>
    <row r="39" spans="1:12" x14ac:dyDescent="0.25">
      <c r="B39" s="112"/>
      <c r="C39" s="34" t="s">
        <v>159</v>
      </c>
      <c r="D39" s="8"/>
      <c r="E39" s="8"/>
      <c r="F39" s="55"/>
      <c r="G39" s="41" t="str">
        <f>IF(G35="","",G35+G36+G37+G38)</f>
        <v/>
      </c>
      <c r="H39" s="8" t="s">
        <v>28</v>
      </c>
    </row>
    <row r="40" spans="1:12" x14ac:dyDescent="0.25">
      <c r="A40" s="63" t="b">
        <v>1</v>
      </c>
      <c r="B40" s="2"/>
      <c r="C40" s="15" t="s">
        <v>181</v>
      </c>
      <c r="D40" s="139"/>
      <c r="E40" s="16"/>
      <c r="F40" s="115"/>
      <c r="G40" s="114"/>
      <c r="H40" s="2" t="s">
        <v>28</v>
      </c>
      <c r="K40" s="113"/>
      <c r="L40" s="113"/>
    </row>
    <row r="41" spans="1:12" x14ac:dyDescent="0.25">
      <c r="A41" s="63" t="b">
        <v>1</v>
      </c>
      <c r="B41" s="2"/>
      <c r="C41" s="15" t="s">
        <v>182</v>
      </c>
      <c r="D41" s="139"/>
      <c r="E41" s="16"/>
      <c r="F41" s="115"/>
      <c r="G41" s="114"/>
      <c r="H41" s="2" t="s">
        <v>28</v>
      </c>
      <c r="K41" s="113"/>
      <c r="L41" s="113"/>
    </row>
    <row r="42" spans="1:12" x14ac:dyDescent="0.25">
      <c r="B42" s="39"/>
      <c r="C42" s="34" t="s">
        <v>35</v>
      </c>
      <c r="D42" s="8"/>
      <c r="E42" s="8"/>
      <c r="F42" s="55"/>
      <c r="G42" s="41" t="str">
        <f>IF(G39="","",G39+SUMIF(A40:A41,TRUE,(G40:G41)))</f>
        <v/>
      </c>
      <c r="H42" s="8" t="s">
        <v>28</v>
      </c>
    </row>
    <row r="43" spans="1:12" x14ac:dyDescent="0.25">
      <c r="B43" s="56"/>
      <c r="C43" s="20" t="s">
        <v>36</v>
      </c>
      <c r="D43" s="56"/>
      <c r="E43" s="56"/>
      <c r="F43" s="54">
        <v>0.19</v>
      </c>
      <c r="G43" s="60" t="str">
        <f>IF(G42="","",G42*0.19)</f>
        <v/>
      </c>
      <c r="H43" s="56"/>
    </row>
    <row r="44" spans="1:12" x14ac:dyDescent="0.25">
      <c r="B44" s="57"/>
      <c r="C44" s="58" t="s">
        <v>98</v>
      </c>
      <c r="D44" s="57"/>
      <c r="E44" s="57"/>
      <c r="F44" s="59"/>
      <c r="G44" s="61" t="str">
        <f>IF(G43="","",G42+G43)</f>
        <v/>
      </c>
      <c r="H44" s="77" t="s">
        <v>37</v>
      </c>
    </row>
    <row r="45" spans="1:12" ht="15.75" customHeight="1" x14ac:dyDescent="0.25">
      <c r="B45" s="42"/>
      <c r="C45" s="42"/>
      <c r="D45" s="45"/>
      <c r="E45" s="45"/>
      <c r="F45" s="73"/>
      <c r="G45" s="47"/>
      <c r="H45" s="45"/>
    </row>
    <row r="46" spans="1:12" x14ac:dyDescent="0.25">
      <c r="B46" s="75" t="s">
        <v>103</v>
      </c>
      <c r="C46" s="42"/>
      <c r="D46" s="45"/>
      <c r="E46" s="45"/>
      <c r="F46" s="73"/>
      <c r="G46" s="47"/>
      <c r="H46" s="45"/>
    </row>
    <row r="47" spans="1:12" x14ac:dyDescent="0.25">
      <c r="B47" s="42"/>
      <c r="C47" s="74" t="s">
        <v>105</v>
      </c>
      <c r="D47" s="45"/>
      <c r="E47" s="45"/>
      <c r="F47" s="73"/>
      <c r="G47" s="76"/>
      <c r="H47" s="45" t="s">
        <v>104</v>
      </c>
    </row>
    <row r="48" spans="1:12" x14ac:dyDescent="0.25">
      <c r="B48" s="42"/>
      <c r="C48" s="74" t="s">
        <v>106</v>
      </c>
      <c r="D48" s="45"/>
      <c r="E48" s="45"/>
      <c r="F48" s="73"/>
      <c r="G48" s="76"/>
      <c r="H48" s="45" t="s">
        <v>104</v>
      </c>
    </row>
    <row r="49" spans="2:8" x14ac:dyDescent="0.25">
      <c r="B49" s="42"/>
      <c r="C49" s="74" t="s">
        <v>107</v>
      </c>
      <c r="D49" s="45"/>
      <c r="E49" s="45"/>
      <c r="F49" s="73"/>
      <c r="G49" s="76"/>
      <c r="H49" s="45" t="s">
        <v>104</v>
      </c>
    </row>
    <row r="51" spans="2:8" ht="21" x14ac:dyDescent="0.35">
      <c r="B51" s="62" t="s">
        <v>40</v>
      </c>
      <c r="C51" s="177" t="s">
        <v>39</v>
      </c>
      <c r="D51" s="177"/>
      <c r="E51" s="177"/>
      <c r="F51" s="177"/>
      <c r="G51" s="177"/>
      <c r="H51" s="62" t="s">
        <v>40</v>
      </c>
    </row>
    <row r="73" spans="11:11" x14ac:dyDescent="0.25">
      <c r="K73" s="67"/>
    </row>
    <row r="74" spans="11:11" x14ac:dyDescent="0.25">
      <c r="K74" s="67"/>
    </row>
    <row r="75" spans="11:11" x14ac:dyDescent="0.25">
      <c r="K75" s="67"/>
    </row>
    <row r="76" spans="11:11" x14ac:dyDescent="0.25">
      <c r="K76" s="67"/>
    </row>
    <row r="77" spans="11:11" x14ac:dyDescent="0.25">
      <c r="K77" s="67"/>
    </row>
  </sheetData>
  <sheetProtection sheet="1" objects="1" scenarios="1"/>
  <protectedRanges>
    <protectedRange sqref="E36:F37 F42 F38:F39" name="Bereich2"/>
    <protectedRange sqref="C9:E9 C7:G7 F8:G9" name="Bereich1_1"/>
    <protectedRange sqref="F45:F49" name="Bereich2_1"/>
  </protectedRanges>
  <mergeCells count="14">
    <mergeCell ref="B38:C38"/>
    <mergeCell ref="C51:G51"/>
    <mergeCell ref="B12:H12"/>
    <mergeCell ref="B14:H14"/>
    <mergeCell ref="D25:E25"/>
    <mergeCell ref="F25:G25"/>
    <mergeCell ref="B36:C36"/>
    <mergeCell ref="B37:C37"/>
    <mergeCell ref="C9:H9"/>
    <mergeCell ref="B2:H2"/>
    <mergeCell ref="B3:H3"/>
    <mergeCell ref="B5:H5"/>
    <mergeCell ref="B6:F6"/>
    <mergeCell ref="C7:H7"/>
  </mergeCells>
  <conditionalFormatting sqref="C27:H34 C40:H41">
    <cfRule type="expression" dxfId="0" priority="2">
      <formula>$A27=FALSE</formula>
    </cfRule>
  </conditionalFormatting>
  <pageMargins left="0.7" right="0.7" top="0.78740157499999996" bottom="0.78740157499999996" header="0.3" footer="0.3"/>
  <pageSetup paperSize="9" scale="58" fitToHeight="0" orientation="portrait" horizontalDpi="0"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504825</xdr:colOff>
                    <xdr:row>27</xdr:row>
                    <xdr:rowOff>171450</xdr:rowOff>
                  </from>
                  <to>
                    <xdr:col>2</xdr:col>
                    <xdr:colOff>85725</xdr:colOff>
                    <xdr:row>29</xdr:row>
                    <xdr:rowOff>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504825</xdr:colOff>
                    <xdr:row>26</xdr:row>
                    <xdr:rowOff>171450</xdr:rowOff>
                  </from>
                  <to>
                    <xdr:col>2</xdr:col>
                    <xdr:colOff>85725</xdr:colOff>
                    <xdr:row>27</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504825</xdr:colOff>
                    <xdr:row>25</xdr:row>
                    <xdr:rowOff>171450</xdr:rowOff>
                  </from>
                  <to>
                    <xdr:col>2</xdr:col>
                    <xdr:colOff>85725</xdr:colOff>
                    <xdr:row>27</xdr:row>
                    <xdr:rowOff>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xdr:col>
                    <xdr:colOff>504825</xdr:colOff>
                    <xdr:row>28</xdr:row>
                    <xdr:rowOff>171450</xdr:rowOff>
                  </from>
                  <to>
                    <xdr:col>2</xdr:col>
                    <xdr:colOff>85725</xdr:colOff>
                    <xdr:row>30</xdr:row>
                    <xdr:rowOff>9525</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504825</xdr:colOff>
                    <xdr:row>29</xdr:row>
                    <xdr:rowOff>171450</xdr:rowOff>
                  </from>
                  <to>
                    <xdr:col>2</xdr:col>
                    <xdr:colOff>85725</xdr:colOff>
                    <xdr:row>31</xdr:row>
                    <xdr:rowOff>9525</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504825</xdr:colOff>
                    <xdr:row>30</xdr:row>
                    <xdr:rowOff>171450</xdr:rowOff>
                  </from>
                  <to>
                    <xdr:col>2</xdr:col>
                    <xdr:colOff>85725</xdr:colOff>
                    <xdr:row>32</xdr:row>
                    <xdr:rowOff>9525</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504825</xdr:colOff>
                    <xdr:row>31</xdr:row>
                    <xdr:rowOff>171450</xdr:rowOff>
                  </from>
                  <to>
                    <xdr:col>2</xdr:col>
                    <xdr:colOff>85725</xdr:colOff>
                    <xdr:row>33</xdr:row>
                    <xdr:rowOff>9525</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504825</xdr:colOff>
                    <xdr:row>32</xdr:row>
                    <xdr:rowOff>171450</xdr:rowOff>
                  </from>
                  <to>
                    <xdr:col>2</xdr:col>
                    <xdr:colOff>85725</xdr:colOff>
                    <xdr:row>34</xdr:row>
                    <xdr:rowOff>9525</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504825</xdr:colOff>
                    <xdr:row>38</xdr:row>
                    <xdr:rowOff>180975</xdr:rowOff>
                  </from>
                  <to>
                    <xdr:col>2</xdr:col>
                    <xdr:colOff>85725</xdr:colOff>
                    <xdr:row>40</xdr:row>
                    <xdr:rowOff>19050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504825</xdr:colOff>
                    <xdr:row>39</xdr:row>
                    <xdr:rowOff>171450</xdr:rowOff>
                  </from>
                  <to>
                    <xdr:col>2</xdr:col>
                    <xdr:colOff>85725</xdr:colOff>
                    <xdr:row>41</xdr:row>
                    <xdr:rowOff>9525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F9E6BB2-9A48-46AB-9C69-16D98BF97FD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12</vt:i4>
      </vt:variant>
    </vt:vector>
  </HeadingPairs>
  <TitlesOfParts>
    <vt:vector size="24" baseType="lpstr">
      <vt:lpstr>Zusammenstellung</vt:lpstr>
      <vt:lpstr>Architekt</vt:lpstr>
      <vt:lpstr>TGA-KG410</vt:lpstr>
      <vt:lpstr>TGA-KG420</vt:lpstr>
      <vt:lpstr>TGA-KG430</vt:lpstr>
      <vt:lpstr>TGA-KG440</vt:lpstr>
      <vt:lpstr>TGA-KG450</vt:lpstr>
      <vt:lpstr>Tragwerk</vt:lpstr>
      <vt:lpstr>Wärmeschutz</vt:lpstr>
      <vt:lpstr>Schallschutz</vt:lpstr>
      <vt:lpstr>SiGeKo</vt:lpstr>
      <vt:lpstr>Brandschutz</vt:lpstr>
      <vt:lpstr>Architekt!Druckbereich</vt:lpstr>
      <vt:lpstr>Brandschutz!Druckbereich</vt:lpstr>
      <vt:lpstr>Schallschutz!Druckbereich</vt:lpstr>
      <vt:lpstr>SiGeKo!Druckbereich</vt:lpstr>
      <vt:lpstr>'TGA-KG410'!Druckbereich</vt:lpstr>
      <vt:lpstr>'TGA-KG420'!Druckbereich</vt:lpstr>
      <vt:lpstr>'TGA-KG430'!Druckbereich</vt:lpstr>
      <vt:lpstr>'TGA-KG440'!Druckbereich</vt:lpstr>
      <vt:lpstr>'TGA-KG450'!Druckbereich</vt:lpstr>
      <vt:lpstr>Tragwerk!Druckbereich</vt:lpstr>
      <vt:lpstr>Wärmeschutz!Druckbereich</vt:lpstr>
      <vt:lpstr>Zusammenstellung!Druckbereich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Jochen Töns</dc:creator>
  <cp:lastModifiedBy>Jochen Töns</cp:lastModifiedBy>
  <cp:lastPrinted>2026-06-18T13:56:35Z</cp:lastPrinted>
  <dcterms:created xsi:type="dcterms:W3CDTF">2026-04-02T10:35:29Z</dcterms:created>
  <dcterms:modified xsi:type="dcterms:W3CDTF">2026-07-07T10:55:55Z</dcterms:modified>
</cp:coreProperties>
</file>