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wlit-my.sharepoint.com/personal/m_osterhagen_owl-it_de/Documents/Ausschreibung Stadt Herford/"/>
    </mc:Choice>
  </mc:AlternateContent>
  <xr:revisionPtr revIDLastSave="52" documentId="8_{3BD31CC5-DDD4-4B7C-8149-C20C1983CBDC}" xr6:coauthVersionLast="47" xr6:coauthVersionMax="47" xr10:uidLastSave="{2E556657-28E8-44B2-9613-489E4CB89793}"/>
  <bookViews>
    <workbookView xWindow="-108" yWindow="-108" windowWidth="23256" windowHeight="13896" xr2:uid="{0B69DDF3-225F-4BBA-8F6E-CE77162D183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8" i="1"/>
  <c r="C7" i="1"/>
  <c r="C6" i="1"/>
</calcChain>
</file>

<file path=xl/sharedStrings.xml><?xml version="1.0" encoding="utf-8"?>
<sst xmlns="http://schemas.openxmlformats.org/spreadsheetml/2006/main" count="9" uniqueCount="9">
  <si>
    <r>
      <rPr>
        <b/>
        <u/>
        <sz val="11"/>
        <color rgb="FF000000"/>
        <rFont val="Arial"/>
      </rPr>
      <t xml:space="preserve">Hinweise:
</t>
    </r>
    <r>
      <rPr>
        <sz val="11"/>
        <color rgb="FF000000"/>
        <rFont val="Arial"/>
      </rPr>
      <t xml:space="preserve">
Diese Anlage dient der Transparenz und ist nicht durch den Bieter auszufüllen.</t>
    </r>
  </si>
  <si>
    <t>Gewichtete Punktzahl</t>
  </si>
  <si>
    <t>Erreichte Punkt bzw. Angebotspreis</t>
  </si>
  <si>
    <t>Anlage xx: Bewertungsmatrix</t>
  </si>
  <si>
    <t xml:space="preserve">
Die Bewertung des Anforderungskatalogs, der technischen Leistungsfähigkeit und Fachkunde und des Preises erfolgt nach folgender Gewichtung:
Anforderungskatalog 40%
Technische Leistungsfähigkeit und Fachkunde: 20%
Preis: 40%</t>
  </si>
  <si>
    <t>Bewertung Anforderungkatalog
Die Berechnung erfolgt nach folgender Formel:
Gewichtete Punktzahl = (Erreichte Punktzahl / 11) * 40
(→ Maximal 40 gewichtete Punkte)</t>
  </si>
  <si>
    <t>Bewertung Technische Leistungsfähigkeit und Fachkunde
Die Berechnung erfolgt nach folgender Formel:
Gewichtete Punktzahl = (Erreichte Punktzahl / 11) * 20
(→ Maximal 20 gewichtete Punkte)</t>
  </si>
  <si>
    <t>Bewertung Preis
Die Berechnung erfolgt nach folgender Formel:
Gewichtete Punktzahl = (niedrigster Preis / Angebotspreis) * 40
(→ Maximal 40 gewichtete Punkte)</t>
  </si>
  <si>
    <t>Gesamtbewertung
Die Berechnung erfolgt nach folgender Formel:
Gesamtpunkte = Gewichtete Punktzahl Anforderungskatalog + Gewichtete Punktezahl Technische Leistungsfähigkeit und Fachkunde + Gewichtete Punktzahl Preis
(→ Maximal 100 Gesamtpunktzahl)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</si>
</sst>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8"/>
      <name val="Arial"/>
      <family val="2"/>
    </font>
    <font>
      <b/>
      <sz val="16"/>
      <name val="Calibri"/>
      <family val="2"/>
    </font>
    <font>
      <sz val="11"/>
      <color rgb="FF000000"/>
      <name val="Arial"/>
    </font>
    <font>
      <b/>
      <u/>
      <sz val="11"/>
      <color rgb="FF000000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horizontal="left" vertical="center"/>
    </xf>
    <xf numFmtId="0" fontId="4" fillId="2" borderId="1" xfId="1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wrapText="1"/>
    </xf>
    <xf numFmtId="0" fontId="4" fillId="2" borderId="3" xfId="1" applyFont="1" applyFill="1" applyBorder="1" applyAlignment="1">
      <alignment vertical="top" wrapText="1"/>
    </xf>
    <xf numFmtId="0" fontId="4" fillId="2" borderId="4" xfId="1" applyFont="1" applyFill="1" applyBorder="1" applyAlignment="1">
      <alignment vertical="top" wrapText="1"/>
    </xf>
    <xf numFmtId="0" fontId="2" fillId="2" borderId="1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4" fontId="9" fillId="0" borderId="0" xfId="0" applyNumberFormat="1" applyFont="1"/>
  </cellXfs>
  <cellStyles count="3">
    <cellStyle name="Standard" xfId="0" builtinId="0"/>
    <cellStyle name="Standard 2" xfId="1" xr:uid="{41DDE9B7-61C3-42D3-88EF-A9F9DE7B4696}"/>
    <cellStyle name="Währung 2" xfId="2" xr:uid="{8A1FCCCC-7492-4254-A14F-2A96DF737F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90A17-30FC-4D8E-90C1-7ACDE5C31FC9}">
  <dimension ref="A1:C9"/>
  <sheetViews>
    <sheetView tabSelected="1" topLeftCell="A4" workbookViewId="0">
      <selection activeCell="C10" sqref="C10"/>
    </sheetView>
  </sheetViews>
  <sheetFormatPr baseColWidth="10" defaultRowHeight="15" x14ac:dyDescent="0.25"/>
  <cols>
    <col min="1" max="1" width="111.85546875" customWidth="1"/>
    <col min="2" max="2" width="51.7109375" customWidth="1"/>
    <col min="3" max="3" width="21.42578125" bestFit="1" customWidth="1"/>
  </cols>
  <sheetData>
    <row r="1" spans="1:3" ht="23.25" x14ac:dyDescent="0.35">
      <c r="A1" s="13" t="s">
        <v>3</v>
      </c>
      <c r="B1" s="14"/>
      <c r="C1" s="15"/>
    </row>
    <row r="2" spans="1:3" ht="21" x14ac:dyDescent="0.25">
      <c r="A2" s="1"/>
      <c r="B2" s="1"/>
    </row>
    <row r="3" spans="1:3" ht="43.5" x14ac:dyDescent="0.25">
      <c r="A3" s="2" t="s">
        <v>0</v>
      </c>
      <c r="B3" s="11"/>
      <c r="C3" s="12"/>
    </row>
    <row r="4" spans="1:3" x14ac:dyDescent="0.25">
      <c r="A4" s="3"/>
      <c r="B4" s="3"/>
      <c r="C4" s="16"/>
    </row>
    <row r="5" spans="1:3" ht="99.75" x14ac:dyDescent="0.25">
      <c r="A5" s="8" t="s">
        <v>4</v>
      </c>
      <c r="B5" s="10" t="s">
        <v>2</v>
      </c>
      <c r="C5" s="4" t="s">
        <v>1</v>
      </c>
    </row>
    <row r="6" spans="1:3" ht="57" x14ac:dyDescent="0.25">
      <c r="A6" s="7" t="s">
        <v>5</v>
      </c>
      <c r="B6" s="7"/>
      <c r="C6" s="7">
        <f>(B6/11)*40</f>
        <v>0</v>
      </c>
    </row>
    <row r="7" spans="1:3" ht="57" x14ac:dyDescent="0.25">
      <c r="A7" s="7" t="s">
        <v>6</v>
      </c>
      <c r="B7" s="7"/>
      <c r="C7" s="7">
        <f>(B7/11)*20</f>
        <v>0</v>
      </c>
    </row>
    <row r="8" spans="1:3" ht="57" x14ac:dyDescent="0.25">
      <c r="A8" s="9" t="s">
        <v>7</v>
      </c>
      <c r="B8" s="16"/>
      <c r="C8" s="7" t="e">
        <f>(C4/B8)*40</f>
        <v>#DIV/0!</v>
      </c>
    </row>
    <row r="9" spans="1:3" ht="75" customHeight="1" x14ac:dyDescent="0.25">
      <c r="A9" s="6" t="s">
        <v>8</v>
      </c>
      <c r="B9" s="6"/>
      <c r="C9" s="5" t="e">
        <f>C6+C7+C8</f>
        <v>#DIV/0!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530D916F13444B9F2EA0E60D1E5377" ma:contentTypeVersion="12" ma:contentTypeDescription="Ein neues Dokument erstellen." ma:contentTypeScope="" ma:versionID="0badd9c46bb62299b47159bdf9b9556d">
  <xsd:schema xmlns:xsd="http://www.w3.org/2001/XMLSchema" xmlns:xs="http://www.w3.org/2001/XMLSchema" xmlns:p="http://schemas.microsoft.com/office/2006/metadata/properties" xmlns:ns3="7af83e09-7fb7-4498-9a6f-ccd8971da22d" xmlns:ns4="9fe3d301-552a-4abe-a470-3cced815eda1" targetNamespace="http://schemas.microsoft.com/office/2006/metadata/properties" ma:root="true" ma:fieldsID="63f64ba0dd852d98f8661572a9c7455d" ns3:_="" ns4:_="">
    <xsd:import namespace="7af83e09-7fb7-4498-9a6f-ccd8971da22d"/>
    <xsd:import namespace="9fe3d301-552a-4abe-a470-3cced815eda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f83e09-7fb7-4498-9a6f-ccd8971da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e3d301-552a-4abe-a470-3cced815eda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af83e09-7fb7-4498-9a6f-ccd8971da22d" xsi:nil="true"/>
  </documentManagement>
</p:properties>
</file>

<file path=customXml/itemProps1.xml><?xml version="1.0" encoding="utf-8"?>
<ds:datastoreItem xmlns:ds="http://schemas.openxmlformats.org/officeDocument/2006/customXml" ds:itemID="{7350BB36-E029-4566-AE0A-E74F0883CB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f83e09-7fb7-4498-9a6f-ccd8971da22d"/>
    <ds:schemaRef ds:uri="9fe3d301-552a-4abe-a470-3cced815e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9C50CF-A00E-4F4F-ABC3-51CB6D5F4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3C5A7D-E608-4FF1-B045-E98AC5964FB5}">
  <ds:schemaRefs>
    <ds:schemaRef ds:uri="http://schemas.microsoft.com/office/2006/metadata/properties"/>
    <ds:schemaRef ds:uri="9fe3d301-552a-4abe-a470-3cced815eda1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af83e09-7fb7-4498-9a6f-ccd8971da2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Osterhagen, Malte (OWL-IT)</dc:creator>
  <cp:lastModifiedBy>Osterhagen, Malte (OWL-IT)</cp:lastModifiedBy>
  <dcterms:created xsi:type="dcterms:W3CDTF">2025-12-11T14:36:31Z</dcterms:created>
  <dcterms:modified xsi:type="dcterms:W3CDTF">2026-03-09T15:01:18Z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0x010100BF530D916F13444B9F2EA0E60D1E5377</vt:lpwstr>
  </property>
</Properties>
</file>