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13\FB\Zentrale Vergabestelle\EU Ausschreibungen\Sicherheitsdienstleistungen\Sicherheitsdienstleistung   148_26\"/>
    </mc:Choice>
  </mc:AlternateContent>
  <xr:revisionPtr revIDLastSave="0" documentId="13_ncr:1_{0329BAE7-35F3-447B-8719-308BFE21703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eiskalkulat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8" i="2" l="1"/>
  <c r="E36" i="2"/>
  <c r="F36" i="2" s="1"/>
  <c r="E35" i="2"/>
  <c r="F35" i="2" s="1"/>
  <c r="E33" i="2"/>
  <c r="F33" i="2" s="1"/>
  <c r="E32" i="2"/>
  <c r="F32" i="2" s="1"/>
  <c r="E30" i="2"/>
  <c r="F30" i="2" s="1"/>
  <c r="E29" i="2"/>
  <c r="F29" i="2" s="1"/>
  <c r="E27" i="2"/>
  <c r="F27" i="2" s="1"/>
  <c r="E26" i="2"/>
  <c r="C18" i="2"/>
  <c r="E15" i="2"/>
  <c r="F15" i="2" s="1"/>
  <c r="E16" i="2"/>
  <c r="F16" i="2" s="1"/>
  <c r="E13" i="2"/>
  <c r="E38" i="2" l="1"/>
  <c r="F26" i="2"/>
  <c r="F38" i="2" s="1"/>
  <c r="E7" i="2"/>
  <c r="F7" i="2" s="1"/>
  <c r="E10" i="2"/>
  <c r="F10" i="2" s="1"/>
  <c r="E6" i="2"/>
  <c r="E12" i="2"/>
  <c r="F12" i="2" s="1"/>
  <c r="F13" i="2"/>
  <c r="E9" i="2"/>
  <c r="F9" i="2" s="1"/>
  <c r="E18" i="2" l="1"/>
  <c r="F6" i="2"/>
  <c r="F18" i="2" s="1"/>
</calcChain>
</file>

<file path=xl/sharedStrings.xml><?xml version="1.0" encoding="utf-8"?>
<sst xmlns="http://schemas.openxmlformats.org/spreadsheetml/2006/main" count="68" uniqueCount="30">
  <si>
    <t>Position</t>
  </si>
  <si>
    <t xml:space="preserve">Leistungsbeschreibung </t>
  </si>
  <si>
    <t>Gesamtpreis netto</t>
  </si>
  <si>
    <t>Gesamtpreis brutto</t>
  </si>
  <si>
    <t>Montag bis Samstag Stundensatz</t>
  </si>
  <si>
    <t>Tagstunden 06:00 Uhr bis 22:00 Uhr</t>
  </si>
  <si>
    <t>Nachtstunden 22:01 bis 05:59 Uhr</t>
  </si>
  <si>
    <t>01.01</t>
  </si>
  <si>
    <t>01.01.01</t>
  </si>
  <si>
    <t>01.01.02</t>
  </si>
  <si>
    <t>01.02</t>
  </si>
  <si>
    <t>01.02.01</t>
  </si>
  <si>
    <t>01.02.02</t>
  </si>
  <si>
    <t>01.03.</t>
  </si>
  <si>
    <t>01.03.01</t>
  </si>
  <si>
    <t>01.03.02</t>
  </si>
  <si>
    <t>Sonntag Stundensatz</t>
  </si>
  <si>
    <t>Feiertag Stundensatz</t>
  </si>
  <si>
    <t>Menge Stunden</t>
  </si>
  <si>
    <t>Summen</t>
  </si>
  <si>
    <t>01.04</t>
  </si>
  <si>
    <t>Sonntag, gleichzeitig Feiertag</t>
  </si>
  <si>
    <t>01.04.01</t>
  </si>
  <si>
    <t>01.04.02</t>
  </si>
  <si>
    <t>Rahmenvereinbarung Pforten-, Empfangs- und Sicherheitsdienstleistungen an den Unterkünften für Geflüchtete</t>
  </si>
  <si>
    <t>Einzelpreis (Stundenverrechnungssatz) netto</t>
  </si>
  <si>
    <t>Berechnung für die Zeit vom 01.10.2026 0:00 Uhr bis 30.09.2028 24:00 Uhr</t>
  </si>
  <si>
    <t>zu kalkulierende Stunden</t>
  </si>
  <si>
    <t>Berechnung für Flüchtlingsunterkunft Takenkamp und Videoüberwachung für 2 Mitarbeiter</t>
  </si>
  <si>
    <t>Berechnung für den Revier- und Kontrolldienst für 2 Mitarbeiter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</si>
</sst>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2" fillId="0" borderId="1" xfId="0" applyFont="1" applyBorder="1"/>
    <xf numFmtId="164" fontId="0" fillId="2" borderId="1" xfId="0" applyNumberFormat="1" applyFill="1" applyBorder="1"/>
    <xf numFmtId="164" fontId="0" fillId="0" borderId="1" xfId="0" applyNumberFormat="1" applyBorder="1"/>
    <xf numFmtId="164" fontId="1" fillId="0" borderId="2" xfId="0" applyNumberFormat="1" applyFont="1" applyBorder="1"/>
    <xf numFmtId="0" fontId="0" fillId="0" borderId="0" xfId="0" applyBorder="1"/>
    <xf numFmtId="0" fontId="1" fillId="0" borderId="3" xfId="0" applyFon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49" fontId="0" fillId="0" borderId="0" xfId="0" applyNumberForma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0" fillId="0" borderId="6" xfId="0" applyBorder="1"/>
    <xf numFmtId="49" fontId="0" fillId="0" borderId="5" xfId="0" applyNumberFormat="1" applyBorder="1"/>
    <xf numFmtId="164" fontId="0" fillId="0" borderId="6" xfId="0" applyNumberFormat="1" applyBorder="1"/>
    <xf numFmtId="49" fontId="0" fillId="0" borderId="8" xfId="0" applyNumberFormat="1" applyBorder="1"/>
    <xf numFmtId="0" fontId="0" fillId="0" borderId="9" xfId="0" applyBorder="1"/>
    <xf numFmtId="49" fontId="1" fillId="0" borderId="10" xfId="0" applyNumberFormat="1" applyFont="1" applyFill="1" applyBorder="1"/>
    <xf numFmtId="0" fontId="0" fillId="0" borderId="11" xfId="0" applyBorder="1"/>
    <xf numFmtId="0" fontId="1" fillId="0" borderId="15" xfId="0" applyFont="1" applyBorder="1"/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4" xfId="0" applyFont="1" applyBorder="1" applyAlignment="1"/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3" fillId="0" borderId="4" xfId="0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zoomScaleNormal="100" workbookViewId="0">
      <selection sqref="A1:F1"/>
    </sheetView>
  </sheetViews>
  <sheetFormatPr baseColWidth="10" defaultRowHeight="14" x14ac:dyDescent="0.3"/>
  <cols>
    <col min="2" max="2" width="42.08203125" customWidth="1"/>
    <col min="3" max="3" width="9.83203125" customWidth="1"/>
    <col min="4" max="6" width="15.58203125" customWidth="1"/>
  </cols>
  <sheetData>
    <row r="1" spans="1:6" ht="14.5" thickBot="1" x14ac:dyDescent="0.35">
      <c r="A1" s="32" t="s">
        <v>28</v>
      </c>
      <c r="B1" s="33"/>
      <c r="C1" s="33"/>
      <c r="D1" s="33"/>
      <c r="E1" s="33"/>
      <c r="F1" s="34"/>
    </row>
    <row r="2" spans="1:6" ht="14.5" thickBot="1" x14ac:dyDescent="0.35">
      <c r="A2" s="29" t="s">
        <v>26</v>
      </c>
      <c r="B2" s="30"/>
      <c r="C2" s="30"/>
      <c r="D2" s="30"/>
      <c r="E2" s="30"/>
      <c r="F2" s="31"/>
    </row>
    <row r="3" spans="1:6" ht="42" x14ac:dyDescent="0.3">
      <c r="A3" s="23" t="s">
        <v>0</v>
      </c>
      <c r="B3" s="24" t="s">
        <v>1</v>
      </c>
      <c r="C3" s="25" t="s">
        <v>18</v>
      </c>
      <c r="D3" s="25" t="s">
        <v>25</v>
      </c>
      <c r="E3" s="25" t="s">
        <v>2</v>
      </c>
      <c r="F3" s="26" t="s">
        <v>3</v>
      </c>
    </row>
    <row r="4" spans="1:6" ht="30.75" customHeight="1" x14ac:dyDescent="0.3">
      <c r="A4" s="27" t="s">
        <v>24</v>
      </c>
      <c r="B4" s="28"/>
      <c r="C4" s="1"/>
      <c r="D4" s="1"/>
      <c r="E4" s="1"/>
      <c r="F4" s="16"/>
    </row>
    <row r="5" spans="1:6" x14ac:dyDescent="0.3">
      <c r="A5" s="17" t="s">
        <v>7</v>
      </c>
      <c r="B5" s="2" t="s">
        <v>4</v>
      </c>
      <c r="C5" s="1"/>
      <c r="D5" s="1"/>
      <c r="E5" s="1"/>
      <c r="F5" s="16"/>
    </row>
    <row r="6" spans="1:6" x14ac:dyDescent="0.3">
      <c r="A6" s="17" t="s">
        <v>8</v>
      </c>
      <c r="B6" s="1" t="s">
        <v>5</v>
      </c>
      <c r="C6" s="1">
        <v>19488</v>
      </c>
      <c r="D6" s="3">
        <v>0</v>
      </c>
      <c r="E6" s="4">
        <f>C6*D6</f>
        <v>0</v>
      </c>
      <c r="F6" s="18">
        <f>E6*1.19</f>
        <v>0</v>
      </c>
    </row>
    <row r="7" spans="1:6" x14ac:dyDescent="0.3">
      <c r="A7" s="17" t="s">
        <v>9</v>
      </c>
      <c r="B7" s="1" t="s">
        <v>6</v>
      </c>
      <c r="C7" s="1">
        <v>9744</v>
      </c>
      <c r="D7" s="3">
        <v>0</v>
      </c>
      <c r="E7" s="4">
        <f>C7*D7</f>
        <v>0</v>
      </c>
      <c r="F7" s="18">
        <f t="shared" ref="F7:F16" si="0">E7*1.19</f>
        <v>0</v>
      </c>
    </row>
    <row r="8" spans="1:6" x14ac:dyDescent="0.3">
      <c r="A8" s="17" t="s">
        <v>10</v>
      </c>
      <c r="B8" s="2" t="s">
        <v>16</v>
      </c>
      <c r="C8" s="8"/>
      <c r="D8" s="9"/>
      <c r="E8" s="9"/>
      <c r="F8" s="18"/>
    </row>
    <row r="9" spans="1:6" x14ac:dyDescent="0.3">
      <c r="A9" s="17" t="s">
        <v>11</v>
      </c>
      <c r="B9" s="1" t="s">
        <v>5</v>
      </c>
      <c r="C9" s="1">
        <v>3232</v>
      </c>
      <c r="D9" s="3">
        <v>0</v>
      </c>
      <c r="E9" s="4">
        <f>C9*D9</f>
        <v>0</v>
      </c>
      <c r="F9" s="18">
        <f t="shared" si="0"/>
        <v>0</v>
      </c>
    </row>
    <row r="10" spans="1:6" x14ac:dyDescent="0.3">
      <c r="A10" s="17" t="s">
        <v>12</v>
      </c>
      <c r="B10" s="1" t="s">
        <v>6</v>
      </c>
      <c r="C10" s="1">
        <v>1616</v>
      </c>
      <c r="D10" s="3">
        <v>0</v>
      </c>
      <c r="E10" s="4">
        <f>C10*D10</f>
        <v>0</v>
      </c>
      <c r="F10" s="18">
        <f t="shared" si="0"/>
        <v>0</v>
      </c>
    </row>
    <row r="11" spans="1:6" x14ac:dyDescent="0.3">
      <c r="A11" s="17" t="s">
        <v>13</v>
      </c>
      <c r="B11" s="2" t="s">
        <v>17</v>
      </c>
      <c r="C11" s="8"/>
      <c r="D11" s="9">
        <v>0</v>
      </c>
      <c r="E11" s="9"/>
      <c r="F11" s="18"/>
    </row>
    <row r="12" spans="1:6" x14ac:dyDescent="0.3">
      <c r="A12" s="17" t="s">
        <v>14</v>
      </c>
      <c r="B12" s="1" t="s">
        <v>5</v>
      </c>
      <c r="C12" s="1">
        <v>608</v>
      </c>
      <c r="D12" s="3">
        <v>0</v>
      </c>
      <c r="E12" s="4">
        <f>C12*D12</f>
        <v>0</v>
      </c>
      <c r="F12" s="18">
        <f t="shared" si="0"/>
        <v>0</v>
      </c>
    </row>
    <row r="13" spans="1:6" x14ac:dyDescent="0.3">
      <c r="A13" s="17" t="s">
        <v>15</v>
      </c>
      <c r="B13" s="1" t="s">
        <v>6</v>
      </c>
      <c r="C13" s="1">
        <v>304</v>
      </c>
      <c r="D13" s="3">
        <v>0</v>
      </c>
      <c r="E13" s="4">
        <f>C13*D13</f>
        <v>0</v>
      </c>
      <c r="F13" s="18">
        <f t="shared" si="0"/>
        <v>0</v>
      </c>
    </row>
    <row r="14" spans="1:6" x14ac:dyDescent="0.3">
      <c r="A14" s="17" t="s">
        <v>20</v>
      </c>
      <c r="B14" s="7" t="s">
        <v>21</v>
      </c>
      <c r="C14" s="8"/>
      <c r="D14" s="9">
        <v>0</v>
      </c>
      <c r="E14" s="9"/>
      <c r="F14" s="18"/>
    </row>
    <row r="15" spans="1:6" x14ac:dyDescent="0.3">
      <c r="A15" s="17" t="s">
        <v>22</v>
      </c>
      <c r="B15" s="1" t="s">
        <v>5</v>
      </c>
      <c r="C15" s="1">
        <v>96</v>
      </c>
      <c r="D15" s="3">
        <v>0</v>
      </c>
      <c r="E15" s="4">
        <f>C15*D15</f>
        <v>0</v>
      </c>
      <c r="F15" s="18">
        <f t="shared" si="0"/>
        <v>0</v>
      </c>
    </row>
    <row r="16" spans="1:6" x14ac:dyDescent="0.3">
      <c r="A16" s="17" t="s">
        <v>23</v>
      </c>
      <c r="B16" s="1" t="s">
        <v>6</v>
      </c>
      <c r="C16" s="1">
        <v>48</v>
      </c>
      <c r="D16" s="3">
        <v>0</v>
      </c>
      <c r="E16" s="4">
        <f>C16*D16</f>
        <v>0</v>
      </c>
      <c r="F16" s="18">
        <f t="shared" si="0"/>
        <v>0</v>
      </c>
    </row>
    <row r="17" spans="1:6" ht="14.5" thickBot="1" x14ac:dyDescent="0.35">
      <c r="A17" s="19"/>
      <c r="B17" s="6"/>
      <c r="C17" s="6"/>
      <c r="D17" s="6"/>
      <c r="E17" s="6"/>
      <c r="F17" s="20"/>
    </row>
    <row r="18" spans="1:6" ht="14.5" thickBot="1" x14ac:dyDescent="0.35">
      <c r="A18" s="21" t="s">
        <v>19</v>
      </c>
      <c r="B18" s="22"/>
      <c r="C18" s="22">
        <f>SUM(C6:C16)</f>
        <v>35136</v>
      </c>
      <c r="D18" s="22"/>
      <c r="E18" s="5">
        <f>SUM(E6:E16)</f>
        <v>0</v>
      </c>
      <c r="F18" s="5">
        <f>SUM(F6:F16)</f>
        <v>0</v>
      </c>
    </row>
    <row r="19" spans="1:6" x14ac:dyDescent="0.3">
      <c r="B19" s="10"/>
      <c r="C19" s="11"/>
    </row>
    <row r="20" spans="1:6" ht="14.5" thickBot="1" x14ac:dyDescent="0.35">
      <c r="B20" s="12"/>
      <c r="C20" s="13"/>
    </row>
    <row r="21" spans="1:6" ht="14.5" thickBot="1" x14ac:dyDescent="0.35">
      <c r="A21" s="32" t="s">
        <v>29</v>
      </c>
      <c r="B21" s="33"/>
      <c r="C21" s="33"/>
      <c r="D21" s="33"/>
      <c r="E21" s="33"/>
      <c r="F21" s="34"/>
    </row>
    <row r="22" spans="1:6" ht="14.5" thickBot="1" x14ac:dyDescent="0.35">
      <c r="A22" s="35" t="s">
        <v>26</v>
      </c>
      <c r="B22" s="36"/>
      <c r="C22" s="36"/>
      <c r="D22" s="36"/>
      <c r="E22" s="36"/>
      <c r="F22" s="37"/>
    </row>
    <row r="23" spans="1:6" ht="56" x14ac:dyDescent="0.3">
      <c r="A23" s="23" t="s">
        <v>0</v>
      </c>
      <c r="B23" s="24" t="s">
        <v>1</v>
      </c>
      <c r="C23" s="25" t="s">
        <v>27</v>
      </c>
      <c r="D23" s="25" t="s">
        <v>25</v>
      </c>
      <c r="E23" s="25" t="s">
        <v>2</v>
      </c>
      <c r="F23" s="26" t="s">
        <v>3</v>
      </c>
    </row>
    <row r="24" spans="1:6" ht="27.75" customHeight="1" x14ac:dyDescent="0.3">
      <c r="A24" s="27" t="s">
        <v>24</v>
      </c>
      <c r="B24" s="38"/>
      <c r="C24" s="1"/>
      <c r="D24" s="1"/>
      <c r="E24" s="1"/>
      <c r="F24" s="16"/>
    </row>
    <row r="25" spans="1:6" x14ac:dyDescent="0.3">
      <c r="A25" s="17" t="s">
        <v>7</v>
      </c>
      <c r="B25" s="2" t="s">
        <v>4</v>
      </c>
      <c r="C25" s="1"/>
      <c r="D25" s="1"/>
      <c r="E25" s="1"/>
      <c r="F25" s="16"/>
    </row>
    <row r="26" spans="1:6" x14ac:dyDescent="0.3">
      <c r="A26" s="17" t="s">
        <v>8</v>
      </c>
      <c r="B26" s="1" t="s">
        <v>5</v>
      </c>
      <c r="C26" s="1">
        <v>2184</v>
      </c>
      <c r="D26" s="3">
        <v>0</v>
      </c>
      <c r="E26" s="4">
        <f>C26*D26</f>
        <v>0</v>
      </c>
      <c r="F26" s="18">
        <f>E26*1.19</f>
        <v>0</v>
      </c>
    </row>
    <row r="27" spans="1:6" x14ac:dyDescent="0.3">
      <c r="A27" s="17" t="s">
        <v>9</v>
      </c>
      <c r="B27" s="1" t="s">
        <v>6</v>
      </c>
      <c r="C27" s="1">
        <v>468</v>
      </c>
      <c r="D27" s="3">
        <v>0</v>
      </c>
      <c r="E27" s="4">
        <f>C27*D27</f>
        <v>0</v>
      </c>
      <c r="F27" s="18">
        <f t="shared" ref="F27" si="1">E27*1.19</f>
        <v>0</v>
      </c>
    </row>
    <row r="28" spans="1:6" x14ac:dyDescent="0.3">
      <c r="A28" s="17" t="s">
        <v>10</v>
      </c>
      <c r="B28" s="2" t="s">
        <v>16</v>
      </c>
      <c r="C28" s="8"/>
      <c r="D28" s="9"/>
      <c r="E28" s="9"/>
      <c r="F28" s="18"/>
    </row>
    <row r="29" spans="1:6" x14ac:dyDescent="0.3">
      <c r="A29" s="17" t="s">
        <v>11</v>
      </c>
      <c r="B29" s="1" t="s">
        <v>5</v>
      </c>
      <c r="C29" s="1">
        <v>234</v>
      </c>
      <c r="D29" s="3">
        <v>0</v>
      </c>
      <c r="E29" s="4">
        <f>C29*D29</f>
        <v>0</v>
      </c>
      <c r="F29" s="18">
        <f t="shared" ref="F29:F30" si="2">E29*1.19</f>
        <v>0</v>
      </c>
    </row>
    <row r="30" spans="1:6" x14ac:dyDescent="0.3">
      <c r="A30" s="17" t="s">
        <v>12</v>
      </c>
      <c r="B30" s="1" t="s">
        <v>6</v>
      </c>
      <c r="C30" s="1">
        <v>78</v>
      </c>
      <c r="D30" s="3">
        <v>0</v>
      </c>
      <c r="E30" s="4">
        <f>C30*D30</f>
        <v>0</v>
      </c>
      <c r="F30" s="18">
        <f t="shared" si="2"/>
        <v>0</v>
      </c>
    </row>
    <row r="31" spans="1:6" x14ac:dyDescent="0.3">
      <c r="A31" s="17" t="s">
        <v>13</v>
      </c>
      <c r="B31" s="2" t="s">
        <v>17</v>
      </c>
      <c r="C31" s="8"/>
      <c r="D31" s="9">
        <v>0</v>
      </c>
      <c r="E31" s="9"/>
      <c r="F31" s="18"/>
    </row>
    <row r="32" spans="1:6" x14ac:dyDescent="0.3">
      <c r="A32" s="17" t="s">
        <v>14</v>
      </c>
      <c r="B32" s="1" t="s">
        <v>5</v>
      </c>
      <c r="C32" s="1">
        <v>124</v>
      </c>
      <c r="D32" s="3">
        <v>0</v>
      </c>
      <c r="E32" s="4">
        <f>C32*D32</f>
        <v>0</v>
      </c>
      <c r="F32" s="18">
        <f t="shared" ref="F32:F33" si="3">E32*1.19</f>
        <v>0</v>
      </c>
    </row>
    <row r="33" spans="1:6" x14ac:dyDescent="0.3">
      <c r="A33" s="17" t="s">
        <v>15</v>
      </c>
      <c r="B33" s="1" t="s">
        <v>6</v>
      </c>
      <c r="C33" s="1">
        <v>32</v>
      </c>
      <c r="D33" s="3">
        <v>0</v>
      </c>
      <c r="E33" s="4">
        <f>C33*D33</f>
        <v>0</v>
      </c>
      <c r="F33" s="18">
        <f t="shared" si="3"/>
        <v>0</v>
      </c>
    </row>
    <row r="34" spans="1:6" x14ac:dyDescent="0.3">
      <c r="A34" s="17" t="s">
        <v>20</v>
      </c>
      <c r="B34" s="7" t="s">
        <v>21</v>
      </c>
      <c r="C34" s="8"/>
      <c r="D34" s="9">
        <v>0</v>
      </c>
      <c r="E34" s="9"/>
      <c r="F34" s="18"/>
    </row>
    <row r="35" spans="1:6" x14ac:dyDescent="0.3">
      <c r="A35" s="17" t="s">
        <v>22</v>
      </c>
      <c r="B35" s="1" t="s">
        <v>5</v>
      </c>
      <c r="C35" s="1">
        <v>0</v>
      </c>
      <c r="D35" s="3">
        <v>0</v>
      </c>
      <c r="E35" s="4">
        <f>C35*D35</f>
        <v>0</v>
      </c>
      <c r="F35" s="18">
        <f t="shared" ref="F35:F36" si="4">E35*1.19</f>
        <v>0</v>
      </c>
    </row>
    <row r="36" spans="1:6" x14ac:dyDescent="0.3">
      <c r="A36" s="17" t="s">
        <v>23</v>
      </c>
      <c r="B36" s="1" t="s">
        <v>6</v>
      </c>
      <c r="C36" s="1">
        <v>0</v>
      </c>
      <c r="D36" s="3">
        <v>0</v>
      </c>
      <c r="E36" s="4">
        <f>C36*D36</f>
        <v>0</v>
      </c>
      <c r="F36" s="18">
        <f t="shared" si="4"/>
        <v>0</v>
      </c>
    </row>
    <row r="37" spans="1:6" ht="14.5" thickBot="1" x14ac:dyDescent="0.35">
      <c r="A37" s="19"/>
      <c r="B37" s="6"/>
      <c r="C37" s="6"/>
      <c r="D37" s="6"/>
      <c r="E37" s="6"/>
      <c r="F37" s="20"/>
    </row>
    <row r="38" spans="1:6" ht="14.5" thickBot="1" x14ac:dyDescent="0.35">
      <c r="A38" s="21" t="s">
        <v>19</v>
      </c>
      <c r="B38" s="22"/>
      <c r="C38" s="22">
        <f>SUM(C26:C36)</f>
        <v>3120</v>
      </c>
      <c r="D38" s="22"/>
      <c r="E38" s="5">
        <f>SUM(E26:E36)</f>
        <v>0</v>
      </c>
      <c r="F38" s="5">
        <f>SUM(F26:F36)</f>
        <v>0</v>
      </c>
    </row>
    <row r="39" spans="1:6" x14ac:dyDescent="0.3">
      <c r="B39" s="15"/>
      <c r="C39" s="14"/>
    </row>
    <row r="40" spans="1:6" x14ac:dyDescent="0.3">
      <c r="B40" s="15"/>
      <c r="C40" s="14"/>
    </row>
  </sheetData>
  <mergeCells count="6">
    <mergeCell ref="A4:B4"/>
    <mergeCell ref="A2:F2"/>
    <mergeCell ref="A1:F1"/>
    <mergeCell ref="A22:F22"/>
    <mergeCell ref="A24:B24"/>
    <mergeCell ref="A21:F21"/>
  </mergeCells>
  <pageMargins left="0.70866141732283472" right="0.70866141732283472" top="0.78740157480314965" bottom="0.39370078740157483" header="0.31496062992125984" footer="0.31496062992125984"/>
  <pageSetup paperSize="9" scale="99" orientation="landscape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Preiskalkulation</vt:lpstr>
    </vt:vector>
  </TitlesOfParts>
  <Company>Stadt Bocholt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Carina Bölting</dc:creator>
  <cp:lastModifiedBy>Peter Ingenhaag</cp:lastModifiedBy>
  <cp:lastPrinted>2024-02-21T08:58:52Z</cp:lastPrinted>
  <dcterms:created xsi:type="dcterms:W3CDTF">2022-07-26T13:02:42Z</dcterms:created>
  <dcterms:modified xsi:type="dcterms:W3CDTF">2026-05-22T13:28:11Z</dcterms:modified>
</cp:coreProperties>
</file>