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DATEN\FB11\Allgemein\Beschaffung IT\20260420 All-in-One-Geräte Schulen\"/>
    </mc:Choice>
  </mc:AlternateContent>
  <xr:revisionPtr revIDLastSave="0" documentId="13_ncr:1_{339833C4-8BAA-4AC3-8BEE-9E3338334E73}" xr6:coauthVersionLast="47" xr6:coauthVersionMax="47" xr10:uidLastSave="{00000000-0000-0000-0000-000000000000}"/>
  <bookViews>
    <workbookView xWindow="28680" yWindow="-120" windowWidth="29040" windowHeight="15720" xr2:uid="{00000000-000D-0000-FFFF-FFFF00000000}"/>
  </bookViews>
  <sheets>
    <sheet name="LV"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7" i="5" l="1"/>
  <c r="D39" i="5" s="1"/>
  <c r="D41" i="5" s="1"/>
  <c r="D43" i="5" l="1"/>
</calcChain>
</file>

<file path=xl/sharedStrings.xml><?xml version="1.0" encoding="utf-8"?>
<sst xmlns="http://schemas.openxmlformats.org/spreadsheetml/2006/main" count="58" uniqueCount="57">
  <si>
    <t>Menge</t>
  </si>
  <si>
    <t>Beschreibung</t>
  </si>
  <si>
    <t>Einzelpreis</t>
  </si>
  <si>
    <t>Liefer- und Rechnungsadresse:</t>
  </si>
  <si>
    <t>Stadt Bocholt</t>
  </si>
  <si>
    <t>FB Digitales und IT</t>
  </si>
  <si>
    <t>Kaiser-Wilhelm-Str. 52-58</t>
  </si>
  <si>
    <t>46395 Bocholt</t>
  </si>
  <si>
    <t>______________________________________________________</t>
  </si>
  <si>
    <t>bitte eintragen</t>
  </si>
  <si>
    <t>Ansprechpartner und Angebotsnummer für Rückfragen:</t>
  </si>
  <si>
    <t xml:space="preserve"> </t>
  </si>
  <si>
    <t>Hauptspeicher</t>
  </si>
  <si>
    <t>Hersteller:</t>
  </si>
  <si>
    <t>Modell-Nr.:</t>
  </si>
  <si>
    <t>Prozessor:</t>
  </si>
  <si>
    <t>Festplatte:</t>
  </si>
  <si>
    <t>Betriebssystem:</t>
  </si>
  <si>
    <t>Tastatur:</t>
  </si>
  <si>
    <t>deutsch QWERTZ</t>
  </si>
  <si>
    <t>Tastaturlayout:</t>
  </si>
  <si>
    <t>2. Es ist eine reine Lieferleistung. Die Verpackung wird seitens des Auftraggebers entsorgt.</t>
  </si>
  <si>
    <t>3. Die Lieferung ist so zeitnah wie möglich, also ohne schuldhafte Verzögerung durch den Auftragnehmer möglichst in einer Lieferung durchzuführen.</t>
  </si>
  <si>
    <t>Grafikkarte:</t>
  </si>
  <si>
    <t>3 Jahre</t>
  </si>
  <si>
    <t>Lieferumfang:</t>
  </si>
  <si>
    <t>Leistungskriterien:</t>
  </si>
  <si>
    <t>Dell</t>
  </si>
  <si>
    <t>Dell Multimedia-Tastatur-KB216</t>
  </si>
  <si>
    <t>Maus:</t>
  </si>
  <si>
    <t>Optische Dell Maus - MS 116 - Schwarz</t>
  </si>
  <si>
    <t>160-W-Netzteil</t>
  </si>
  <si>
    <t>Gehäuseoption:</t>
  </si>
  <si>
    <t>OptiPlex All-in-One Plus, 23,8"-FHD-Display ohne Touchfunktion, 5-MP-IR-Kamera, dGFX-Option, inkl. höhenverstellbaren Ständer für Optiplex All-in-One Plus-Systeme</t>
  </si>
  <si>
    <t>Anschlüsse:</t>
  </si>
  <si>
    <t>Umweltschutz:</t>
  </si>
  <si>
    <t>dedizierte Grafikkarte AMD Radeon RX 6500 4G</t>
  </si>
  <si>
    <t>4. Die Beschaffung erfolgt für die Stadtverwaltung Bocholt für den Einsatz im Bildungsbereich.</t>
  </si>
  <si>
    <t>Windows 11 Pro</t>
  </si>
  <si>
    <t>Systemverwaltung:</t>
  </si>
  <si>
    <t>Intel vPro Enterprise</t>
  </si>
  <si>
    <t>EPEAT Silver, ENERGY STAR zertifiziert</t>
  </si>
  <si>
    <t>Hardware-Support-Service:</t>
  </si>
  <si>
    <t xml:space="preserve">Summe (netto)
</t>
  </si>
  <si>
    <t xml:space="preserve">Mehrwertsteuer (19%)
</t>
  </si>
  <si>
    <t xml:space="preserve">Gesamt
</t>
  </si>
  <si>
    <t>Summe in €</t>
  </si>
  <si>
    <t>1x USB 3.2 Gen 2 Typ-C (10 Gbit/s) mit PowerShare
1x HDMI-Ausgang 2.1/HDCP 2.3-Anschluss, bis zu 4.096 x 2.160 bei 60 Hz
1x HDMI- 1.4/HDCP 1.4-Anschluss, bis zu 1.920 x 1.080 bei 60 Hz
1x DisplayPort++ 1.4a/HDCP 2.3-Anschluss, bis zu 5.120 x 3.200 bei 60 Hz
1x RJ45-Ethernetanschluss 10/100/1.000 Mbit/s
2x USB 3.2-Typ-A-Anschlüsse der 1. Generation mit Smart Power On
3x USB 3.2 Gen 2 Typ-A-Anschlüsse
1x USB 3.2 Gen 2 Typ-C-Anschluss mit PowerShare</t>
  </si>
  <si>
    <t>Leistungsbeschreibung</t>
  </si>
  <si>
    <t>min. 512 GB SSD</t>
  </si>
  <si>
    <t>1. Es wird von der produktneutralen Beschreibung abgewichen, da sich die Geräte in die bestehende Infrastruktur eingliedern und an die für ihren Einsatz benötigten Gegebenheiten angepasst sind und eine Abweichng ansonsten mit einem unverhältnismäßig hohem Aufwand verbunden wäre.</t>
  </si>
  <si>
    <t>OptiPlex All-in-One Plus QB24250</t>
  </si>
  <si>
    <t>min. Intel Core Ultra 5 245</t>
  </si>
  <si>
    <t>1 x 16 GB RAM</t>
  </si>
  <si>
    <t>OptiPlex All-in-One Plus QB24250 mit dedizierter Grafikkarte</t>
  </si>
  <si>
    <t>Beschaffung: Dell OptiPlex All-in-One Plus QB24250</t>
  </si>
  <si>
    <t>Kalkulationsblatt: Dell OptiPlex All-in-One Plus QB24250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</si>
</sst>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 #,##0.00\ [$€]_-;_-* &quot;-&quot;??\ [$€]_-;_-@_-"/>
  </numFmts>
  <fonts count="11" x14ac:knownFonts="1">
    <font>
      <sz val="12"/>
      <name val="Times New Roman"/>
    </font>
    <font>
      <sz val="11"/>
      <color theme="1"/>
      <name val="Arial"/>
      <family val="2"/>
    </font>
    <font>
      <sz val="12"/>
      <name val="Times New Roman"/>
      <family val="1"/>
    </font>
    <font>
      <sz val="12"/>
      <name val="Times New Roman"/>
      <family val="1"/>
    </font>
    <font>
      <sz val="11"/>
      <name val="Arial"/>
      <family val="2"/>
    </font>
    <font>
      <b/>
      <sz val="11"/>
      <name val="Arial"/>
      <family val="2"/>
    </font>
    <font>
      <b/>
      <sz val="11"/>
      <color theme="1"/>
      <name val="Arial"/>
      <family val="2"/>
    </font>
    <font>
      <b/>
      <u/>
      <sz val="12"/>
      <color theme="1"/>
      <name val="Arial"/>
      <family val="2"/>
    </font>
    <font>
      <sz val="12"/>
      <color theme="1"/>
      <name val="Arial"/>
      <family val="2"/>
    </font>
    <font>
      <sz val="12"/>
      <name val="Arial"/>
      <family val="2"/>
    </font>
    <font>
      <b/>
      <sz val="12"/>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auto="1"/>
      </left>
      <right/>
      <top/>
      <bottom/>
      <diagonal/>
    </border>
  </borders>
  <cellStyleXfs count="3">
    <xf numFmtId="0" fontId="0" fillId="0" borderId="0"/>
    <xf numFmtId="164" fontId="2" fillId="0" borderId="0" applyFont="0" applyFill="0" applyBorder="0" applyAlignment="0" applyProtection="0"/>
    <xf numFmtId="44" fontId="3" fillId="0" borderId="0" applyFont="0" applyFill="0" applyBorder="0" applyAlignment="0" applyProtection="0"/>
  </cellStyleXfs>
  <cellXfs count="52">
    <xf numFmtId="0" fontId="0" fillId="0" borderId="0" xfId="0"/>
    <xf numFmtId="0" fontId="4" fillId="0" borderId="0" xfId="0" applyFont="1" applyFill="1"/>
    <xf numFmtId="0" fontId="5" fillId="2" borderId="0" xfId="0" applyFont="1" applyFill="1"/>
    <xf numFmtId="0" fontId="4" fillId="2" borderId="0" xfId="0" applyFont="1" applyFill="1"/>
    <xf numFmtId="0" fontId="6" fillId="3" borderId="0" xfId="0" applyFont="1" applyFill="1"/>
    <xf numFmtId="0" fontId="7" fillId="0" borderId="0" xfId="0" applyFont="1"/>
    <xf numFmtId="0" fontId="8" fillId="0" borderId="0" xfId="0" applyFont="1"/>
    <xf numFmtId="0" fontId="4" fillId="0" borderId="0" xfId="0" applyFont="1" applyFill="1" applyBorder="1"/>
    <xf numFmtId="0" fontId="4" fillId="0" borderId="0" xfId="0" applyFont="1" applyFill="1" applyBorder="1" applyAlignment="1">
      <alignment vertical="center" wrapText="1"/>
    </xf>
    <xf numFmtId="0" fontId="5" fillId="0" borderId="0" xfId="0" applyFont="1" applyFill="1" applyBorder="1" applyAlignment="1">
      <alignment vertical="center" wrapText="1"/>
    </xf>
    <xf numFmtId="0" fontId="4" fillId="0" borderId="0" xfId="0" applyFont="1" applyFill="1" applyAlignment="1">
      <alignment horizontal="left"/>
    </xf>
    <xf numFmtId="0" fontId="4" fillId="0"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1" fillId="0" borderId="0" xfId="0" applyFont="1"/>
    <xf numFmtId="0" fontId="1" fillId="3" borderId="0" xfId="0" applyFont="1" applyFill="1"/>
    <xf numFmtId="0" fontId="1" fillId="0" borderId="0" xfId="0" applyFont="1" applyFill="1"/>
    <xf numFmtId="0" fontId="9" fillId="0" borderId="0" xfId="0" applyFont="1"/>
    <xf numFmtId="0" fontId="1" fillId="0" borderId="0" xfId="0" applyFont="1" applyBorder="1" applyAlignment="1">
      <alignment horizontal="left"/>
    </xf>
    <xf numFmtId="0" fontId="1" fillId="0" borderId="0" xfId="0" applyFont="1" applyBorder="1" applyAlignment="1">
      <alignment horizontal="left" wrapText="1"/>
    </xf>
    <xf numFmtId="0" fontId="1" fillId="0" borderId="0" xfId="0" applyFont="1" applyBorder="1" applyAlignment="1">
      <alignment wrapText="1"/>
    </xf>
    <xf numFmtId="0" fontId="1" fillId="0" borderId="0" xfId="0" applyFont="1" applyBorder="1"/>
    <xf numFmtId="0" fontId="9" fillId="0" borderId="0" xfId="0" applyFont="1" applyBorder="1"/>
    <xf numFmtId="0" fontId="4" fillId="0" borderId="0" xfId="0" applyFont="1"/>
    <xf numFmtId="0" fontId="10" fillId="3" borderId="0" xfId="0" applyFont="1" applyFill="1"/>
    <xf numFmtId="0" fontId="8" fillId="3" borderId="0" xfId="0" applyFont="1" applyFill="1"/>
    <xf numFmtId="0" fontId="10" fillId="0" borderId="0" xfId="0" applyFont="1"/>
    <xf numFmtId="0" fontId="8" fillId="0" borderId="0" xfId="0" applyFont="1" applyAlignment="1">
      <alignment horizontal="center" vertical="center"/>
    </xf>
    <xf numFmtId="44" fontId="8" fillId="0" borderId="1" xfId="2" applyFont="1" applyBorder="1"/>
    <xf numFmtId="0" fontId="8" fillId="0" borderId="0" xfId="0" applyFont="1" applyBorder="1" applyAlignment="1">
      <alignment horizontal="center" vertical="center"/>
    </xf>
    <xf numFmtId="0" fontId="9" fillId="0" borderId="0" xfId="0" applyFont="1" applyBorder="1" applyAlignment="1">
      <alignment vertical="top" wrapText="1"/>
    </xf>
    <xf numFmtId="44" fontId="8" fillId="0" borderId="0" xfId="2" applyFont="1" applyBorder="1"/>
    <xf numFmtId="44" fontId="8" fillId="0" borderId="4" xfId="2" applyFont="1" applyBorder="1"/>
    <xf numFmtId="44" fontId="8" fillId="0" borderId="0" xfId="2" applyFont="1"/>
    <xf numFmtId="0" fontId="8" fillId="0" borderId="0" xfId="0" applyFont="1" applyAlignment="1">
      <alignment wrapText="1"/>
    </xf>
    <xf numFmtId="0" fontId="9" fillId="0" borderId="0" xfId="0" applyFont="1" applyBorder="1" applyAlignment="1">
      <alignment wrapText="1"/>
    </xf>
    <xf numFmtId="0" fontId="10" fillId="0" borderId="0" xfId="0" applyFont="1" applyAlignment="1">
      <alignment wrapText="1"/>
    </xf>
    <xf numFmtId="44" fontId="10" fillId="0" borderId="0" xfId="2" applyFont="1"/>
    <xf numFmtId="44" fontId="10" fillId="0" borderId="1" xfId="2" applyFont="1" applyBorder="1"/>
    <xf numFmtId="0" fontId="10" fillId="0" borderId="0" xfId="0" applyFont="1" applyAlignment="1">
      <alignment horizontal="center"/>
    </xf>
    <xf numFmtId="0" fontId="8" fillId="0" borderId="2" xfId="0" applyFont="1" applyBorder="1" applyAlignment="1">
      <alignment horizontal="left" wrapText="1"/>
    </xf>
    <xf numFmtId="44" fontId="10" fillId="0" borderId="0" xfId="2" applyFont="1" applyBorder="1"/>
    <xf numFmtId="49" fontId="4" fillId="0" borderId="2" xfId="0" applyNumberFormat="1" applyFont="1" applyFill="1" applyBorder="1" applyAlignment="1">
      <alignment horizontal="left" vertical="top" wrapText="1"/>
    </xf>
    <xf numFmtId="49" fontId="4" fillId="0" borderId="3" xfId="0" applyNumberFormat="1" applyFont="1" applyFill="1" applyBorder="1" applyAlignment="1">
      <alignment horizontal="left" vertical="top" wrapText="1"/>
    </xf>
    <xf numFmtId="0" fontId="5" fillId="0" borderId="5" xfId="0" applyFont="1" applyFill="1" applyBorder="1" applyAlignment="1">
      <alignment horizontal="left" wrapText="1"/>
    </xf>
    <xf numFmtId="0" fontId="5" fillId="0" borderId="0" xfId="0" applyFont="1" applyFill="1" applyBorder="1" applyAlignment="1">
      <alignment horizontal="left" wrapText="1"/>
    </xf>
    <xf numFmtId="49" fontId="4" fillId="0" borderId="1" xfId="0" applyNumberFormat="1" applyFont="1" applyFill="1" applyBorder="1" applyAlignment="1">
      <alignment horizontal="left" vertical="top" wrapText="1"/>
    </xf>
    <xf numFmtId="0" fontId="8" fillId="0" borderId="2" xfId="0" applyFont="1" applyBorder="1" applyAlignment="1">
      <alignment horizontal="left"/>
    </xf>
    <xf numFmtId="0" fontId="8" fillId="0" borderId="3" xfId="0" applyFont="1" applyBorder="1" applyAlignment="1">
      <alignment horizontal="left"/>
    </xf>
    <xf numFmtId="0" fontId="4" fillId="0"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cellXfs>
  <cellStyles count="3">
    <cellStyle name="Euro" xfId="1" xr:uid="{00000000-0005-0000-0000-000000000000}"/>
    <cellStyle name="Standard" xfId="0" builtinId="0"/>
    <cellStyle name="Währung"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0"/>
  <sheetViews>
    <sheetView tabSelected="1" topLeftCell="A31" zoomScale="85" zoomScaleNormal="85" workbookViewId="0">
      <selection activeCell="A35" sqref="A35"/>
    </sheetView>
  </sheetViews>
  <sheetFormatPr baseColWidth="10" defaultRowHeight="15" x14ac:dyDescent="0.2"/>
  <cols>
    <col min="1" max="1" width="23.5" style="16" customWidth="1"/>
    <col min="2" max="2" width="53.75" style="16" customWidth="1"/>
    <col min="3" max="4" width="19.625" style="16" customWidth="1"/>
    <col min="5" max="16384" width="11" style="16"/>
  </cols>
  <sheetData>
    <row r="1" spans="1:7" s="13" customFormat="1" x14ac:dyDescent="0.25">
      <c r="A1" s="2" t="s">
        <v>48</v>
      </c>
      <c r="B1" s="3"/>
      <c r="C1" s="3"/>
      <c r="D1" s="3"/>
      <c r="E1" s="1"/>
      <c r="F1" s="1"/>
      <c r="G1" s="1"/>
    </row>
    <row r="2" spans="1:7" s="13" customFormat="1" ht="14.25" x14ac:dyDescent="0.2"/>
    <row r="3" spans="1:7" s="13" customFormat="1" x14ac:dyDescent="0.25">
      <c r="A3" s="4" t="s">
        <v>55</v>
      </c>
      <c r="B3" s="14"/>
      <c r="C3" s="14"/>
      <c r="D3" s="14"/>
      <c r="E3" s="15"/>
      <c r="F3" s="15"/>
      <c r="G3" s="15"/>
    </row>
    <row r="4" spans="1:7" x14ac:dyDescent="0.2">
      <c r="A4" s="22"/>
      <c r="B4" s="22"/>
      <c r="C4" s="22"/>
      <c r="D4" s="22"/>
    </row>
    <row r="5" spans="1:7" ht="15.75" customHeight="1" x14ac:dyDescent="0.25">
      <c r="A5" s="43" t="s">
        <v>26</v>
      </c>
      <c r="B5" s="44"/>
      <c r="C5" s="44"/>
      <c r="D5" s="7"/>
    </row>
    <row r="6" spans="1:7" s="1" customFormat="1" ht="15.75" customHeight="1" x14ac:dyDescent="0.2">
      <c r="A6" s="12" t="s">
        <v>13</v>
      </c>
      <c r="B6" s="45" t="s">
        <v>27</v>
      </c>
      <c r="C6" s="45"/>
      <c r="D6" s="7"/>
    </row>
    <row r="7" spans="1:7" s="7" customFormat="1" ht="15.75" customHeight="1" x14ac:dyDescent="0.2">
      <c r="A7" s="11" t="s">
        <v>14</v>
      </c>
      <c r="B7" s="45" t="s">
        <v>51</v>
      </c>
      <c r="C7" s="45"/>
    </row>
    <row r="8" spans="1:7" s="7" customFormat="1" ht="15.75" customHeight="1" x14ac:dyDescent="0.2">
      <c r="A8" s="11" t="s">
        <v>15</v>
      </c>
      <c r="B8" s="45" t="s">
        <v>52</v>
      </c>
      <c r="C8" s="45" t="s">
        <v>11</v>
      </c>
    </row>
    <row r="9" spans="1:7" s="7" customFormat="1" ht="15.75" customHeight="1" x14ac:dyDescent="0.2">
      <c r="A9" s="12" t="s">
        <v>23</v>
      </c>
      <c r="B9" s="45" t="s">
        <v>36</v>
      </c>
      <c r="C9" s="45"/>
    </row>
    <row r="10" spans="1:7" s="7" customFormat="1" ht="15.75" customHeight="1" x14ac:dyDescent="0.2">
      <c r="A10" s="11" t="s">
        <v>12</v>
      </c>
      <c r="B10" s="45" t="s">
        <v>53</v>
      </c>
      <c r="C10" s="45"/>
      <c r="D10" s="8"/>
    </row>
    <row r="11" spans="1:7" s="7" customFormat="1" ht="15.75" customHeight="1" x14ac:dyDescent="0.2">
      <c r="A11" s="11" t="s">
        <v>16</v>
      </c>
      <c r="B11" s="45" t="s">
        <v>49</v>
      </c>
      <c r="C11" s="45"/>
      <c r="D11" s="8"/>
    </row>
    <row r="12" spans="1:7" s="7" customFormat="1" ht="15.75" customHeight="1" x14ac:dyDescent="0.2">
      <c r="A12" s="11" t="s">
        <v>17</v>
      </c>
      <c r="B12" s="45" t="s">
        <v>38</v>
      </c>
      <c r="C12" s="45"/>
    </row>
    <row r="13" spans="1:7" s="7" customFormat="1" ht="28.5" customHeight="1" x14ac:dyDescent="0.2">
      <c r="A13" s="11" t="s">
        <v>32</v>
      </c>
      <c r="B13" s="45" t="s">
        <v>33</v>
      </c>
      <c r="C13" s="45"/>
    </row>
    <row r="14" spans="1:7" s="7" customFormat="1" ht="115.5" customHeight="1" x14ac:dyDescent="0.2">
      <c r="A14" s="12" t="s">
        <v>34</v>
      </c>
      <c r="B14" s="41" t="s">
        <v>47</v>
      </c>
      <c r="C14" s="42"/>
    </row>
    <row r="15" spans="1:7" s="7" customFormat="1" ht="14.25" x14ac:dyDescent="0.2">
      <c r="A15" s="12" t="s">
        <v>39</v>
      </c>
      <c r="B15" s="41" t="s">
        <v>40</v>
      </c>
      <c r="C15" s="42"/>
    </row>
    <row r="16" spans="1:7" s="7" customFormat="1" ht="15.75" customHeight="1" x14ac:dyDescent="0.2">
      <c r="A16" s="11" t="s">
        <v>35</v>
      </c>
      <c r="B16" s="41" t="s">
        <v>41</v>
      </c>
      <c r="C16" s="42" t="s">
        <v>11</v>
      </c>
      <c r="D16" s="9"/>
    </row>
    <row r="17" spans="1:7" s="7" customFormat="1" ht="15.75" customHeight="1" x14ac:dyDescent="0.2">
      <c r="A17" s="11" t="s">
        <v>18</v>
      </c>
      <c r="B17" s="41" t="s">
        <v>28</v>
      </c>
      <c r="C17" s="42"/>
      <c r="D17" s="9"/>
    </row>
    <row r="18" spans="1:7" s="7" customFormat="1" ht="15.75" customHeight="1" x14ac:dyDescent="0.2">
      <c r="A18" s="11" t="s">
        <v>20</v>
      </c>
      <c r="B18" s="41" t="s">
        <v>19</v>
      </c>
      <c r="C18" s="42"/>
      <c r="D18" s="8"/>
    </row>
    <row r="19" spans="1:7" s="7" customFormat="1" ht="15.75" customHeight="1" x14ac:dyDescent="0.2">
      <c r="A19" s="12" t="s">
        <v>29</v>
      </c>
      <c r="B19" s="41" t="s">
        <v>30</v>
      </c>
      <c r="C19" s="42"/>
      <c r="D19" s="8"/>
    </row>
    <row r="20" spans="1:7" s="7" customFormat="1" ht="15.75" customHeight="1" x14ac:dyDescent="0.2">
      <c r="A20" s="11" t="s">
        <v>25</v>
      </c>
      <c r="B20" s="41" t="s">
        <v>31</v>
      </c>
      <c r="C20" s="42"/>
      <c r="D20" s="8"/>
    </row>
    <row r="21" spans="1:7" s="7" customFormat="1" ht="15.75" customHeight="1" x14ac:dyDescent="0.2">
      <c r="A21" s="11" t="s">
        <v>42</v>
      </c>
      <c r="B21" s="41" t="s">
        <v>24</v>
      </c>
      <c r="C21" s="42"/>
      <c r="D21" s="8"/>
    </row>
    <row r="22" spans="1:7" ht="15.75" customHeight="1" x14ac:dyDescent="0.2">
      <c r="A22" s="17"/>
      <c r="B22" s="18"/>
      <c r="C22" s="18"/>
      <c r="D22" s="18"/>
    </row>
    <row r="23" spans="1:7" ht="48.75" customHeight="1" x14ac:dyDescent="0.2">
      <c r="A23" s="49" t="s">
        <v>50</v>
      </c>
      <c r="B23" s="50"/>
      <c r="C23" s="50"/>
      <c r="D23" s="51"/>
    </row>
    <row r="24" spans="1:7" ht="15.75" customHeight="1" x14ac:dyDescent="0.2">
      <c r="A24" s="49" t="s">
        <v>21</v>
      </c>
      <c r="B24" s="50"/>
      <c r="C24" s="50"/>
      <c r="D24" s="51"/>
    </row>
    <row r="25" spans="1:7" ht="33.75" customHeight="1" x14ac:dyDescent="0.2">
      <c r="A25" s="49" t="s">
        <v>22</v>
      </c>
      <c r="B25" s="50"/>
      <c r="C25" s="50"/>
      <c r="D25" s="51"/>
    </row>
    <row r="26" spans="1:7" s="10" customFormat="1" ht="14.25" x14ac:dyDescent="0.2">
      <c r="A26" s="48" t="s">
        <v>37</v>
      </c>
      <c r="B26" s="48"/>
      <c r="C26" s="48"/>
      <c r="D26" s="48"/>
    </row>
    <row r="27" spans="1:7" x14ac:dyDescent="0.2">
      <c r="A27" s="17"/>
      <c r="B27" s="19"/>
      <c r="C27" s="13"/>
      <c r="D27" s="13"/>
    </row>
    <row r="28" spans="1:7" ht="15.75" x14ac:dyDescent="0.25">
      <c r="A28" s="5" t="s">
        <v>3</v>
      </c>
    </row>
    <row r="29" spans="1:7" x14ac:dyDescent="0.2">
      <c r="A29" s="6" t="s">
        <v>4</v>
      </c>
    </row>
    <row r="30" spans="1:7" s="13" customFormat="1" x14ac:dyDescent="0.2">
      <c r="A30" s="6" t="s">
        <v>5</v>
      </c>
      <c r="B30" s="16"/>
      <c r="C30" s="16"/>
      <c r="D30" s="16"/>
      <c r="E30" s="15"/>
      <c r="F30" s="15"/>
      <c r="G30" s="15"/>
    </row>
    <row r="31" spans="1:7" s="13" customFormat="1" x14ac:dyDescent="0.2">
      <c r="A31" s="6" t="s">
        <v>6</v>
      </c>
      <c r="B31" s="16"/>
      <c r="C31" s="16"/>
      <c r="D31" s="16"/>
      <c r="E31" s="15"/>
      <c r="F31" s="15"/>
      <c r="G31" s="15"/>
    </row>
    <row r="32" spans="1:7" x14ac:dyDescent="0.2">
      <c r="A32" s="6" t="s">
        <v>7</v>
      </c>
    </row>
    <row r="33" spans="1:5" s="13" customFormat="1" x14ac:dyDescent="0.2">
      <c r="A33" s="6"/>
      <c r="B33" s="6"/>
      <c r="C33" s="6"/>
      <c r="D33" s="6"/>
    </row>
    <row r="34" spans="1:5" s="13" customFormat="1" ht="15.75" x14ac:dyDescent="0.25">
      <c r="A34" s="23" t="s">
        <v>56</v>
      </c>
      <c r="B34" s="24"/>
      <c r="C34" s="24"/>
      <c r="D34" s="24"/>
    </row>
    <row r="35" spans="1:5" s="20" customFormat="1" x14ac:dyDescent="0.2">
      <c r="A35" s="6"/>
      <c r="B35" s="6"/>
      <c r="C35" s="6"/>
      <c r="D35" s="6"/>
    </row>
    <row r="36" spans="1:5" s="13" customFormat="1" ht="28.5" customHeight="1" x14ac:dyDescent="0.25">
      <c r="A36" s="38" t="s">
        <v>0</v>
      </c>
      <c r="B36" s="25" t="s">
        <v>1</v>
      </c>
      <c r="C36" s="25" t="s">
        <v>2</v>
      </c>
      <c r="D36" s="25" t="s">
        <v>46</v>
      </c>
    </row>
    <row r="37" spans="1:5" s="20" customFormat="1" ht="36" customHeight="1" x14ac:dyDescent="0.2">
      <c r="A37" s="26">
        <v>50</v>
      </c>
      <c r="B37" s="34" t="s">
        <v>54</v>
      </c>
      <c r="C37" s="27"/>
      <c r="D37" s="27">
        <f>C37*A37</f>
        <v>0</v>
      </c>
    </row>
    <row r="38" spans="1:5" s="13" customFormat="1" x14ac:dyDescent="0.2">
      <c r="A38" s="28"/>
      <c r="B38" s="29"/>
      <c r="C38" s="30"/>
      <c r="D38" s="31"/>
      <c r="E38" s="20"/>
    </row>
    <row r="39" spans="1:5" s="13" customFormat="1" ht="36" customHeight="1" x14ac:dyDescent="0.2">
      <c r="A39" s="6"/>
      <c r="B39" s="33" t="s">
        <v>43</v>
      </c>
      <c r="C39" s="32"/>
      <c r="D39" s="27">
        <f>D37</f>
        <v>0</v>
      </c>
    </row>
    <row r="40" spans="1:5" s="13" customFormat="1" x14ac:dyDescent="0.2">
      <c r="A40" s="6"/>
      <c r="B40" s="6"/>
      <c r="C40" s="30"/>
      <c r="D40" s="31"/>
      <c r="E40" s="20"/>
    </row>
    <row r="41" spans="1:5" ht="36" customHeight="1" x14ac:dyDescent="0.2">
      <c r="A41" s="6"/>
      <c r="B41" s="33" t="s">
        <v>44</v>
      </c>
      <c r="C41" s="32"/>
      <c r="D41" s="27">
        <f>D39*19%</f>
        <v>0</v>
      </c>
    </row>
    <row r="42" spans="1:5" x14ac:dyDescent="0.2">
      <c r="A42" s="6"/>
      <c r="B42" s="6"/>
      <c r="C42" s="30"/>
      <c r="D42" s="31"/>
      <c r="E42" s="21"/>
    </row>
    <row r="43" spans="1:5" s="13" customFormat="1" ht="36" customHeight="1" x14ac:dyDescent="0.25">
      <c r="A43" s="6"/>
      <c r="B43" s="35" t="s">
        <v>45</v>
      </c>
      <c r="C43" s="36"/>
      <c r="D43" s="37">
        <f>D39+D41</f>
        <v>0</v>
      </c>
    </row>
    <row r="44" spans="1:5" s="13" customFormat="1" ht="15.75" x14ac:dyDescent="0.25">
      <c r="A44" s="6"/>
      <c r="B44" s="35"/>
      <c r="C44" s="36"/>
      <c r="D44" s="40"/>
    </row>
    <row r="45" spans="1:5" s="13" customFormat="1" x14ac:dyDescent="0.2">
      <c r="A45" s="16"/>
      <c r="B45" s="16"/>
      <c r="C45" s="16"/>
      <c r="D45" s="16"/>
    </row>
    <row r="46" spans="1:5" ht="45" customHeight="1" x14ac:dyDescent="0.2">
      <c r="A46" s="39" t="s">
        <v>10</v>
      </c>
      <c r="B46" s="46" t="s">
        <v>8</v>
      </c>
      <c r="C46" s="47"/>
      <c r="D46" s="6"/>
    </row>
    <row r="47" spans="1:5" x14ac:dyDescent="0.2">
      <c r="A47" s="13"/>
      <c r="B47" s="13" t="s">
        <v>9</v>
      </c>
      <c r="C47" s="20"/>
      <c r="D47" s="13"/>
    </row>
    <row r="48" spans="1:5" x14ac:dyDescent="0.2">
      <c r="C48" s="21"/>
    </row>
    <row r="49" spans="3:3" x14ac:dyDescent="0.2">
      <c r="C49" s="21"/>
    </row>
    <row r="50" spans="3:3" x14ac:dyDescent="0.2">
      <c r="C50" s="21"/>
    </row>
  </sheetData>
  <mergeCells count="22">
    <mergeCell ref="A5:C5"/>
    <mergeCell ref="B6:C6"/>
    <mergeCell ref="B7:C7"/>
    <mergeCell ref="B8:C8"/>
    <mergeCell ref="B46:C46"/>
    <mergeCell ref="A26:D26"/>
    <mergeCell ref="A24:D24"/>
    <mergeCell ref="A25:D25"/>
    <mergeCell ref="A23:D23"/>
    <mergeCell ref="B9:C9"/>
    <mergeCell ref="B10:C10"/>
    <mergeCell ref="B11:C11"/>
    <mergeCell ref="B12:C12"/>
    <mergeCell ref="B13:C13"/>
    <mergeCell ref="B19:C19"/>
    <mergeCell ref="B20:C20"/>
    <mergeCell ref="B21:C21"/>
    <mergeCell ref="B14:C14"/>
    <mergeCell ref="B15:C15"/>
    <mergeCell ref="B16:C16"/>
    <mergeCell ref="B17:C17"/>
    <mergeCell ref="B18:C18"/>
  </mergeCells>
  <pageMargins left="0.7" right="0.7" top="0.56999999999999995" bottom="0.5" header="0.3" footer="0.3"/>
  <pageSetup paperSize="9" scale="70" orientation="portrait" r:id="rId1"/>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LV</vt:lpstr>
    </vt:vector>
  </TitlesOfParts>
  <Company>Stadt Bocholt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Hauptabteilung</dc:creator>
  <cp:lastModifiedBy>Ralf Krasenbrink</cp:lastModifiedBy>
  <cp:lastPrinted>2025-07-07T05:40:00Z</cp:lastPrinted>
  <dcterms:created xsi:type="dcterms:W3CDTF">2000-03-14T14:52:47Z</dcterms:created>
  <dcterms:modified xsi:type="dcterms:W3CDTF">2026-04-21T10:28:10Z</dcterms:modified>
</cp:coreProperties>
</file>