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DATEN\FB11\Allgemein\Beschaffung IT\20260615 Fortinet FortiGate Firewalls\"/>
    </mc:Choice>
  </mc:AlternateContent>
  <xr:revisionPtr revIDLastSave="0" documentId="13_ncr:1_{1D827059-22CD-4CEF-BD49-59C81DDD05F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os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8" i="2" l="1"/>
  <c r="E20" i="2" l="1"/>
  <c r="E22" i="2" l="1"/>
  <c r="E24" i="2" s="1"/>
</calcChain>
</file>

<file path=xl/sharedStrings.xml><?xml version="1.0" encoding="utf-8"?>
<sst xmlns="http://schemas.openxmlformats.org/spreadsheetml/2006/main" count="27" uniqueCount="27">
  <si>
    <t>Position</t>
  </si>
  <si>
    <t>Menge</t>
  </si>
  <si>
    <t>Beschreibung</t>
  </si>
  <si>
    <t>Einzelpreis</t>
  </si>
  <si>
    <t>Summe</t>
  </si>
  <si>
    <t>Summe (netto)</t>
  </si>
  <si>
    <t>Gesamt</t>
  </si>
  <si>
    <t xml:space="preserve"> </t>
  </si>
  <si>
    <t>Stadt Bocholt</t>
  </si>
  <si>
    <t>Kaiser-Wilhelm-Str. 52-58</t>
  </si>
  <si>
    <t>46395 Bocholt</t>
  </si>
  <si>
    <t>Liefer- und Rechnungsadresse:</t>
  </si>
  <si>
    <t>Fortinet FortiGate-120G 18xGE RJ45 ports mit 5 Jahren FortiCare Premium Support
Hersteller-Nr.: FG-120G-EU &amp; FC-10-F120F-247-02-60</t>
  </si>
  <si>
    <t>Leistungsverzeichnis</t>
  </si>
  <si>
    <t>Leistungsinhalte:</t>
  </si>
  <si>
    <t>1. Es wird von der produktneutralen Beschreibung abgewichen, da sich Fortinet-Firewalls bereits in großer Stückzahl im Einsatz befinden und somit eine Kompatibilität mit der bestehenden IT-Infrastruktur vorhanden ist.</t>
  </si>
  <si>
    <t>bitte eintragen</t>
  </si>
  <si>
    <t>Mehrwertsteuer (19%)</t>
  </si>
  <si>
    <t>Fachbereich Digitales und IT</t>
  </si>
  <si>
    <t>____________________________________________________________________________________________________________</t>
  </si>
  <si>
    <t>Ansprechpartner und Angebotsnr. für Rückfragen:</t>
  </si>
  <si>
    <t>Beschaffungsvorhaben: Fortinet FortiGate 120G-Firewalls inkl. 5 jähriger Wartung</t>
  </si>
  <si>
    <t>Kalkulation: Fortinet FortiGate 120G-Firewalls inkl. 5 jähriger Wartung</t>
  </si>
  <si>
    <t>3. Es ist eine reine Lieferleistung. Die Verpackung wird seitens des Auftraggebers entsorgt.</t>
  </si>
  <si>
    <t>4. Die Beschaffung erfolgt für die Stadtverwaltung Bocholt für den Einsatz im Bildungsbereich und in der Kommunalverwaltung.</t>
  </si>
  <si>
    <t xml:space="preserve">5. Es ist der offizielle deutsche Distributionsweg des Herstellers einzuhalten, um sämtliche Garantie- &amp; Gewährleistungsansprüche gegenüber dem Hersteller in Anspruch nehmen zu können. </t>
  </si>
  <si>
    <t>2. Aufgrund der bestehenden Fortinet-Firewalls soll am TradeUp-Programm partizipiert werden.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</si>
</sst>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5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33">
    <xf numFmtId="0" fontId="0" fillId="0" borderId="0" xfId="0"/>
    <xf numFmtId="0" fontId="6" fillId="0" borderId="0" xfId="0" applyFont="1"/>
    <xf numFmtId="0" fontId="8" fillId="2" borderId="0" xfId="0" applyFont="1" applyFill="1"/>
    <xf numFmtId="0" fontId="6" fillId="2" borderId="0" xfId="0" applyFont="1" applyFill="1"/>
    <xf numFmtId="0" fontId="6" fillId="0" borderId="0" xfId="0" applyFont="1" applyAlignment="1">
      <alignment horizontal="center" vertical="center"/>
    </xf>
    <xf numFmtId="44" fontId="6" fillId="0" borderId="1" xfId="1" applyFont="1" applyBorder="1"/>
    <xf numFmtId="44" fontId="6" fillId="0" borderId="0" xfId="1" applyFont="1" applyBorder="1"/>
    <xf numFmtId="44" fontId="6" fillId="0" borderId="0" xfId="1" applyFont="1"/>
    <xf numFmtId="44" fontId="6" fillId="0" borderId="2" xfId="1" applyFont="1" applyBorder="1"/>
    <xf numFmtId="0" fontId="5" fillId="0" borderId="0" xfId="0" applyFont="1" applyAlignment="1">
      <alignment vertical="top" wrapText="1"/>
    </xf>
    <xf numFmtId="0" fontId="8" fillId="0" borderId="0" xfId="0" applyFont="1"/>
    <xf numFmtId="0" fontId="4" fillId="0" borderId="0" xfId="0" quotePrefix="1" applyFont="1"/>
    <xf numFmtId="0" fontId="3" fillId="0" borderId="0" xfId="0" applyFont="1"/>
    <xf numFmtId="0" fontId="9" fillId="0" borderId="0" xfId="0" applyFont="1"/>
    <xf numFmtId="0" fontId="2" fillId="0" borderId="0" xfId="0" applyFont="1" applyAlignment="1">
      <alignment wrapText="1"/>
    </xf>
    <xf numFmtId="0" fontId="12" fillId="0" borderId="0" xfId="0" applyFont="1"/>
    <xf numFmtId="0" fontId="1" fillId="0" borderId="0" xfId="0" applyFont="1"/>
    <xf numFmtId="0" fontId="12" fillId="0" borderId="0" xfId="0" applyFont="1" applyAlignment="1">
      <alignment horizontal="left"/>
    </xf>
    <xf numFmtId="0" fontId="8" fillId="0" borderId="0" xfId="0" applyFont="1" applyFill="1"/>
    <xf numFmtId="0" fontId="6" fillId="0" borderId="0" xfId="0" applyFont="1" applyFill="1"/>
    <xf numFmtId="44" fontId="1" fillId="0" borderId="0" xfId="1" applyFont="1"/>
    <xf numFmtId="44" fontId="1" fillId="0" borderId="0" xfId="1" applyFont="1" applyBorder="1"/>
    <xf numFmtId="0" fontId="10" fillId="2" borderId="0" xfId="0" applyFont="1" applyFill="1"/>
    <xf numFmtId="0" fontId="1" fillId="2" borderId="0" xfId="0" applyFont="1" applyFill="1"/>
    <xf numFmtId="0" fontId="2" fillId="0" borderId="0" xfId="0" applyFont="1"/>
    <xf numFmtId="0" fontId="12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1" fillId="3" borderId="0" xfId="0" applyFont="1" applyFill="1" applyAlignment="1">
      <alignment horizontal="left"/>
    </xf>
    <xf numFmtId="0" fontId="11" fillId="0" borderId="4" xfId="0" applyFont="1" applyBorder="1" applyAlignment="1">
      <alignment horizontal="left" vertical="top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0"/>
  <sheetViews>
    <sheetView tabSelected="1" topLeftCell="A3" zoomScaleNormal="100" workbookViewId="0">
      <selection activeCell="A6" sqref="A6:XFD10"/>
    </sheetView>
  </sheetViews>
  <sheetFormatPr baseColWidth="10" defaultRowHeight="15" x14ac:dyDescent="0.2"/>
  <cols>
    <col min="1" max="1" width="11.28515625" style="1" customWidth="1"/>
    <col min="2" max="2" width="8.140625" style="1" bestFit="1" customWidth="1"/>
    <col min="3" max="3" width="93" style="1" bestFit="1" customWidth="1"/>
    <col min="4" max="4" width="15.42578125" style="1" customWidth="1"/>
    <col min="5" max="5" width="16" style="1" bestFit="1" customWidth="1"/>
    <col min="6" max="16384" width="11.42578125" style="1"/>
  </cols>
  <sheetData>
    <row r="1" spans="1:8" s="16" customFormat="1" x14ac:dyDescent="0.25">
      <c r="A1" s="31" t="s">
        <v>13</v>
      </c>
      <c r="B1" s="31"/>
      <c r="C1" s="31"/>
      <c r="D1" s="31"/>
      <c r="E1" s="31"/>
      <c r="F1" s="15"/>
      <c r="G1" s="15"/>
      <c r="H1" s="15"/>
    </row>
    <row r="3" spans="1:8" ht="15.75" x14ac:dyDescent="0.25">
      <c r="A3" s="2" t="s">
        <v>21</v>
      </c>
      <c r="B3" s="3"/>
      <c r="C3" s="3"/>
      <c r="D3" s="3"/>
      <c r="E3" s="3"/>
    </row>
    <row r="4" spans="1:8" s="19" customFormat="1" ht="15.75" x14ac:dyDescent="0.25">
      <c r="A4" s="18"/>
    </row>
    <row r="5" spans="1:8" s="15" customFormat="1" x14ac:dyDescent="0.2">
      <c r="A5" s="32" t="s">
        <v>14</v>
      </c>
      <c r="B5" s="32"/>
      <c r="C5" s="32"/>
    </row>
    <row r="6" spans="1:8" s="17" customFormat="1" ht="30" customHeight="1" x14ac:dyDescent="0.2">
      <c r="A6" s="25" t="s">
        <v>15</v>
      </c>
      <c r="B6" s="25"/>
      <c r="C6" s="25"/>
      <c r="D6" s="25"/>
      <c r="E6" s="25"/>
    </row>
    <row r="7" spans="1:8" s="17" customFormat="1" ht="14.25" customHeight="1" x14ac:dyDescent="0.2">
      <c r="A7" s="25" t="s">
        <v>26</v>
      </c>
      <c r="B7" s="25"/>
      <c r="C7" s="25"/>
      <c r="D7" s="25"/>
      <c r="E7" s="25"/>
    </row>
    <row r="8" spans="1:8" s="17" customFormat="1" ht="14.25" customHeight="1" x14ac:dyDescent="0.2">
      <c r="A8" s="25" t="s">
        <v>23</v>
      </c>
      <c r="B8" s="25"/>
      <c r="C8" s="25"/>
      <c r="D8" s="25"/>
      <c r="E8" s="25"/>
    </row>
    <row r="9" spans="1:8" s="17" customFormat="1" ht="14.25" x14ac:dyDescent="0.2">
      <c r="A9" s="25" t="s">
        <v>24</v>
      </c>
      <c r="B9" s="25"/>
      <c r="C9" s="25"/>
      <c r="D9" s="25"/>
      <c r="E9" s="25"/>
    </row>
    <row r="10" spans="1:8" s="17" customFormat="1" ht="30" customHeight="1" x14ac:dyDescent="0.2">
      <c r="A10" s="25" t="s">
        <v>25</v>
      </c>
      <c r="B10" s="25"/>
      <c r="C10" s="25"/>
      <c r="D10" s="25"/>
      <c r="E10" s="25"/>
    </row>
    <row r="11" spans="1:8" s="16" customFormat="1" ht="14.25" x14ac:dyDescent="0.2">
      <c r="D11" s="20"/>
      <c r="E11" s="21"/>
    </row>
    <row r="12" spans="1:8" s="16" customFormat="1" ht="42.75" customHeight="1" x14ac:dyDescent="0.2">
      <c r="A12" s="26" t="s">
        <v>20</v>
      </c>
      <c r="B12" s="27"/>
      <c r="C12" s="28" t="s">
        <v>19</v>
      </c>
      <c r="D12" s="29"/>
      <c r="E12" s="30"/>
    </row>
    <row r="13" spans="1:8" s="16" customFormat="1" ht="14.25" x14ac:dyDescent="0.2">
      <c r="C13" s="16" t="s">
        <v>16</v>
      </c>
    </row>
    <row r="14" spans="1:8" s="16" customFormat="1" ht="14.25" x14ac:dyDescent="0.2"/>
    <row r="15" spans="1:8" s="16" customFormat="1" x14ac:dyDescent="0.25">
      <c r="A15" s="22" t="s">
        <v>22</v>
      </c>
      <c r="B15" s="23"/>
      <c r="C15" s="23"/>
      <c r="D15" s="23"/>
      <c r="E15" s="23"/>
    </row>
    <row r="17" spans="1:6" x14ac:dyDescent="0.2">
      <c r="A17" s="1" t="s">
        <v>0</v>
      </c>
      <c r="B17" s="1" t="s">
        <v>1</v>
      </c>
      <c r="C17" s="1" t="s">
        <v>2</v>
      </c>
      <c r="D17" s="1" t="s">
        <v>3</v>
      </c>
      <c r="E17" s="1" t="s">
        <v>4</v>
      </c>
    </row>
    <row r="18" spans="1:6" ht="31.5" customHeight="1" x14ac:dyDescent="0.2">
      <c r="A18" s="4">
        <v>1</v>
      </c>
      <c r="B18" s="4">
        <v>14</v>
      </c>
      <c r="C18" s="14" t="s">
        <v>12</v>
      </c>
      <c r="D18" s="5"/>
      <c r="E18" s="5">
        <f>D18*B18</f>
        <v>0</v>
      </c>
      <c r="F18" s="11"/>
    </row>
    <row r="19" spans="1:6" x14ac:dyDescent="0.2">
      <c r="A19" s="4"/>
      <c r="B19" s="4"/>
      <c r="C19" s="9"/>
      <c r="D19" s="6"/>
      <c r="E19" s="6"/>
    </row>
    <row r="20" spans="1:6" ht="31.5" customHeight="1" x14ac:dyDescent="0.2">
      <c r="A20" s="1" t="s">
        <v>7</v>
      </c>
      <c r="C20" s="1" t="s">
        <v>5</v>
      </c>
      <c r="D20" s="7"/>
      <c r="E20" s="5">
        <f>SUM(E18:E19)</f>
        <v>0</v>
      </c>
    </row>
    <row r="21" spans="1:6" x14ac:dyDescent="0.2">
      <c r="D21" s="7"/>
      <c r="E21" s="7"/>
    </row>
    <row r="22" spans="1:6" ht="31.5" customHeight="1" x14ac:dyDescent="0.2">
      <c r="C22" s="14" t="s">
        <v>17</v>
      </c>
      <c r="D22" s="7"/>
      <c r="E22" s="5">
        <f>E20*0.19</f>
        <v>0</v>
      </c>
    </row>
    <row r="23" spans="1:6" ht="15.75" thickBot="1" x14ac:dyDescent="0.25">
      <c r="D23" s="7"/>
      <c r="E23" s="7"/>
    </row>
    <row r="24" spans="1:6" ht="31.5" customHeight="1" thickBot="1" x14ac:dyDescent="0.3">
      <c r="C24" s="10" t="s">
        <v>6</v>
      </c>
      <c r="D24" s="7"/>
      <c r="E24" s="8">
        <f>E20+E22</f>
        <v>0</v>
      </c>
    </row>
    <row r="25" spans="1:6" x14ac:dyDescent="0.2">
      <c r="D25" s="7"/>
      <c r="E25" s="6"/>
    </row>
    <row r="26" spans="1:6" ht="15.75" x14ac:dyDescent="0.25">
      <c r="A26" s="13" t="s">
        <v>11</v>
      </c>
    </row>
    <row r="27" spans="1:6" x14ac:dyDescent="0.2">
      <c r="A27" s="12" t="s">
        <v>8</v>
      </c>
    </row>
    <row r="28" spans="1:6" x14ac:dyDescent="0.2">
      <c r="A28" s="24" t="s">
        <v>18</v>
      </c>
    </row>
    <row r="29" spans="1:6" x14ac:dyDescent="0.2">
      <c r="A29" s="12" t="s">
        <v>9</v>
      </c>
    </row>
    <row r="30" spans="1:6" x14ac:dyDescent="0.2">
      <c r="A30" s="12" t="s">
        <v>10</v>
      </c>
    </row>
  </sheetData>
  <mergeCells count="9">
    <mergeCell ref="A9:E9"/>
    <mergeCell ref="A10:E10"/>
    <mergeCell ref="A12:B12"/>
    <mergeCell ref="C12:E12"/>
    <mergeCell ref="A1:E1"/>
    <mergeCell ref="A5:C5"/>
    <mergeCell ref="A6:E6"/>
    <mergeCell ref="A8:E8"/>
    <mergeCell ref="A7:E7"/>
  </mergeCells>
  <pageMargins left="0.7" right="0.7" top="0.78740157499999996" bottom="0.78740157499999996" header="0.3" footer="0.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ENIENHAU</dc:creator>
  <cp:lastModifiedBy>Ralf Krasenbrink</cp:lastModifiedBy>
  <cp:lastPrinted>2020-08-05T14:18:22Z</cp:lastPrinted>
  <dcterms:created xsi:type="dcterms:W3CDTF">2020-04-02T11:26:44Z</dcterms:created>
  <dcterms:modified xsi:type="dcterms:W3CDTF">2026-06-16T15:00:37Z</dcterms:modified>
</cp:coreProperties>
</file>