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N:\A61\01 Projekte\09_Dorfentwicklung\Elte\Dorfplatz\Vergabe\"/>
    </mc:Choice>
  </mc:AlternateContent>
  <bookViews>
    <workbookView xWindow="12195" yWindow="315" windowWidth="10845" windowHeight="8745" tabRatio="503"/>
  </bookViews>
  <sheets>
    <sheet name="Honorarermittlung" sheetId="51399" r:id="rId1"/>
  </sheets>
  <definedNames>
    <definedName name="cccc" localSheetId="0" hidden="1">{"Architekt",#N/A,FALSE,"Planerhonorare 1999 (HOAI 96)";"Freianlagen",#N/A,FALSE,"Planerhonorare 1999 (HOAI 96)";"Tragwerksplaner",#N/A,FALSE,"Planerhonorare 1999 (HOAI 96)";"Elektro",#N/A,FALSE,"Planerhonorare 1999 (HOAI 96)";"HLS",#N/A,FALSE,"Planerhonorare 1999 (HOAI 96)";"Projektsteuerung",#N/A,FALSE,"Planerhonorare 1999 (HOAI 96)"}</definedName>
    <definedName name="cccc" hidden="1">{"Architekt",#N/A,FALSE,"Planerhonorare 1999 (HOAI 96)";"Freianlagen",#N/A,FALSE,"Planerhonorare 1999 (HOAI 96)";"Tragwerksplaner",#N/A,FALSE,"Planerhonorare 1999 (HOAI 96)";"Elektro",#N/A,FALSE,"Planerhonorare 1999 (HOAI 96)";"HLS",#N/A,FALSE,"Planerhonorare 1999 (HOAI 96)";"Projektsteuerung",#N/A,FALSE,"Planerhonorare 1999 (HOAI 96)"}</definedName>
    <definedName name="ddddddd" localSheetId="0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  <definedName name="ddddddd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  <definedName name="_xlnm.Print_Area" localSheetId="0">Honorarermittlung!$A$1:$H$40</definedName>
    <definedName name="Makro1">[0]!Makro1</definedName>
    <definedName name="Modul1.Makro1">[0]!Modul1.Makro1</definedName>
    <definedName name="nnnnnn">[0]!nnnnnn</definedName>
    <definedName name="rrrrrr" localSheetId="0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  <definedName name="rrrrrr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  <definedName name="TESTTEST" localSheetId="0">#REF!</definedName>
    <definedName name="TESTTEST">#REF!</definedName>
    <definedName name="wrn.Hon.._.einzeln._.für._.99._.HOAI._.96." localSheetId="0" hidden="1">{"Architekt",#N/A,FALSE,"Planerhonorare 1999 (HOAI 96)";"Freianlagen",#N/A,FALSE,"Planerhonorare 1999 (HOAI 96)";"Tragwerksplaner",#N/A,FALSE,"Planerhonorare 1999 (HOAI 96)";"Elektro",#N/A,FALSE,"Planerhonorare 1999 (HOAI 96)";"HLS",#N/A,FALSE,"Planerhonorare 1999 (HOAI 96)";"Projektsteuerung",#N/A,FALSE,"Planerhonorare 1999 (HOAI 96)"}</definedName>
    <definedName name="wrn.Hon.._.einzeln._.für._.99._.HOAI._.96." hidden="1">{"Architekt",#N/A,FALSE,"Planerhonorare 1999 (HOAI 96)";"Freianlagen",#N/A,FALSE,"Planerhonorare 1999 (HOAI 96)";"Tragwerksplaner",#N/A,FALSE,"Planerhonorare 1999 (HOAI 96)";"Elektro",#N/A,FALSE,"Planerhonorare 1999 (HOAI 96)";"HLS",#N/A,FALSE,"Planerhonorare 1999 (HOAI 96)";"Projektsteuerung",#N/A,FALSE,"Planerhonorare 1999 (HOAI 96)"}</definedName>
    <definedName name="wrn.Honorare._.einzeln._.für._.1996._.HOAI._.91." localSheetId="0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  <definedName name="wrn.Honorare._.einzeln._.für._.1996._.HOAI._.91.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  <definedName name="xxx" localSheetId="0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  <definedName name="xxx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</definedNames>
  <calcPr calcId="162913" iterateDelta="1E-4"/>
</workbook>
</file>

<file path=xl/calcChain.xml><?xml version="1.0" encoding="utf-8"?>
<calcChain xmlns="http://schemas.openxmlformats.org/spreadsheetml/2006/main">
  <c r="G24" i="51399" l="1"/>
  <c r="G28" i="51399" s="1"/>
  <c r="F24" i="51399"/>
  <c r="G29" i="51399" l="1"/>
  <c r="G30" i="51399" s="1"/>
</calcChain>
</file>

<file path=xl/sharedStrings.xml><?xml version="1.0" encoding="utf-8"?>
<sst xmlns="http://schemas.openxmlformats.org/spreadsheetml/2006/main" count="54" uniqueCount="52">
  <si>
    <t>Honorarzone:</t>
  </si>
  <si>
    <t>Mehrwertsteuer</t>
  </si>
  <si>
    <t>Lph 1</t>
  </si>
  <si>
    <t>Lph 2</t>
  </si>
  <si>
    <t>Lph 3</t>
  </si>
  <si>
    <t>Lph 4</t>
  </si>
  <si>
    <t>Lph 5</t>
  </si>
  <si>
    <t>Lph 6</t>
  </si>
  <si>
    <t>Lph 7</t>
  </si>
  <si>
    <t>Lph 8</t>
  </si>
  <si>
    <t>Lph 9</t>
  </si>
  <si>
    <t>Summe, brutto</t>
  </si>
  <si>
    <t>Grundlagenermittlung</t>
  </si>
  <si>
    <t>Vorplanung</t>
  </si>
  <si>
    <t>Entwurfsplanung</t>
  </si>
  <si>
    <t>Genehmigungsplanung</t>
  </si>
  <si>
    <t>Ausführungsplanung</t>
  </si>
  <si>
    <t>Vorbereitung der Vergabe</t>
  </si>
  <si>
    <t>Objektüberwachung</t>
  </si>
  <si>
    <t>Mitwirkung bei der Vergabe</t>
  </si>
  <si>
    <t>Objektbetreuung und Dokumentation</t>
  </si>
  <si>
    <t>anrechenbare Kosten</t>
  </si>
  <si>
    <t>Stadt Rheine</t>
  </si>
  <si>
    <t>* = von = 0%; Mitte = 50%; bis = 100%</t>
  </si>
  <si>
    <t>%</t>
  </si>
  <si>
    <t>€</t>
  </si>
  <si>
    <t>(Dieser Zu-/ Abschlag wird bei Änderung der anrechenbaren Kosten prozentual berücksichtigt und ist bedingt durch das EuGH Urteil vom 04. Juli 2019 (C-377/17) anzugeben.)</t>
  </si>
  <si>
    <t>Angebot in €</t>
  </si>
  <si>
    <r>
      <t xml:space="preserve">Grundhonorar </t>
    </r>
    <r>
      <rPr>
        <sz val="11"/>
        <rFont val="Roboto"/>
      </rPr>
      <t>(</t>
    </r>
    <r>
      <rPr>
        <sz val="8"/>
        <rFont val="Roboto"/>
      </rPr>
      <t>einschl. Zu- oder Abschlag)</t>
    </r>
    <r>
      <rPr>
        <sz val="11"/>
        <rFont val="Roboto"/>
      </rPr>
      <t>:</t>
    </r>
  </si>
  <si>
    <t>+</t>
  </si>
  <si>
    <t>-</t>
  </si>
  <si>
    <r>
      <t xml:space="preserve">Summe, netto </t>
    </r>
    <r>
      <rPr>
        <sz val="8"/>
        <rFont val="Roboto"/>
      </rPr>
      <t>(einschl. Nebenkosten)</t>
    </r>
  </si>
  <si>
    <r>
      <t xml:space="preserve">prozentualer </t>
    </r>
    <r>
      <rPr>
        <b/>
        <u/>
        <sz val="11"/>
        <rFont val="Roboto"/>
      </rPr>
      <t>Zuschlag</t>
    </r>
    <r>
      <rPr>
        <b/>
        <sz val="11"/>
        <rFont val="Roboto"/>
      </rPr>
      <t xml:space="preserve"> </t>
    </r>
    <r>
      <rPr>
        <sz val="11"/>
        <rFont val="Roboto"/>
      </rPr>
      <t xml:space="preserve">auf das angebotene Grundhonorar </t>
    </r>
    <r>
      <rPr>
        <b/>
        <u/>
        <sz val="11"/>
        <rFont val="Roboto"/>
      </rPr>
      <t>oder</t>
    </r>
  </si>
  <si>
    <r>
      <t xml:space="preserve">prozentualer </t>
    </r>
    <r>
      <rPr>
        <b/>
        <u/>
        <sz val="11"/>
        <rFont val="Roboto"/>
      </rPr>
      <t>Abschlag</t>
    </r>
    <r>
      <rPr>
        <sz val="11"/>
        <rFont val="Roboto"/>
      </rPr>
      <t xml:space="preserve"> auf das angebotene Grundhonorar:</t>
    </r>
  </si>
  <si>
    <t xml:space="preserve">     HOAI</t>
  </si>
  <si>
    <t>Nebenkosten nach § 14 HOAI</t>
  </si>
  <si>
    <t>Freianlagenplanung</t>
  </si>
  <si>
    <t xml:space="preserve">Honorarermittlung Freianlagenplanung </t>
  </si>
  <si>
    <t>angebotenes Grundhonorar (100 %) gemäß HOAI § 40:</t>
  </si>
  <si>
    <t>Name des Bieters:</t>
  </si>
  <si>
    <t>Umbauzuschlag:</t>
  </si>
  <si>
    <t xml:space="preserve">Umfang der Leistungen Lph 7: </t>
  </si>
  <si>
    <t>⦁ Prüfen und Werten der Angebote einschließlich Aufstellen eines Preisspiegels nach Einzelpositionen oder Teilleistungen, Prüfen und Werten der Angebote zusätzlicher und geänderter Leistungen der ausführenden Unternehmen und der Angemessenheit der Preise</t>
  </si>
  <si>
    <t>⦁ Erstellen der Vergabevorschläge, Dokumentation des Vergabeverfahrens</t>
  </si>
  <si>
    <t>⦁ Kostenkontrolle durch Vergleichen der Ausschreibungsergebnisse mit den vom Planer bepreisten Leistungsverzeichnissen und der Kostenberechnung</t>
  </si>
  <si>
    <t>pauschale</t>
  </si>
  <si>
    <t xml:space="preserve">Besondere Leistungen aus 9.4 </t>
  </si>
  <si>
    <t>Summe der übertragenen Leistungen (Lph1-8)</t>
  </si>
  <si>
    <t>Qualifizierung Walshagenpark</t>
  </si>
  <si>
    <t xml:space="preserve">gem. HOAI 2021, § 40 </t>
  </si>
  <si>
    <t>III</t>
  </si>
  <si>
    <t>50 %*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</si>
</sst>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%"/>
    <numFmt numFmtId="166" formatCode="_-* #,##0.00\ [$€]_-;\-* #,##0.00\ [$€]_-;_-* &quot;-&quot;??\ [$€]_-;_-@_-"/>
    <numFmt numFmtId="167" formatCode="#,##0.00\ &quot;€&quot;"/>
    <numFmt numFmtId="168" formatCode="_-* #,##0.00\ [$€-1]_-;\-* #,##0.00\ [$€-1]_-;_-* &quot;-&quot;??\ [$€-1]_-"/>
    <numFmt numFmtId="169" formatCode="#,##0.00_ ;\-#,##0.00\ "/>
  </numFmts>
  <fonts count="28">
    <font>
      <sz val="10"/>
      <name val="Segoe U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  <font>
      <sz val="10"/>
      <name val="Humnst777 BT"/>
      <family val="2"/>
    </font>
    <font>
      <sz val="11"/>
      <name val="MS Sans Serif"/>
      <family val="2"/>
    </font>
    <font>
      <sz val="10"/>
      <name val="Arial"/>
      <family val="2"/>
    </font>
    <font>
      <b/>
      <sz val="14"/>
      <name val="Roboto"/>
    </font>
    <font>
      <sz val="14"/>
      <name val="Roboto"/>
    </font>
    <font>
      <sz val="11"/>
      <name val="Roboto"/>
    </font>
    <font>
      <sz val="10"/>
      <name val="Roboto"/>
    </font>
    <font>
      <b/>
      <sz val="11"/>
      <name val="Roboto"/>
    </font>
    <font>
      <b/>
      <sz val="10"/>
      <name val="Roboto"/>
    </font>
    <font>
      <b/>
      <sz val="8"/>
      <name val="Roboto"/>
    </font>
    <font>
      <sz val="11"/>
      <color indexed="16"/>
      <name val="Roboto"/>
    </font>
    <font>
      <b/>
      <sz val="11"/>
      <color indexed="16"/>
      <name val="Roboto"/>
    </font>
    <font>
      <sz val="11"/>
      <color rgb="FF0000FF"/>
      <name val="Roboto"/>
    </font>
    <font>
      <b/>
      <sz val="10"/>
      <name val="Segoe UI"/>
      <family val="2"/>
    </font>
    <font>
      <i/>
      <sz val="11"/>
      <name val="Roboto"/>
    </font>
    <font>
      <sz val="10"/>
      <color rgb="FFFF0000"/>
      <name val="Roboto"/>
    </font>
    <font>
      <sz val="8"/>
      <name val="Roboto"/>
    </font>
    <font>
      <b/>
      <u/>
      <sz val="11"/>
      <name val="Roboto"/>
    </font>
    <font>
      <b/>
      <u/>
      <sz val="10"/>
      <name val="Roboto"/>
    </font>
    <font>
      <b/>
      <sz val="12"/>
      <name val="Roboto"/>
    </font>
    <font>
      <sz val="9"/>
      <name val="Roboto"/>
    </font>
    <font>
      <sz val="9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9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166" fontId="5" fillId="0" borderId="0" applyFont="0" applyFill="0" applyBorder="0" applyAlignment="0" applyProtection="0"/>
    <xf numFmtId="4" fontId="7" fillId="0" borderId="1">
      <alignment horizontal="right" vertical="center"/>
    </xf>
    <xf numFmtId="0" fontId="5" fillId="0" borderId="0"/>
    <xf numFmtId="0" fontId="5" fillId="0" borderId="0"/>
    <xf numFmtId="168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7" fillId="0" borderId="1">
      <alignment horizontal="right" vertical="center"/>
    </xf>
    <xf numFmtId="0" fontId="4" fillId="0" borderId="0"/>
    <xf numFmtId="44" fontId="4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40">
    <xf numFmtId="0" fontId="0" fillId="0" borderId="0" xfId="0"/>
    <xf numFmtId="0" fontId="9" fillId="0" borderId="0" xfId="0" applyFont="1" applyFill="1" applyBorder="1" applyAlignment="1" applyProtection="1">
      <alignment horizontal="left"/>
    </xf>
    <xf numFmtId="0" fontId="10" fillId="0" borderId="0" xfId="0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vertical="center"/>
    </xf>
    <xf numFmtId="9" fontId="10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left"/>
    </xf>
    <xf numFmtId="164" fontId="10" fillId="0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/>
    </xf>
    <xf numFmtId="9" fontId="11" fillId="0" borderId="0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vertical="center"/>
    </xf>
    <xf numFmtId="0" fontId="13" fillId="3" borderId="8" xfId="0" applyFont="1" applyFill="1" applyBorder="1" applyAlignment="1" applyProtection="1">
      <alignment vertical="center"/>
    </xf>
    <xf numFmtId="0" fontId="11" fillId="3" borderId="9" xfId="0" applyFont="1" applyFill="1" applyBorder="1" applyAlignment="1" applyProtection="1">
      <alignment vertical="center"/>
    </xf>
    <xf numFmtId="164" fontId="13" fillId="3" borderId="9" xfId="0" applyNumberFormat="1" applyFont="1" applyFill="1" applyBorder="1" applyAlignment="1" applyProtection="1">
      <alignment vertical="center"/>
    </xf>
    <xf numFmtId="164" fontId="13" fillId="3" borderId="10" xfId="0" applyNumberFormat="1" applyFont="1" applyFill="1" applyBorder="1" applyAlignment="1" applyProtection="1">
      <alignment horizontal="left" vertical="center"/>
    </xf>
    <xf numFmtId="0" fontId="13" fillId="0" borderId="8" xfId="0" applyFont="1" applyFill="1" applyBorder="1" applyAlignment="1" applyProtection="1">
      <alignment vertical="center"/>
    </xf>
    <xf numFmtId="0" fontId="11" fillId="0" borderId="9" xfId="0" applyFont="1" applyFill="1" applyBorder="1" applyAlignment="1" applyProtection="1">
      <alignment vertical="center"/>
    </xf>
    <xf numFmtId="164" fontId="13" fillId="0" borderId="9" xfId="0" applyNumberFormat="1" applyFont="1" applyFill="1" applyBorder="1" applyAlignment="1" applyProtection="1">
      <alignment vertical="center"/>
    </xf>
    <xf numFmtId="164" fontId="11" fillId="0" borderId="9" xfId="0" applyNumberFormat="1" applyFont="1" applyFill="1" applyBorder="1" applyAlignment="1" applyProtection="1">
      <alignment vertical="center"/>
    </xf>
    <xf numFmtId="167" fontId="13" fillId="0" borderId="10" xfId="0" applyNumberFormat="1" applyFont="1" applyFill="1" applyBorder="1" applyAlignment="1" applyProtection="1">
      <alignment horizontal="right" vertical="center"/>
    </xf>
    <xf numFmtId="0" fontId="14" fillId="0" borderId="0" xfId="0" applyFont="1" applyFill="1" applyBorder="1" applyAlignment="1" applyProtection="1">
      <alignment vertical="center"/>
    </xf>
    <xf numFmtId="0" fontId="11" fillId="0" borderId="2" xfId="0" applyFont="1" applyFill="1" applyBorder="1" applyAlignment="1" applyProtection="1">
      <alignment vertical="center"/>
    </xf>
    <xf numFmtId="9" fontId="11" fillId="0" borderId="5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9" fontId="15" fillId="0" borderId="5" xfId="0" applyNumberFormat="1" applyFont="1" applyFill="1" applyBorder="1" applyAlignment="1" applyProtection="1">
      <alignment horizontal="right" vertical="center"/>
    </xf>
    <xf numFmtId="9" fontId="16" fillId="0" borderId="3" xfId="0" applyNumberFormat="1" applyFont="1" applyFill="1" applyBorder="1" applyAlignment="1" applyProtection="1">
      <alignment horizontal="center" vertical="top"/>
    </xf>
    <xf numFmtId="0" fontId="11" fillId="0" borderId="4" xfId="0" applyFont="1" applyFill="1" applyBorder="1" applyAlignment="1" applyProtection="1">
      <alignment horizontal="center" vertical="top"/>
    </xf>
    <xf numFmtId="0" fontId="12" fillId="0" borderId="0" xfId="0" applyFont="1" applyFill="1" applyBorder="1" applyAlignment="1" applyProtection="1">
      <alignment horizontal="center" vertical="top"/>
    </xf>
    <xf numFmtId="164" fontId="13" fillId="0" borderId="0" xfId="0" applyNumberFormat="1" applyFont="1" applyFill="1" applyBorder="1" applyAlignment="1" applyProtection="1">
      <alignment vertical="top"/>
    </xf>
    <xf numFmtId="0" fontId="13" fillId="0" borderId="0" xfId="0" applyFont="1" applyFill="1" applyBorder="1" applyAlignment="1" applyProtection="1">
      <alignment horizontal="left" vertical="top"/>
    </xf>
    <xf numFmtId="9" fontId="17" fillId="0" borderId="0" xfId="0" applyNumberFormat="1" applyFont="1" applyFill="1" applyBorder="1" applyAlignment="1" applyProtection="1">
      <alignment horizontal="center" vertical="top"/>
    </xf>
    <xf numFmtId="0" fontId="11" fillId="0" borderId="0" xfId="0" applyFont="1" applyFill="1" applyBorder="1" applyAlignment="1" applyProtection="1">
      <alignment horizontal="center" vertical="top"/>
    </xf>
    <xf numFmtId="0" fontId="13" fillId="0" borderId="7" xfId="0" applyFont="1" applyFill="1" applyBorder="1" applyAlignment="1" applyProtection="1">
      <alignment vertical="top"/>
    </xf>
    <xf numFmtId="0" fontId="11" fillId="0" borderId="2" xfId="0" applyFont="1" applyFill="1" applyBorder="1" applyAlignment="1" applyProtection="1">
      <alignment vertical="top"/>
    </xf>
    <xf numFmtId="164" fontId="11" fillId="0" borderId="0" xfId="0" applyNumberFormat="1" applyFont="1" applyFill="1" applyBorder="1" applyAlignment="1" applyProtection="1">
      <alignment vertical="top"/>
    </xf>
    <xf numFmtId="0" fontId="12" fillId="0" borderId="0" xfId="0" applyFont="1" applyFill="1" applyBorder="1" applyAlignment="1" applyProtection="1">
      <alignment vertical="top"/>
    </xf>
    <xf numFmtId="0" fontId="11" fillId="0" borderId="12" xfId="0" applyFont="1" applyFill="1" applyBorder="1" applyAlignment="1" applyProtection="1">
      <alignment vertical="top"/>
    </xf>
    <xf numFmtId="164" fontId="11" fillId="0" borderId="3" xfId="0" applyNumberFormat="1" applyFont="1" applyFill="1" applyBorder="1" applyAlignment="1" applyProtection="1">
      <alignment vertical="top"/>
    </xf>
    <xf numFmtId="164" fontId="11" fillId="0" borderId="0" xfId="0" applyNumberFormat="1" applyFont="1" applyFill="1" applyBorder="1" applyAlignment="1" applyProtection="1"/>
    <xf numFmtId="10" fontId="11" fillId="0" borderId="0" xfId="0" applyNumberFormat="1" applyFont="1" applyFill="1" applyBorder="1" applyAlignment="1" applyProtection="1">
      <alignment horizontal="right"/>
    </xf>
    <xf numFmtId="0" fontId="12" fillId="0" borderId="0" xfId="0" applyFont="1" applyFill="1" applyBorder="1" applyAlignment="1" applyProtection="1"/>
    <xf numFmtId="0" fontId="13" fillId="0" borderId="2" xfId="0" applyFont="1" applyFill="1" applyBorder="1" applyAlignment="1" applyProtection="1"/>
    <xf numFmtId="0" fontId="14" fillId="0" borderId="0" xfId="0" applyFont="1" applyFill="1" applyBorder="1" applyAlignment="1" applyProtection="1"/>
    <xf numFmtId="164" fontId="11" fillId="0" borderId="2" xfId="0" applyNumberFormat="1" applyFont="1" applyFill="1" applyBorder="1" applyAlignment="1" applyProtection="1"/>
    <xf numFmtId="164" fontId="13" fillId="0" borderId="12" xfId="0" applyNumberFormat="1" applyFont="1" applyFill="1" applyBorder="1" applyAlignment="1" applyProtection="1"/>
    <xf numFmtId="164" fontId="13" fillId="0" borderId="3" xfId="0" applyNumberFormat="1" applyFont="1" applyFill="1" applyBorder="1" applyAlignment="1" applyProtection="1"/>
    <xf numFmtId="10" fontId="13" fillId="0" borderId="3" xfId="0" applyNumberFormat="1" applyFont="1" applyFill="1" applyBorder="1" applyAlignment="1" applyProtection="1">
      <alignment horizontal="right"/>
    </xf>
    <xf numFmtId="164" fontId="12" fillId="0" borderId="0" xfId="0" applyNumberFormat="1" applyFont="1" applyFill="1" applyBorder="1" applyAlignment="1" applyProtection="1">
      <alignment vertical="center"/>
    </xf>
    <xf numFmtId="9" fontId="12" fillId="0" borderId="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9" xfId="0" applyFont="1" applyFill="1" applyBorder="1" applyAlignment="1" applyProtection="1">
      <alignment horizontal="left" vertical="center"/>
    </xf>
    <xf numFmtId="0" fontId="20" fillId="4" borderId="11" xfId="0" applyNumberFormat="1" applyFont="1" applyFill="1" applyBorder="1" applyAlignment="1" applyProtection="1">
      <alignment horizontal="center" vertical="center" shrinkToFit="1"/>
    </xf>
    <xf numFmtId="0" fontId="13" fillId="0" borderId="8" xfId="0" applyFont="1" applyFill="1" applyBorder="1" applyAlignment="1" applyProtection="1">
      <alignment vertical="top"/>
    </xf>
    <xf numFmtId="164" fontId="11" fillId="0" borderId="10" xfId="0" applyNumberFormat="1" applyFont="1" applyFill="1" applyBorder="1" applyAlignment="1" applyProtection="1">
      <alignment horizontal="right" vertical="top"/>
    </xf>
    <xf numFmtId="0" fontId="12" fillId="0" borderId="2" xfId="0" applyFont="1" applyFill="1" applyBorder="1" applyAlignment="1" applyProtection="1">
      <alignment vertical="top"/>
    </xf>
    <xf numFmtId="0" fontId="12" fillId="0" borderId="9" xfId="0" applyFont="1" applyFill="1" applyBorder="1" applyAlignment="1" applyProtection="1">
      <alignment vertical="top"/>
    </xf>
    <xf numFmtId="0" fontId="12" fillId="5" borderId="9" xfId="0" applyFont="1" applyFill="1" applyBorder="1" applyAlignment="1" applyProtection="1">
      <alignment vertical="top"/>
    </xf>
    <xf numFmtId="0" fontId="21" fillId="0" borderId="0" xfId="0" applyFont="1" applyFill="1" applyBorder="1" applyAlignment="1" applyProtection="1">
      <alignment horizontal="center" vertical="top"/>
    </xf>
    <xf numFmtId="164" fontId="20" fillId="4" borderId="8" xfId="0" applyNumberFormat="1" applyFont="1" applyFill="1" applyBorder="1" applyAlignment="1" applyProtection="1">
      <alignment vertical="top"/>
    </xf>
    <xf numFmtId="0" fontId="20" fillId="4" borderId="9" xfId="0" applyFont="1" applyFill="1" applyBorder="1" applyAlignment="1" applyProtection="1">
      <alignment horizontal="left" vertical="top"/>
    </xf>
    <xf numFmtId="0" fontId="20" fillId="4" borderId="10" xfId="0" applyFont="1" applyFill="1" applyBorder="1" applyAlignment="1" applyProtection="1">
      <alignment horizontal="left" vertical="top"/>
    </xf>
    <xf numFmtId="10" fontId="11" fillId="0" borderId="0" xfId="0" applyNumberFormat="1" applyFont="1" applyFill="1" applyBorder="1" applyAlignment="1" applyProtection="1">
      <alignment horizontal="left" vertical="center"/>
      <protection locked="0"/>
    </xf>
    <xf numFmtId="10" fontId="11" fillId="0" borderId="0" xfId="0" applyNumberFormat="1" applyFont="1" applyFill="1" applyBorder="1" applyAlignment="1" applyProtection="1">
      <alignment horizontal="left"/>
    </xf>
    <xf numFmtId="0" fontId="13" fillId="0" borderId="2" xfId="0" applyFont="1" applyFill="1" applyBorder="1" applyAlignment="1" applyProtection="1">
      <alignment vertical="top"/>
    </xf>
    <xf numFmtId="0" fontId="13" fillId="0" borderId="0" xfId="0" applyFont="1" applyFill="1" applyBorder="1" applyAlignment="1" applyProtection="1">
      <alignment vertical="top" wrapText="1"/>
    </xf>
    <xf numFmtId="0" fontId="12" fillId="0" borderId="5" xfId="0" applyFont="1" applyFill="1" applyBorder="1" applyAlignment="1" applyProtection="1">
      <alignment vertical="top"/>
    </xf>
    <xf numFmtId="0" fontId="13" fillId="0" borderId="6" xfId="0" applyFont="1" applyFill="1" applyBorder="1" applyAlignment="1" applyProtection="1">
      <alignment horizontal="left" vertical="top"/>
    </xf>
    <xf numFmtId="167" fontId="19" fillId="0" borderId="6" xfId="0" applyNumberFormat="1" applyFont="1" applyFill="1" applyBorder="1" applyAlignment="1">
      <alignment horizontal="right"/>
    </xf>
    <xf numFmtId="164" fontId="11" fillId="0" borderId="6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right" vertical="top"/>
    </xf>
    <xf numFmtId="0" fontId="24" fillId="0" borderId="0" xfId="0" applyFont="1" applyFill="1" applyBorder="1" applyAlignment="1" applyProtection="1">
      <alignment vertical="top"/>
    </xf>
    <xf numFmtId="10" fontId="12" fillId="0" borderId="0" xfId="0" applyNumberFormat="1" applyFont="1" applyFill="1" applyBorder="1" applyAlignment="1" applyProtection="1"/>
    <xf numFmtId="165" fontId="20" fillId="4" borderId="10" xfId="0" applyNumberFormat="1" applyFont="1" applyFill="1" applyBorder="1" applyAlignment="1" applyProtection="1">
      <alignment horizontal="center" vertical="center"/>
    </xf>
    <xf numFmtId="10" fontId="12" fillId="0" borderId="0" xfId="0" applyNumberFormat="1" applyFont="1" applyFill="1" applyBorder="1" applyAlignment="1" applyProtection="1">
      <alignment vertical="top"/>
    </xf>
    <xf numFmtId="0" fontId="12" fillId="5" borderId="9" xfId="0" applyFont="1" applyFill="1" applyBorder="1" applyAlignment="1" applyProtection="1">
      <alignment horizontal="right" vertical="top"/>
    </xf>
    <xf numFmtId="164" fontId="20" fillId="0" borderId="11" xfId="0" applyNumberFormat="1" applyFont="1" applyFill="1" applyBorder="1" applyAlignment="1" applyProtection="1">
      <alignment horizontal="right" vertical="top"/>
    </xf>
    <xf numFmtId="10" fontId="20" fillId="2" borderId="14" xfId="0" applyNumberFormat="1" applyFont="1" applyFill="1" applyBorder="1" applyAlignment="1" applyProtection="1">
      <alignment horizontal="right" vertical="top"/>
    </xf>
    <xf numFmtId="164" fontId="11" fillId="0" borderId="11" xfId="0" applyNumberFormat="1" applyFont="1" applyFill="1" applyBorder="1" applyAlignment="1" applyProtection="1">
      <alignment horizontal="right" vertical="top"/>
    </xf>
    <xf numFmtId="10" fontId="11" fillId="2" borderId="15" xfId="0" applyNumberFormat="1" applyFont="1" applyFill="1" applyBorder="1" applyAlignment="1" applyProtection="1">
      <alignment horizontal="right" vertical="top"/>
    </xf>
    <xf numFmtId="10" fontId="11" fillId="0" borderId="0" xfId="0" applyNumberFormat="1" applyFont="1" applyFill="1" applyBorder="1" applyAlignment="1" applyProtection="1">
      <alignment horizontal="right" vertical="center"/>
      <protection locked="0"/>
    </xf>
    <xf numFmtId="0" fontId="12" fillId="5" borderId="3" xfId="0" applyFont="1" applyFill="1" applyBorder="1" applyAlignment="1" applyProtection="1">
      <alignment vertical="top"/>
    </xf>
    <xf numFmtId="10" fontId="20" fillId="0" borderId="0" xfId="0" applyNumberFormat="1" applyFont="1" applyFill="1" applyBorder="1" applyAlignment="1" applyProtection="1">
      <alignment horizontal="right" vertical="top"/>
    </xf>
    <xf numFmtId="10" fontId="20" fillId="0" borderId="0" xfId="0" applyNumberFormat="1" applyFont="1" applyFill="1" applyBorder="1" applyAlignment="1" applyProtection="1">
      <alignment horizontal="right"/>
    </xf>
    <xf numFmtId="0" fontId="13" fillId="0" borderId="0" xfId="0" applyFont="1" applyFill="1" applyBorder="1" applyAlignment="1" applyProtection="1">
      <alignment vertical="center"/>
    </xf>
    <xf numFmtId="164" fontId="13" fillId="0" borderId="0" xfId="0" applyNumberFormat="1" applyFont="1" applyFill="1" applyBorder="1" applyAlignment="1" applyProtection="1">
      <alignment vertical="center"/>
    </xf>
    <xf numFmtId="164" fontId="13" fillId="0" borderId="0" xfId="0" applyNumberFormat="1" applyFont="1" applyFill="1" applyBorder="1" applyAlignment="1" applyProtection="1">
      <alignment horizontal="left" vertical="center"/>
    </xf>
    <xf numFmtId="167" fontId="13" fillId="0" borderId="0" xfId="0" applyNumberFormat="1" applyFont="1" applyFill="1" applyBorder="1" applyAlignment="1" applyProtection="1">
      <alignment horizontal="right" vertical="center"/>
    </xf>
    <xf numFmtId="0" fontId="20" fillId="0" borderId="0" xfId="0" applyFont="1" applyFill="1" applyBorder="1" applyAlignment="1" applyProtection="1">
      <alignment horizontal="left" vertical="center"/>
    </xf>
    <xf numFmtId="0" fontId="20" fillId="0" borderId="0" xfId="0" applyNumberFormat="1" applyFont="1" applyFill="1" applyBorder="1" applyAlignment="1" applyProtection="1">
      <alignment horizontal="center" vertical="center" shrinkToFit="1"/>
    </xf>
    <xf numFmtId="165" fontId="20" fillId="0" borderId="0" xfId="0" applyNumberFormat="1" applyFont="1" applyFill="1" applyBorder="1" applyAlignment="1" applyProtection="1">
      <alignment horizontal="center" vertical="center"/>
    </xf>
    <xf numFmtId="9" fontId="15" fillId="0" borderId="0" xfId="0" applyNumberFormat="1" applyFont="1" applyFill="1" applyBorder="1" applyAlignment="1" applyProtection="1">
      <alignment horizontal="right" vertical="center"/>
    </xf>
    <xf numFmtId="164" fontId="20" fillId="0" borderId="0" xfId="0" applyNumberFormat="1" applyFont="1" applyFill="1" applyBorder="1" applyAlignment="1" applyProtection="1">
      <alignment vertical="top"/>
    </xf>
    <xf numFmtId="0" fontId="20" fillId="0" borderId="0" xfId="0" applyFont="1" applyFill="1" applyBorder="1" applyAlignment="1" applyProtection="1">
      <alignment horizontal="left" vertical="top"/>
    </xf>
    <xf numFmtId="9" fontId="16" fillId="0" borderId="0" xfId="0" applyNumberFormat="1" applyFont="1" applyFill="1" applyBorder="1" applyAlignment="1" applyProtection="1">
      <alignment horizontal="center" vertical="top"/>
    </xf>
    <xf numFmtId="0" fontId="13" fillId="0" borderId="0" xfId="0" applyFont="1" applyFill="1" applyBorder="1" applyAlignment="1" applyProtection="1">
      <alignment vertical="top"/>
    </xf>
    <xf numFmtId="167" fontId="19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Border="1" applyAlignment="1" applyProtection="1">
      <alignment horizontal="left" vertical="top"/>
    </xf>
    <xf numFmtId="169" fontId="11" fillId="0" borderId="0" xfId="0" applyNumberFormat="1" applyFont="1" applyFill="1" applyBorder="1" applyAlignment="1" applyProtection="1">
      <alignment horizontal="right" vertical="top"/>
    </xf>
    <xf numFmtId="0" fontId="12" fillId="0" borderId="0" xfId="0" applyFont="1" applyFill="1" applyBorder="1" applyAlignment="1" applyProtection="1">
      <alignment horizontal="right" vertical="top"/>
    </xf>
    <xf numFmtId="164" fontId="20" fillId="0" borderId="0" xfId="0" applyNumberFormat="1" applyFont="1" applyFill="1" applyBorder="1" applyAlignment="1" applyProtection="1">
      <alignment horizontal="right" vertical="top"/>
    </xf>
    <xf numFmtId="164" fontId="11" fillId="0" borderId="0" xfId="0" applyNumberFormat="1" applyFont="1" applyFill="1" applyBorder="1" applyAlignment="1" applyProtection="1">
      <alignment horizontal="right" vertical="top"/>
    </xf>
    <xf numFmtId="0" fontId="11" fillId="0" borderId="0" xfId="0" applyFont="1" applyFill="1" applyBorder="1" applyAlignment="1" applyProtection="1">
      <alignment vertical="top"/>
    </xf>
    <xf numFmtId="10" fontId="11" fillId="0" borderId="0" xfId="0" applyNumberFormat="1" applyFont="1" applyFill="1" applyBorder="1" applyAlignment="1" applyProtection="1">
      <alignment horizontal="right" vertical="top"/>
    </xf>
    <xf numFmtId="167" fontId="11" fillId="0" borderId="0" xfId="0" applyNumberFormat="1" applyFont="1" applyFill="1" applyBorder="1" applyAlignment="1" applyProtection="1">
      <alignment horizontal="center" vertical="top"/>
    </xf>
    <xf numFmtId="167" fontId="11" fillId="0" borderId="0" xfId="0" applyNumberFormat="1" applyFont="1" applyFill="1" applyBorder="1" applyAlignment="1" applyProtection="1">
      <alignment horizontal="right" vertical="top"/>
    </xf>
    <xf numFmtId="0" fontId="13" fillId="0" borderId="0" xfId="0" applyFont="1" applyFill="1" applyBorder="1" applyAlignment="1" applyProtection="1"/>
    <xf numFmtId="167" fontId="11" fillId="0" borderId="0" xfId="0" applyNumberFormat="1" applyFont="1" applyFill="1" applyBorder="1" applyAlignment="1" applyProtection="1">
      <alignment horizontal="right"/>
    </xf>
    <xf numFmtId="10" fontId="18" fillId="0" borderId="0" xfId="0" applyNumberFormat="1" applyFont="1" applyFill="1" applyBorder="1" applyAlignment="1" applyProtection="1">
      <alignment horizontal="right" vertical="top"/>
      <protection locked="0"/>
    </xf>
    <xf numFmtId="10" fontId="11" fillId="0" borderId="0" xfId="0" applyNumberFormat="1" applyFont="1" applyFill="1" applyBorder="1" applyAlignment="1" applyProtection="1">
      <alignment horizontal="right" vertical="top"/>
      <protection locked="0"/>
    </xf>
    <xf numFmtId="164" fontId="13" fillId="0" borderId="0" xfId="0" applyNumberFormat="1" applyFont="1" applyFill="1" applyBorder="1" applyAlignment="1" applyProtection="1"/>
    <xf numFmtId="10" fontId="13" fillId="0" borderId="0" xfId="0" applyNumberFormat="1" applyFont="1" applyFill="1" applyBorder="1" applyAlignment="1" applyProtection="1">
      <alignment horizontal="right"/>
    </xf>
    <xf numFmtId="0" fontId="10" fillId="0" borderId="3" xfId="0" applyFont="1" applyFill="1" applyBorder="1" applyAlignment="1" applyProtection="1">
      <alignment vertical="center"/>
    </xf>
    <xf numFmtId="0" fontId="25" fillId="0" borderId="3" xfId="0" applyFont="1" applyFill="1" applyBorder="1" applyAlignment="1" applyProtection="1">
      <alignment horizontal="left"/>
    </xf>
    <xf numFmtId="0" fontId="10" fillId="5" borderId="3" xfId="0" applyFont="1" applyFill="1" applyBorder="1" applyAlignment="1" applyProtection="1">
      <alignment vertical="center"/>
    </xf>
    <xf numFmtId="164" fontId="9" fillId="5" borderId="3" xfId="0" applyNumberFormat="1" applyFont="1" applyFill="1" applyBorder="1" applyAlignment="1" applyProtection="1">
      <alignment vertical="center"/>
    </xf>
    <xf numFmtId="164" fontId="10" fillId="5" borderId="3" xfId="0" applyNumberFormat="1" applyFont="1" applyFill="1" applyBorder="1" applyAlignment="1" applyProtection="1">
      <alignment vertical="center"/>
    </xf>
    <xf numFmtId="9" fontId="10" fillId="5" borderId="3" xfId="0" applyNumberFormat="1" applyFont="1" applyFill="1" applyBorder="1" applyAlignment="1" applyProtection="1">
      <alignment horizontal="center" vertical="center"/>
    </xf>
    <xf numFmtId="164" fontId="11" fillId="0" borderId="13" xfId="0" applyNumberFormat="1" applyFont="1" applyFill="1" applyBorder="1" applyAlignment="1" applyProtection="1">
      <alignment horizontal="left" vertical="center"/>
    </xf>
    <xf numFmtId="0" fontId="25" fillId="0" borderId="0" xfId="0" applyFont="1" applyFill="1" applyBorder="1" applyAlignment="1" applyProtection="1">
      <alignment horizontal="left"/>
    </xf>
    <xf numFmtId="0" fontId="26" fillId="0" borderId="0" xfId="0" applyFont="1" applyFill="1" applyBorder="1" applyAlignment="1" applyProtection="1">
      <alignment horizontal="left" vertical="top"/>
    </xf>
    <xf numFmtId="167" fontId="11" fillId="5" borderId="11" xfId="0" applyNumberFormat="1" applyFont="1" applyFill="1" applyBorder="1" applyAlignment="1" applyProtection="1">
      <alignment horizontal="center" vertical="top"/>
    </xf>
    <xf numFmtId="167" fontId="11" fillId="5" borderId="14" xfId="0" applyNumberFormat="1" applyFont="1" applyFill="1" applyBorder="1" applyAlignment="1" applyProtection="1">
      <alignment horizontal="center" vertical="top"/>
    </xf>
    <xf numFmtId="167" fontId="11" fillId="6" borderId="16" xfId="0" applyNumberFormat="1" applyFont="1" applyFill="1" applyBorder="1" applyAlignment="1" applyProtection="1">
      <alignment horizontal="center" vertical="top"/>
      <protection locked="0"/>
    </xf>
    <xf numFmtId="0" fontId="11" fillId="0" borderId="2" xfId="0" applyFont="1" applyFill="1" applyBorder="1" applyAlignment="1" applyProtection="1"/>
    <xf numFmtId="10" fontId="11" fillId="4" borderId="17" xfId="0" applyNumberFormat="1" applyFont="1" applyFill="1" applyBorder="1" applyAlignment="1" applyProtection="1">
      <alignment horizontal="right" vertical="top"/>
    </xf>
    <xf numFmtId="10" fontId="11" fillId="4" borderId="15" xfId="0" applyNumberFormat="1" applyFont="1" applyFill="1" applyBorder="1" applyAlignment="1" applyProtection="1">
      <alignment horizontal="right" vertical="top"/>
    </xf>
    <xf numFmtId="167" fontId="11" fillId="5" borderId="17" xfId="0" applyNumberFormat="1" applyFont="1" applyFill="1" applyBorder="1" applyAlignment="1" applyProtection="1">
      <alignment horizontal="center" vertical="top"/>
    </xf>
    <xf numFmtId="10" fontId="20" fillId="6" borderId="15" xfId="0" applyNumberFormat="1" applyFont="1" applyFill="1" applyBorder="1" applyAlignment="1" applyProtection="1">
      <alignment horizontal="right" vertical="top"/>
      <protection locked="0"/>
    </xf>
    <xf numFmtId="10" fontId="20" fillId="2" borderId="11" xfId="0" applyNumberFormat="1" applyFont="1" applyFill="1" applyBorder="1" applyAlignment="1" applyProtection="1">
      <alignment horizontal="right" vertical="top"/>
    </xf>
    <xf numFmtId="10" fontId="11" fillId="4" borderId="11" xfId="0" applyNumberFormat="1" applyFont="1" applyFill="1" applyBorder="1" applyAlignment="1" applyProtection="1">
      <alignment vertical="top"/>
    </xf>
    <xf numFmtId="10" fontId="20" fillId="2" borderId="15" xfId="0" applyNumberFormat="1" applyFont="1" applyFill="1" applyBorder="1" applyAlignment="1" applyProtection="1">
      <alignment horizontal="right" vertical="top"/>
    </xf>
    <xf numFmtId="8" fontId="13" fillId="0" borderId="9" xfId="0" applyNumberFormat="1" applyFont="1" applyBorder="1"/>
    <xf numFmtId="0" fontId="12" fillId="0" borderId="0" xfId="0" applyFont="1" applyFill="1" applyBorder="1" applyAlignment="1" applyProtection="1">
      <alignment horizontal="left" vertical="top" wrapText="1"/>
    </xf>
    <xf numFmtId="0" fontId="12" fillId="0" borderId="12" xfId="0" applyFont="1" applyFill="1" applyBorder="1" applyAlignment="1" applyProtection="1">
      <alignment horizontal="left" vertical="top" wrapText="1"/>
    </xf>
    <xf numFmtId="0" fontId="12" fillId="0" borderId="3" xfId="0" applyFont="1" applyFill="1" applyBorder="1" applyAlignment="1" applyProtection="1">
      <alignment horizontal="left" vertical="top" wrapText="1"/>
    </xf>
    <xf numFmtId="0" fontId="12" fillId="0" borderId="4" xfId="0" applyFont="1" applyFill="1" applyBorder="1" applyAlignment="1" applyProtection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8">
    <cellStyle name="Euro" xfId="1"/>
    <cellStyle name="Euro 2" xfId="5"/>
    <cellStyle name="Euro 3" xfId="6"/>
    <cellStyle name="Euro 4" xfId="13"/>
    <cellStyle name="Prozent 2" xfId="7"/>
    <cellStyle name="Prozent 3" xfId="8"/>
    <cellStyle name="Prozent 4" xfId="14"/>
    <cellStyle name="psch" xfId="2"/>
    <cellStyle name="psch 2" xfId="9"/>
    <cellStyle name="Standard" xfId="0" builtinId="0" customBuiltin="1"/>
    <cellStyle name="Standard 2" xfId="3"/>
    <cellStyle name="Standard 3" xfId="10"/>
    <cellStyle name="Standard 4" xfId="4"/>
    <cellStyle name="Standard 5" xfId="12"/>
    <cellStyle name="Standard 6" xfId="15"/>
    <cellStyle name="Standard 7" xfId="16"/>
    <cellStyle name="Standard 8" xfId="17"/>
    <cellStyle name="Währung 2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A50021"/>
      <rgbColor rgb="00F8F8F8"/>
      <rgbColor rgb="00FF4949"/>
      <rgbColor rgb="0066FF66"/>
      <rgbColor rgb="000000FF"/>
      <rgbColor rgb="00EDE80B"/>
      <rgbColor rgb="00FF9595"/>
      <rgbColor rgb="0000FAF4"/>
      <rgbColor rgb="00FE0000"/>
      <rgbColor rgb="0000A400"/>
      <rgbColor rgb="00000080"/>
      <rgbColor rgb="009C9800"/>
      <rgbColor rgb="00CC66FF"/>
      <rgbColor rgb="0000A09C"/>
      <rgbColor rgb="00DDDDDD"/>
      <rgbColor rgb="00808080"/>
      <rgbColor rgb="00969696"/>
      <rgbColor rgb="009966FF"/>
      <rgbColor rgb="006699FF"/>
      <rgbColor rgb="0033CCCC"/>
      <rgbColor rgb="0033CC33"/>
      <rgbColor rgb="00CCCC00"/>
      <rgbColor rgb="00FF9933"/>
      <rgbColor rgb="00FF5050"/>
      <rgbColor rgb="00080808"/>
      <rgbColor rgb="00800080"/>
      <rgbColor rgb="00003399"/>
      <rgbColor rgb="00003366"/>
      <rgbColor rgb="00006600"/>
      <rgbColor rgb="00666633"/>
      <rgbColor rgb="00CC3300"/>
      <rgbColor rgb="00A50021"/>
      <rgbColor rgb="008DD9FF"/>
      <rgbColor rgb="00C3FFFF"/>
      <rgbColor rgb="00CCFFCC"/>
      <rgbColor rgb="00FFFFB7"/>
      <rgbColor rgb="00C9E4FF"/>
      <rgbColor rgb="00FFBFC1"/>
      <rgbColor rgb="00E2D9FF"/>
      <rgbColor rgb="00FFE2C5"/>
      <rgbColor rgb="0089B0FF"/>
      <rgbColor rgb="0039D1CD"/>
      <rgbColor rgb="00D2CD00"/>
      <rgbColor rgb="00FFCC00"/>
      <rgbColor rgb="00FF9900"/>
      <rgbColor rgb="00FF6600"/>
      <rgbColor rgb="00CC00FF"/>
      <rgbColor rgb="00B2B2B2"/>
      <rgbColor rgb="00003366"/>
      <rgbColor rgb="0000EC00"/>
      <rgbColor rgb="00006600"/>
      <rgbColor rgb="00666633"/>
      <rgbColor rgb="00CC3300"/>
      <rgbColor rgb="00DBB7FF"/>
      <rgbColor rgb="009900CC"/>
      <rgbColor rgb="00333333"/>
    </indexed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733426</xdr:colOff>
      <xdr:row>0</xdr:row>
      <xdr:rowOff>85725</xdr:rowOff>
    </xdr:from>
    <xdr:ext cx="1581150" cy="505089"/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6" y="85725"/>
          <a:ext cx="1581150" cy="505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Larissa">
  <a:themeElements>
    <a:clrScheme name="assmann gruppe">
      <a:dk1>
        <a:sysClr val="windowText" lastClr="000000"/>
      </a:dk1>
      <a:lt1>
        <a:sysClr val="window" lastClr="FFFFFF"/>
      </a:lt1>
      <a:dk2>
        <a:srgbClr val="CD1414"/>
      </a:dk2>
      <a:lt2>
        <a:srgbClr val="E6E8EB"/>
      </a:lt2>
      <a:accent1>
        <a:srgbClr val="828C9B"/>
      </a:accent1>
      <a:accent2>
        <a:srgbClr val="414B5A"/>
      </a:accent2>
      <a:accent3>
        <a:srgbClr val="649BD2"/>
      </a:accent3>
      <a:accent4>
        <a:srgbClr val="287DD7"/>
      </a:accent4>
      <a:accent5>
        <a:srgbClr val="6EA032"/>
      </a:accent5>
      <a:accent6>
        <a:srgbClr val="CDD7D9"/>
      </a:accent6>
      <a:hlink>
        <a:srgbClr val="E6E8EB"/>
      </a:hlink>
      <a:folHlink>
        <a:srgbClr val="3F454F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2"/>
  <dimension ref="A1:L94"/>
  <sheetViews>
    <sheetView showGridLines="0" tabSelected="1" zoomScaleNormal="100" zoomScaleSheetLayoutView="100" workbookViewId="0">
      <selection activeCell="E8" sqref="E8"/>
    </sheetView>
  </sheetViews>
  <sheetFormatPr baseColWidth="10" defaultRowHeight="12.75"/>
  <cols>
    <col min="1" max="1" width="9.7109375" style="11" customWidth="1"/>
    <col min="2" max="2" width="12.7109375" style="11" customWidth="1"/>
    <col min="3" max="3" width="16.42578125" style="11" customWidth="1"/>
    <col min="4" max="4" width="25.140625" style="48" customWidth="1"/>
    <col min="5" max="5" width="13.140625" style="48" customWidth="1"/>
    <col min="6" max="6" width="16.5703125" style="48" customWidth="1"/>
    <col min="7" max="7" width="21.42578125" style="49" customWidth="1"/>
    <col min="8" max="8" width="2.5703125" style="11" customWidth="1"/>
    <col min="9" max="16384" width="11.42578125" style="11"/>
  </cols>
  <sheetData>
    <row r="1" spans="1:12" s="2" customFormat="1" ht="21.75" customHeight="1">
      <c r="A1" s="120" t="s">
        <v>48</v>
      </c>
      <c r="D1" s="3"/>
      <c r="E1" s="4"/>
      <c r="F1" s="4"/>
      <c r="G1" s="5"/>
    </row>
    <row r="2" spans="1:12" s="2" customFormat="1" ht="18" customHeight="1">
      <c r="A2" s="6" t="s">
        <v>37</v>
      </c>
      <c r="D2" s="4"/>
      <c r="E2" s="7"/>
      <c r="F2" s="7"/>
    </row>
    <row r="3" spans="1:12" ht="9.9499999999999993" customHeight="1">
      <c r="A3" s="8"/>
      <c r="B3" s="8"/>
      <c r="C3" s="8"/>
      <c r="D3" s="9"/>
      <c r="E3" s="9"/>
      <c r="F3" s="9"/>
      <c r="G3" s="10"/>
    </row>
    <row r="4" spans="1:12" ht="24" customHeight="1">
      <c r="A4" s="12" t="s">
        <v>36</v>
      </c>
      <c r="B4" s="13"/>
      <c r="C4" s="14"/>
      <c r="D4" s="14" t="s">
        <v>49</v>
      </c>
      <c r="E4" s="14"/>
      <c r="F4" s="14"/>
      <c r="G4" s="15"/>
    </row>
    <row r="5" spans="1:12" s="21" customFormat="1" ht="24" customHeight="1">
      <c r="A5" s="16" t="s">
        <v>21</v>
      </c>
      <c r="B5" s="17"/>
      <c r="C5" s="17"/>
      <c r="D5" s="18"/>
      <c r="E5" s="19"/>
      <c r="F5" s="19"/>
      <c r="G5" s="20">
        <v>1000000</v>
      </c>
    </row>
    <row r="6" spans="1:12" ht="15" customHeight="1">
      <c r="A6" s="22"/>
      <c r="B6" s="8"/>
      <c r="C6" s="8"/>
      <c r="D6" s="9"/>
      <c r="E6" s="9"/>
      <c r="F6" s="9"/>
      <c r="G6" s="23"/>
    </row>
    <row r="7" spans="1:12" s="24" customFormat="1" ht="24" customHeight="1">
      <c r="A7" s="51" t="s">
        <v>0</v>
      </c>
      <c r="B7" s="52"/>
      <c r="C7" s="53" t="s">
        <v>50</v>
      </c>
      <c r="D7" s="74" t="s">
        <v>51</v>
      </c>
      <c r="G7" s="25"/>
    </row>
    <row r="8" spans="1:12" s="28" customFormat="1" ht="15" customHeight="1">
      <c r="A8" s="60" t="s">
        <v>23</v>
      </c>
      <c r="B8" s="61"/>
      <c r="C8" s="61"/>
      <c r="D8" s="62"/>
      <c r="E8" s="26"/>
      <c r="F8" s="26"/>
      <c r="G8" s="27"/>
    </row>
    <row r="9" spans="1:12" s="28" customFormat="1" ht="11.25" customHeight="1">
      <c r="A9" s="29"/>
      <c r="B9" s="30"/>
      <c r="C9" s="30"/>
      <c r="D9" s="30"/>
      <c r="E9" s="31"/>
      <c r="F9" s="31"/>
      <c r="G9" s="32"/>
    </row>
    <row r="10" spans="1:12" s="28" customFormat="1" ht="18" customHeight="1">
      <c r="A10" s="33" t="s">
        <v>38</v>
      </c>
      <c r="B10" s="68"/>
      <c r="C10" s="68"/>
      <c r="D10" s="69"/>
      <c r="E10" s="70"/>
      <c r="F10" s="133">
        <v>160609</v>
      </c>
      <c r="G10" s="119" t="s">
        <v>25</v>
      </c>
      <c r="L10" s="59"/>
    </row>
    <row r="11" spans="1:12" s="36" customFormat="1" ht="18" customHeight="1">
      <c r="A11" s="65" t="s">
        <v>32</v>
      </c>
      <c r="B11" s="66"/>
      <c r="C11" s="66"/>
      <c r="D11" s="72"/>
      <c r="E11" s="71" t="s">
        <v>29</v>
      </c>
      <c r="F11" s="82"/>
      <c r="G11" s="67" t="s">
        <v>24</v>
      </c>
    </row>
    <row r="12" spans="1:12" s="36" customFormat="1" ht="18" customHeight="1">
      <c r="A12" s="65" t="s">
        <v>33</v>
      </c>
      <c r="B12" s="66"/>
      <c r="C12" s="66"/>
      <c r="E12" s="71" t="s">
        <v>30</v>
      </c>
      <c r="F12" s="58"/>
      <c r="G12" s="67" t="s">
        <v>24</v>
      </c>
    </row>
    <row r="13" spans="1:12" s="36" customFormat="1" ht="27" customHeight="1">
      <c r="A13" s="135" t="s">
        <v>26</v>
      </c>
      <c r="B13" s="136"/>
      <c r="C13" s="136"/>
      <c r="D13" s="136"/>
      <c r="E13" s="136"/>
      <c r="F13" s="136"/>
      <c r="G13" s="137"/>
      <c r="H13" s="56"/>
    </row>
    <row r="14" spans="1:12" s="36" customFormat="1" ht="18" customHeight="1">
      <c r="A14" s="54" t="s">
        <v>28</v>
      </c>
      <c r="B14" s="57"/>
      <c r="C14" s="57"/>
      <c r="D14" s="76" t="s">
        <v>25</v>
      </c>
      <c r="E14" s="77" t="s">
        <v>34</v>
      </c>
      <c r="F14" s="79" t="s">
        <v>22</v>
      </c>
      <c r="G14" s="55" t="s">
        <v>27</v>
      </c>
    </row>
    <row r="15" spans="1:12" s="36" customFormat="1" ht="18" customHeight="1">
      <c r="A15" s="34" t="s">
        <v>2</v>
      </c>
      <c r="B15" s="35" t="s">
        <v>12</v>
      </c>
      <c r="C15" s="35"/>
      <c r="D15" s="35"/>
      <c r="E15" s="78">
        <v>0.03</v>
      </c>
      <c r="F15" s="78">
        <v>0.03</v>
      </c>
      <c r="G15" s="122">
        <v>0</v>
      </c>
    </row>
    <row r="16" spans="1:12" s="36" customFormat="1" ht="18" customHeight="1">
      <c r="A16" s="34" t="s">
        <v>3</v>
      </c>
      <c r="B16" s="35" t="s">
        <v>13</v>
      </c>
      <c r="C16" s="35"/>
      <c r="D16" s="35"/>
      <c r="E16" s="78">
        <v>0.1</v>
      </c>
      <c r="F16" s="78">
        <v>0.1</v>
      </c>
      <c r="G16" s="122">
        <v>0</v>
      </c>
    </row>
    <row r="17" spans="1:12" s="36" customFormat="1" ht="18" customHeight="1">
      <c r="A17" s="34" t="s">
        <v>4</v>
      </c>
      <c r="B17" s="35" t="s">
        <v>14</v>
      </c>
      <c r="C17" s="35"/>
      <c r="D17" s="35"/>
      <c r="E17" s="78">
        <v>0.16</v>
      </c>
      <c r="F17" s="78">
        <v>0.16</v>
      </c>
      <c r="G17" s="122">
        <v>0</v>
      </c>
    </row>
    <row r="18" spans="1:12" s="36" customFormat="1" ht="18" customHeight="1">
      <c r="A18" s="34" t="s">
        <v>5</v>
      </c>
      <c r="B18" s="35" t="s">
        <v>15</v>
      </c>
      <c r="C18" s="35"/>
      <c r="D18" s="35"/>
      <c r="E18" s="78">
        <v>0.04</v>
      </c>
      <c r="F18" s="78">
        <v>0.04</v>
      </c>
      <c r="G18" s="122">
        <v>0</v>
      </c>
    </row>
    <row r="19" spans="1:12" s="36" customFormat="1" ht="18" customHeight="1">
      <c r="A19" s="34" t="s">
        <v>6</v>
      </c>
      <c r="B19" s="35" t="s">
        <v>16</v>
      </c>
      <c r="C19" s="35"/>
      <c r="D19" s="35"/>
      <c r="E19" s="78">
        <v>0.25</v>
      </c>
      <c r="F19" s="78">
        <v>0.25</v>
      </c>
      <c r="G19" s="122">
        <v>0</v>
      </c>
      <c r="J19" s="75"/>
    </row>
    <row r="20" spans="1:12" s="36" customFormat="1" ht="18" customHeight="1">
      <c r="A20" s="34" t="s">
        <v>7</v>
      </c>
      <c r="B20" s="35" t="s">
        <v>17</v>
      </c>
      <c r="C20" s="35"/>
      <c r="D20" s="35"/>
      <c r="E20" s="78">
        <v>7.0000000000000007E-2</v>
      </c>
      <c r="F20" s="78">
        <v>7.0000000000000007E-2</v>
      </c>
      <c r="G20" s="122">
        <v>0</v>
      </c>
      <c r="J20" s="75"/>
    </row>
    <row r="21" spans="1:12" s="41" customFormat="1" ht="18" customHeight="1">
      <c r="A21" s="34" t="s">
        <v>8</v>
      </c>
      <c r="B21" s="35" t="s">
        <v>19</v>
      </c>
      <c r="C21" s="35"/>
      <c r="D21" s="35"/>
      <c r="E21" s="78">
        <v>0.03</v>
      </c>
      <c r="F21" s="78">
        <v>1.8499999999999999E-2</v>
      </c>
      <c r="G21" s="122">
        <v>0</v>
      </c>
      <c r="H21" s="36"/>
    </row>
    <row r="22" spans="1:12" s="43" customFormat="1" ht="18" customHeight="1">
      <c r="A22" s="34" t="s">
        <v>9</v>
      </c>
      <c r="B22" s="35" t="s">
        <v>18</v>
      </c>
      <c r="C22" s="35"/>
      <c r="D22" s="35"/>
      <c r="E22" s="78">
        <v>0.3</v>
      </c>
      <c r="F22" s="78">
        <v>0.3</v>
      </c>
      <c r="G22" s="122">
        <v>0</v>
      </c>
      <c r="H22" s="36"/>
    </row>
    <row r="23" spans="1:12" s="41" customFormat="1" ht="18.75" customHeight="1">
      <c r="A23" s="37" t="s">
        <v>10</v>
      </c>
      <c r="B23" s="38" t="s">
        <v>20</v>
      </c>
      <c r="C23" s="38"/>
      <c r="D23" s="38"/>
      <c r="E23" s="132">
        <v>0.02</v>
      </c>
      <c r="F23" s="80">
        <v>0</v>
      </c>
      <c r="G23" s="122">
        <v>0</v>
      </c>
      <c r="L23" s="73"/>
    </row>
    <row r="24" spans="1:12" s="41" customFormat="1" ht="23.25" customHeight="1">
      <c r="A24" s="42" t="s">
        <v>47</v>
      </c>
      <c r="B24" s="39"/>
      <c r="C24" s="39"/>
      <c r="D24" s="39"/>
      <c r="E24" s="78">
        <v>1</v>
      </c>
      <c r="F24" s="126">
        <f>SUM(F15:F23)</f>
        <v>0.96850000000000014</v>
      </c>
      <c r="G24" s="128">
        <f>SUM(G15:G23)</f>
        <v>0</v>
      </c>
      <c r="H24" s="43"/>
    </row>
    <row r="25" spans="1:12" s="41" customFormat="1" ht="23.25" customHeight="1">
      <c r="A25" s="42" t="s">
        <v>40</v>
      </c>
      <c r="B25" s="39"/>
      <c r="C25" s="39"/>
      <c r="D25" s="39"/>
      <c r="E25" s="130"/>
      <c r="F25" s="131">
        <v>0</v>
      </c>
      <c r="G25" s="122">
        <v>0</v>
      </c>
      <c r="H25" s="43"/>
    </row>
    <row r="26" spans="1:12" s="43" customFormat="1" ht="18.75" customHeight="1">
      <c r="A26" s="44" t="s">
        <v>35</v>
      </c>
      <c r="B26" s="39"/>
      <c r="C26" s="39"/>
      <c r="D26" s="39"/>
      <c r="E26" s="129"/>
      <c r="F26" s="127">
        <v>0.03</v>
      </c>
      <c r="G26" s="123"/>
    </row>
    <row r="27" spans="1:12" s="41" customFormat="1" ht="20.25" customHeight="1" thickBot="1">
      <c r="A27" s="125" t="s">
        <v>46</v>
      </c>
      <c r="B27" s="39"/>
      <c r="C27" s="39"/>
      <c r="D27" s="39"/>
      <c r="E27" s="84"/>
      <c r="F27" s="104" t="s">
        <v>45</v>
      </c>
      <c r="G27" s="122">
        <v>0</v>
      </c>
      <c r="H27" s="43"/>
    </row>
    <row r="28" spans="1:12" ht="18.75" customHeight="1" thickBot="1">
      <c r="A28" s="45" t="s">
        <v>31</v>
      </c>
      <c r="B28" s="46"/>
      <c r="C28" s="46"/>
      <c r="D28" s="46"/>
      <c r="E28" s="47"/>
      <c r="F28" s="47"/>
      <c r="G28" s="124">
        <f>SUM(G24:G27)</f>
        <v>0</v>
      </c>
      <c r="H28" s="41"/>
    </row>
    <row r="29" spans="1:12" ht="18.75" customHeight="1">
      <c r="A29" s="44" t="s">
        <v>1</v>
      </c>
      <c r="B29" s="39"/>
      <c r="C29" s="39"/>
      <c r="D29" s="39"/>
      <c r="E29" s="40"/>
      <c r="F29" s="104">
        <v>0.19</v>
      </c>
      <c r="G29" s="122">
        <f>G28*F29</f>
        <v>0</v>
      </c>
      <c r="H29" s="43"/>
    </row>
    <row r="30" spans="1:12" ht="18.75" customHeight="1">
      <c r="A30" s="45" t="s">
        <v>11</v>
      </c>
      <c r="B30" s="46"/>
      <c r="C30" s="46"/>
      <c r="D30" s="46"/>
      <c r="E30" s="47"/>
      <c r="F30" s="47"/>
      <c r="G30" s="122">
        <f>SUM(G28:G29)</f>
        <v>0</v>
      </c>
    </row>
    <row r="31" spans="1:12" ht="15" customHeight="1">
      <c r="A31" s="50"/>
      <c r="B31" s="8"/>
      <c r="C31" s="8"/>
      <c r="D31" s="9"/>
      <c r="E31" s="9"/>
      <c r="F31" s="9"/>
      <c r="G31" s="10"/>
    </row>
    <row r="32" spans="1:12" ht="15" customHeight="1">
      <c r="A32" s="8"/>
      <c r="B32" s="8"/>
      <c r="C32" s="8"/>
      <c r="D32" s="9"/>
      <c r="E32" s="9"/>
      <c r="F32" s="9"/>
      <c r="G32" s="10"/>
    </row>
    <row r="33" spans="1:7" ht="18.75">
      <c r="A33" s="114" t="s">
        <v>39</v>
      </c>
      <c r="B33" s="113"/>
      <c r="C33" s="115"/>
      <c r="D33" s="116"/>
      <c r="E33" s="117"/>
      <c r="F33" s="117"/>
      <c r="G33" s="118"/>
    </row>
    <row r="34" spans="1:7" ht="18.75">
      <c r="A34" s="6"/>
      <c r="B34" s="2"/>
      <c r="C34" s="2"/>
      <c r="D34" s="4"/>
      <c r="E34" s="7"/>
      <c r="F34" s="7"/>
      <c r="G34" s="2"/>
    </row>
    <row r="35" spans="1:7" ht="39" customHeight="1">
      <c r="A35" s="121" t="s">
        <v>41</v>
      </c>
      <c r="B35" s="8"/>
      <c r="C35" s="8"/>
      <c r="D35" s="138" t="s">
        <v>42</v>
      </c>
      <c r="E35" s="139"/>
      <c r="F35" s="139"/>
      <c r="G35" s="139"/>
    </row>
    <row r="36" spans="1:7" ht="15.75" customHeight="1">
      <c r="A36" s="85"/>
      <c r="B36" s="8"/>
      <c r="C36" s="86"/>
      <c r="D36" s="138" t="s">
        <v>43</v>
      </c>
      <c r="E36" s="139"/>
      <c r="F36" s="139"/>
      <c r="G36" s="139"/>
    </row>
    <row r="37" spans="1:7" ht="24" customHeight="1">
      <c r="A37" s="85"/>
      <c r="B37" s="8"/>
      <c r="C37" s="8"/>
      <c r="D37" s="138" t="s">
        <v>44</v>
      </c>
      <c r="E37" s="139"/>
      <c r="F37" s="139"/>
      <c r="G37" s="139"/>
    </row>
    <row r="38" spans="1:7" ht="15">
      <c r="A38" s="8"/>
      <c r="B38" s="8"/>
      <c r="C38" s="8"/>
      <c r="D38" s="9"/>
      <c r="E38" s="9"/>
      <c r="F38" s="9"/>
      <c r="G38" s="10"/>
    </row>
    <row r="39" spans="1:7" ht="15">
      <c r="A39" s="89"/>
      <c r="B39" s="89"/>
      <c r="C39" s="90"/>
      <c r="D39" s="91"/>
      <c r="E39" s="24"/>
      <c r="F39" s="24"/>
      <c r="G39" s="92"/>
    </row>
    <row r="40" spans="1:7" ht="15">
      <c r="A40" s="93"/>
      <c r="B40" s="94"/>
      <c r="C40" s="94"/>
      <c r="D40" s="94"/>
      <c r="E40" s="95"/>
      <c r="F40" s="95"/>
      <c r="G40" s="32"/>
    </row>
    <row r="41" spans="1:7" ht="15">
      <c r="A41" s="29"/>
      <c r="B41" s="30"/>
      <c r="C41" s="30"/>
      <c r="D41" s="30"/>
      <c r="E41" s="31"/>
      <c r="F41" s="31"/>
      <c r="G41" s="32"/>
    </row>
    <row r="42" spans="1:7" ht="18" customHeight="1">
      <c r="A42" s="96"/>
      <c r="B42" s="30"/>
      <c r="C42" s="30"/>
      <c r="D42" s="97"/>
      <c r="E42" s="98"/>
      <c r="F42" s="99"/>
      <c r="G42" s="98"/>
    </row>
    <row r="43" spans="1:7" ht="18" customHeight="1">
      <c r="A43" s="96"/>
      <c r="B43" s="66"/>
      <c r="C43" s="66"/>
      <c r="D43" s="72"/>
      <c r="E43" s="71"/>
      <c r="F43" s="36"/>
      <c r="G43" s="36"/>
    </row>
    <row r="44" spans="1:7" ht="18" customHeight="1">
      <c r="A44" s="96"/>
      <c r="B44" s="66"/>
      <c r="C44" s="66"/>
      <c r="D44" s="36"/>
      <c r="E44" s="71"/>
      <c r="F44" s="36"/>
      <c r="G44" s="36"/>
    </row>
    <row r="45" spans="1:7" ht="27" customHeight="1">
      <c r="A45" s="134"/>
      <c r="B45" s="134"/>
      <c r="C45" s="134"/>
      <c r="D45" s="134"/>
      <c r="E45" s="134"/>
      <c r="F45" s="134"/>
      <c r="G45" s="134"/>
    </row>
    <row r="46" spans="1:7" ht="15">
      <c r="A46" s="96"/>
      <c r="B46" s="36"/>
      <c r="C46" s="36"/>
      <c r="D46" s="100"/>
      <c r="E46" s="101"/>
      <c r="F46" s="102"/>
      <c r="G46" s="102"/>
    </row>
    <row r="47" spans="1:7" ht="17.25" customHeight="1">
      <c r="A47" s="103"/>
      <c r="B47" s="35"/>
      <c r="C47" s="35"/>
      <c r="D47" s="35"/>
      <c r="E47" s="83"/>
      <c r="F47" s="104"/>
      <c r="G47" s="105"/>
    </row>
    <row r="48" spans="1:7" ht="18" customHeight="1">
      <c r="A48" s="103"/>
      <c r="B48" s="35"/>
      <c r="C48" s="35"/>
      <c r="D48" s="35"/>
      <c r="E48" s="83"/>
      <c r="F48" s="104"/>
      <c r="G48" s="106"/>
    </row>
    <row r="49" spans="1:7" ht="18" customHeight="1">
      <c r="A49" s="103"/>
      <c r="B49" s="35"/>
      <c r="C49" s="35"/>
      <c r="D49" s="35"/>
      <c r="E49" s="83"/>
      <c r="F49" s="104"/>
      <c r="G49" s="106"/>
    </row>
    <row r="50" spans="1:7" ht="18" customHeight="1">
      <c r="A50" s="103"/>
      <c r="B50" s="35"/>
      <c r="C50" s="35"/>
      <c r="D50" s="35"/>
      <c r="E50" s="83"/>
      <c r="F50" s="104"/>
      <c r="G50" s="106"/>
    </row>
    <row r="51" spans="1:7" ht="18" customHeight="1">
      <c r="A51" s="103"/>
      <c r="B51" s="35"/>
      <c r="C51" s="35"/>
      <c r="D51" s="35"/>
      <c r="E51" s="83"/>
      <c r="F51" s="104"/>
      <c r="G51" s="106"/>
    </row>
    <row r="52" spans="1:7" ht="18" customHeight="1">
      <c r="A52" s="103"/>
      <c r="B52" s="35"/>
      <c r="C52" s="35"/>
      <c r="D52" s="35"/>
      <c r="E52" s="83"/>
      <c r="F52" s="104"/>
      <c r="G52" s="106"/>
    </row>
    <row r="53" spans="1:7" ht="18" customHeight="1">
      <c r="A53" s="103"/>
      <c r="B53" s="35"/>
      <c r="C53" s="35"/>
      <c r="D53" s="35"/>
      <c r="E53" s="83"/>
      <c r="F53" s="104"/>
      <c r="G53" s="106"/>
    </row>
    <row r="54" spans="1:7" ht="18" customHeight="1">
      <c r="A54" s="103"/>
      <c r="B54" s="35"/>
      <c r="C54" s="35"/>
      <c r="D54" s="35"/>
      <c r="E54" s="83"/>
      <c r="F54" s="104"/>
      <c r="G54" s="106"/>
    </row>
    <row r="55" spans="1:7" ht="18" customHeight="1">
      <c r="A55" s="103"/>
      <c r="B55" s="35"/>
      <c r="C55" s="35"/>
      <c r="D55" s="35"/>
      <c r="E55" s="83"/>
      <c r="F55" s="104"/>
      <c r="G55" s="106"/>
    </row>
    <row r="56" spans="1:7" ht="24" customHeight="1">
      <c r="A56" s="107"/>
      <c r="B56" s="39"/>
      <c r="C56" s="39"/>
      <c r="D56" s="39"/>
      <c r="E56" s="84"/>
      <c r="F56" s="40"/>
      <c r="G56" s="108"/>
    </row>
    <row r="57" spans="1:7" ht="18" customHeight="1">
      <c r="A57" s="39"/>
      <c r="B57" s="39"/>
      <c r="C57" s="39"/>
      <c r="D57" s="39"/>
      <c r="E57" s="83"/>
      <c r="F57" s="81"/>
      <c r="G57" s="105"/>
    </row>
    <row r="58" spans="1:7" ht="18" customHeight="1">
      <c r="A58" s="39"/>
      <c r="B58" s="39"/>
      <c r="C58" s="39"/>
      <c r="D58" s="39"/>
      <c r="E58" s="40"/>
      <c r="F58" s="64"/>
      <c r="G58" s="109"/>
    </row>
    <row r="59" spans="1:7" ht="18" customHeight="1">
      <c r="A59" s="39"/>
      <c r="B59" s="39"/>
      <c r="C59" s="39"/>
      <c r="D59" s="39"/>
      <c r="E59" s="110"/>
      <c r="F59" s="63"/>
      <c r="G59" s="109"/>
    </row>
    <row r="60" spans="1:7" ht="18" customHeight="1">
      <c r="A60" s="111"/>
      <c r="B60" s="111"/>
      <c r="C60" s="111"/>
      <c r="D60" s="111"/>
      <c r="E60" s="112"/>
      <c r="F60" s="112"/>
      <c r="G60" s="109"/>
    </row>
    <row r="61" spans="1:7" ht="18" customHeight="1">
      <c r="A61" s="39"/>
      <c r="B61" s="39"/>
      <c r="C61" s="39"/>
      <c r="D61" s="39"/>
      <c r="E61" s="40"/>
      <c r="F61" s="40"/>
      <c r="G61" s="109"/>
    </row>
    <row r="62" spans="1:7" ht="18" customHeight="1">
      <c r="A62" s="111"/>
      <c r="B62" s="111"/>
      <c r="C62" s="111"/>
      <c r="D62" s="111"/>
      <c r="E62" s="112"/>
      <c r="F62" s="112"/>
      <c r="G62" s="109"/>
    </row>
    <row r="63" spans="1:7" ht="15">
      <c r="A63" s="8"/>
      <c r="B63" s="8"/>
      <c r="C63" s="8"/>
      <c r="D63" s="9"/>
      <c r="E63" s="9"/>
      <c r="F63" s="9"/>
      <c r="G63" s="10"/>
    </row>
    <row r="64" spans="1:7" ht="18.75">
      <c r="A64" s="1"/>
      <c r="B64" s="2"/>
      <c r="C64" s="2"/>
      <c r="D64" s="3"/>
      <c r="E64" s="4"/>
      <c r="F64" s="4"/>
      <c r="G64" s="5"/>
    </row>
    <row r="65" spans="1:7" ht="18.75">
      <c r="A65" s="6"/>
      <c r="B65" s="2"/>
      <c r="C65" s="2"/>
      <c r="D65" s="4"/>
      <c r="E65" s="7"/>
      <c r="F65" s="7"/>
      <c r="G65" s="2"/>
    </row>
    <row r="66" spans="1:7" ht="15">
      <c r="A66" s="8"/>
      <c r="B66" s="8"/>
      <c r="C66" s="8"/>
      <c r="D66" s="9"/>
      <c r="E66" s="9"/>
      <c r="F66" s="9"/>
      <c r="G66" s="10"/>
    </row>
    <row r="67" spans="1:7" ht="23.25" customHeight="1">
      <c r="A67" s="85"/>
      <c r="B67" s="8"/>
      <c r="C67" s="86"/>
      <c r="D67" s="86"/>
      <c r="E67" s="86"/>
      <c r="F67" s="86"/>
      <c r="G67" s="87"/>
    </row>
    <row r="68" spans="1:7" ht="24" customHeight="1">
      <c r="A68" s="85"/>
      <c r="B68" s="8"/>
      <c r="C68" s="8"/>
      <c r="D68" s="86"/>
      <c r="E68" s="9"/>
      <c r="F68" s="9"/>
      <c r="G68" s="88"/>
    </row>
    <row r="69" spans="1:7" ht="15">
      <c r="A69" s="8"/>
      <c r="B69" s="8"/>
      <c r="C69" s="8"/>
      <c r="D69" s="9"/>
      <c r="E69" s="9"/>
      <c r="F69" s="9"/>
      <c r="G69" s="10"/>
    </row>
    <row r="70" spans="1:7" ht="15">
      <c r="A70" s="89"/>
      <c r="B70" s="89"/>
      <c r="C70" s="90"/>
      <c r="D70" s="91"/>
      <c r="E70" s="24"/>
      <c r="F70" s="24"/>
      <c r="G70" s="92"/>
    </row>
    <row r="71" spans="1:7" ht="15">
      <c r="A71" s="93"/>
      <c r="B71" s="94"/>
      <c r="C71" s="94"/>
      <c r="D71" s="94"/>
      <c r="E71" s="95"/>
      <c r="F71" s="95"/>
      <c r="G71" s="32"/>
    </row>
    <row r="72" spans="1:7" ht="15">
      <c r="A72" s="29"/>
      <c r="B72" s="30"/>
      <c r="C72" s="30"/>
      <c r="D72" s="30"/>
      <c r="E72" s="31"/>
      <c r="F72" s="31"/>
      <c r="G72" s="32"/>
    </row>
    <row r="73" spans="1:7" ht="15">
      <c r="A73" s="96"/>
      <c r="B73" s="30"/>
      <c r="C73" s="30"/>
      <c r="D73" s="97"/>
      <c r="E73" s="98"/>
      <c r="F73" s="99"/>
      <c r="G73" s="98"/>
    </row>
    <row r="74" spans="1:7" ht="15">
      <c r="A74" s="96"/>
      <c r="B74" s="66"/>
      <c r="C74" s="66"/>
      <c r="D74" s="72"/>
      <c r="E74" s="71"/>
      <c r="F74" s="36"/>
      <c r="G74" s="36"/>
    </row>
    <row r="75" spans="1:7" ht="15">
      <c r="A75" s="96"/>
      <c r="B75" s="66"/>
      <c r="C75" s="66"/>
      <c r="D75" s="36"/>
      <c r="E75" s="71"/>
      <c r="F75" s="36"/>
      <c r="G75" s="36"/>
    </row>
    <row r="76" spans="1:7" ht="30.75" customHeight="1">
      <c r="A76" s="134"/>
      <c r="B76" s="134"/>
      <c r="C76" s="134"/>
      <c r="D76" s="134"/>
      <c r="E76" s="134"/>
      <c r="F76" s="134"/>
      <c r="G76" s="134"/>
    </row>
    <row r="77" spans="1:7" ht="16.5" customHeight="1">
      <c r="A77" s="96"/>
      <c r="B77" s="36"/>
      <c r="C77" s="36"/>
      <c r="D77" s="100"/>
      <c r="E77" s="101"/>
      <c r="F77" s="102"/>
      <c r="G77" s="102"/>
    </row>
    <row r="78" spans="1:7" ht="18" customHeight="1">
      <c r="A78" s="103"/>
      <c r="B78" s="35"/>
      <c r="C78" s="35"/>
      <c r="D78" s="35"/>
      <c r="E78" s="83"/>
      <c r="F78" s="104"/>
      <c r="G78" s="105"/>
    </row>
    <row r="79" spans="1:7" ht="18" customHeight="1">
      <c r="A79" s="103"/>
      <c r="B79" s="35"/>
      <c r="C79" s="35"/>
      <c r="D79" s="35"/>
      <c r="E79" s="83"/>
      <c r="F79" s="104"/>
      <c r="G79" s="106"/>
    </row>
    <row r="80" spans="1:7" ht="18" customHeight="1">
      <c r="A80" s="103"/>
      <c r="B80" s="35"/>
      <c r="C80" s="35"/>
      <c r="D80" s="35"/>
      <c r="E80" s="83"/>
      <c r="F80" s="104"/>
      <c r="G80" s="106"/>
    </row>
    <row r="81" spans="1:7" ht="18" customHeight="1">
      <c r="A81" s="103"/>
      <c r="B81" s="35"/>
      <c r="C81" s="35"/>
      <c r="D81" s="35"/>
      <c r="E81" s="83"/>
      <c r="F81" s="104"/>
      <c r="G81" s="106"/>
    </row>
    <row r="82" spans="1:7" ht="18" customHeight="1">
      <c r="A82" s="103"/>
      <c r="B82" s="35"/>
      <c r="C82" s="35"/>
      <c r="D82" s="35"/>
      <c r="E82" s="83"/>
      <c r="F82" s="104"/>
      <c r="G82" s="106"/>
    </row>
    <row r="83" spans="1:7" ht="18" customHeight="1">
      <c r="A83" s="103"/>
      <c r="B83" s="35"/>
      <c r="C83" s="35"/>
      <c r="D83" s="35"/>
      <c r="E83" s="83"/>
      <c r="F83" s="104"/>
      <c r="G83" s="106"/>
    </row>
    <row r="84" spans="1:7" ht="18" customHeight="1">
      <c r="A84" s="103"/>
      <c r="B84" s="35"/>
      <c r="C84" s="35"/>
      <c r="D84" s="35"/>
      <c r="E84" s="83"/>
      <c r="F84" s="104"/>
      <c r="G84" s="106"/>
    </row>
    <row r="85" spans="1:7" ht="18" customHeight="1">
      <c r="A85" s="103"/>
      <c r="B85" s="35"/>
      <c r="C85" s="35"/>
      <c r="D85" s="35"/>
      <c r="E85" s="83"/>
      <c r="F85" s="104"/>
      <c r="G85" s="106"/>
    </row>
    <row r="86" spans="1:7" ht="18" customHeight="1">
      <c r="A86" s="103"/>
      <c r="B86" s="35"/>
      <c r="C86" s="35"/>
      <c r="D86" s="35"/>
      <c r="E86" s="83"/>
      <c r="F86" s="104"/>
      <c r="G86" s="106"/>
    </row>
    <row r="87" spans="1:7" ht="18" customHeight="1">
      <c r="A87" s="107"/>
      <c r="B87" s="39"/>
      <c r="C87" s="39"/>
      <c r="D87" s="39"/>
      <c r="E87" s="84"/>
      <c r="F87" s="40"/>
      <c r="G87" s="108"/>
    </row>
    <row r="88" spans="1:7" ht="18" customHeight="1">
      <c r="A88" s="39"/>
      <c r="B88" s="39"/>
      <c r="C88" s="39"/>
      <c r="D88" s="39"/>
      <c r="E88" s="83"/>
      <c r="F88" s="81"/>
      <c r="G88" s="105"/>
    </row>
    <row r="89" spans="1:7" ht="18" customHeight="1">
      <c r="A89" s="39"/>
      <c r="B89" s="39"/>
      <c r="C89" s="39"/>
      <c r="D89" s="39"/>
      <c r="E89" s="40"/>
      <c r="F89" s="64"/>
      <c r="G89" s="109"/>
    </row>
    <row r="90" spans="1:7" ht="18" customHeight="1">
      <c r="A90" s="39"/>
      <c r="B90" s="39"/>
      <c r="C90" s="39"/>
      <c r="D90" s="39"/>
      <c r="E90" s="110"/>
      <c r="F90" s="63"/>
      <c r="G90" s="109"/>
    </row>
    <row r="91" spans="1:7" ht="18" customHeight="1">
      <c r="A91" s="111"/>
      <c r="B91" s="111"/>
      <c r="C91" s="111"/>
      <c r="D91" s="111"/>
      <c r="E91" s="112"/>
      <c r="F91" s="112"/>
      <c r="G91" s="109"/>
    </row>
    <row r="92" spans="1:7" ht="18" customHeight="1">
      <c r="A92" s="39"/>
      <c r="B92" s="39"/>
      <c r="C92" s="39"/>
      <c r="D92" s="39"/>
      <c r="E92" s="40"/>
      <c r="F92" s="40"/>
      <c r="G92" s="109"/>
    </row>
    <row r="93" spans="1:7" ht="18" customHeight="1">
      <c r="A93" s="111"/>
      <c r="B93" s="111"/>
      <c r="C93" s="111"/>
      <c r="D93" s="111"/>
      <c r="E93" s="112"/>
      <c r="F93" s="112"/>
      <c r="G93" s="109"/>
    </row>
    <row r="94" spans="1:7" ht="15">
      <c r="A94" s="8"/>
      <c r="B94" s="8"/>
      <c r="C94" s="8"/>
      <c r="D94" s="9"/>
      <c r="E94" s="9"/>
      <c r="F94" s="9"/>
      <c r="G94" s="10"/>
    </row>
  </sheetData>
  <sheetProtection formatCells="0" formatColumns="0" formatRows="0" insertColumns="0" insertRows="0"/>
  <mergeCells count="6">
    <mergeCell ref="A76:G76"/>
    <mergeCell ref="A13:G13"/>
    <mergeCell ref="D35:G35"/>
    <mergeCell ref="D36:G36"/>
    <mergeCell ref="D37:G37"/>
    <mergeCell ref="A45:G45"/>
  </mergeCells>
  <pageMargins left="0.78740157480314965" right="0.31496062992125984" top="0.78740157480314965" bottom="0.78740157480314965" header="1.9685039370078741" footer="0.39370078740157483"/>
  <pageSetup paperSize="9" scale="82" orientation="portrait" r:id="rId1"/>
  <headerFooter alignWithMargins="0"/>
  <rowBreaks count="1" manualBreakCount="1">
    <brk id="9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Honorarermittlung</vt:lpstr>
      <vt:lpstr>Honorarermittlung!Druckbereich</vt:lpstr>
    </vt:vector>
  </TitlesOfParts>
  <Company>ASSMANN Beraten+Planen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Honorarberechnung nach HOAI/AHO</dc:title>
  <dc:creator>Andreas Pothmann</dc:creator>
  <cp:lastModifiedBy>Mecklenburg, Sebastian</cp:lastModifiedBy>
  <cp:lastPrinted>2025-01-29T09:37:47Z</cp:lastPrinted>
  <dcterms:created xsi:type="dcterms:W3CDTF">1999-07-30T09:20:08Z</dcterms:created>
  <dcterms:modified xsi:type="dcterms:W3CDTF">2026-07-15T10:19:56Z</dcterms:modified>
</cp:coreProperties>
</file>