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TV\tabecaro\Projekt Schließdienste\"/>
    </mc:Choice>
  </mc:AlternateContent>
  <bookViews>
    <workbookView xWindow="0" yWindow="0" windowWidth="28800" windowHeight="12300" activeTab="1"/>
  </bookViews>
  <sheets>
    <sheet name="Objektbeschreibung" sheetId="2" r:id="rId1"/>
    <sheet name="Preisblat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9" i="1"/>
  <c r="G16" i="1" l="1"/>
  <c r="G30" i="1" l="1"/>
  <c r="G28" i="1"/>
  <c r="G26" i="1" l="1"/>
  <c r="G24" i="1"/>
  <c r="G20" i="1"/>
  <c r="G8" i="1"/>
  <c r="G3" i="1"/>
  <c r="F33" i="1" l="1"/>
  <c r="F34" i="1" l="1"/>
  <c r="F35" i="1" s="1"/>
  <c r="G33" i="1"/>
  <c r="G34" i="1" l="1"/>
  <c r="G35" i="1" s="1"/>
</calcChain>
</file>

<file path=xl/sharedStrings.xml><?xml version="1.0" encoding="utf-8"?>
<sst xmlns="http://schemas.openxmlformats.org/spreadsheetml/2006/main" count="102" uniqueCount="83">
  <si>
    <t>Objekt</t>
  </si>
  <si>
    <t>Leistung</t>
  </si>
  <si>
    <t>Menge</t>
  </si>
  <si>
    <t>ME</t>
  </si>
  <si>
    <t>Mitte51</t>
  </si>
  <si>
    <t>VHS/Musikschule</t>
  </si>
  <si>
    <t>Abendrealschule</t>
  </si>
  <si>
    <t>Euregio Gesamtschule</t>
  </si>
  <si>
    <t>Summe</t>
  </si>
  <si>
    <t>MwSt</t>
  </si>
  <si>
    <t>Brutto</t>
  </si>
  <si>
    <t>Täglicher Schließdienst Mo. - Fr.</t>
  </si>
  <si>
    <t>Zuschließen ca. 22.00 Uhr</t>
  </si>
  <si>
    <t xml:space="preserve">Täglicher Schließdienst Mo. - Fr. </t>
  </si>
  <si>
    <t>Täglicher Schließdienst  Mo. - Fr.</t>
  </si>
  <si>
    <t>Zuschließen ca. 19.30 Uhr</t>
  </si>
  <si>
    <t xml:space="preserve">Täglicher Schließdienst Mo. &amp; Do. </t>
  </si>
  <si>
    <t>Zuschließen ca. 22.15 Uhr</t>
  </si>
  <si>
    <t>Öffnung vor Kursbetrieb ca. 06.30 Uhr</t>
  </si>
  <si>
    <t>Etagen</t>
  </si>
  <si>
    <t>Nutzfläche</t>
  </si>
  <si>
    <t>Anzahl Zugänge</t>
  </si>
  <si>
    <t>Schlüsselmanagement</t>
  </si>
  <si>
    <t>Anzahl Räume</t>
  </si>
  <si>
    <t>Objektdaten:</t>
  </si>
  <si>
    <t>Bezeichung</t>
  </si>
  <si>
    <t>Anschrift</t>
  </si>
  <si>
    <t>Abendgymnasium</t>
  </si>
  <si>
    <t>Mittelstr. 51, 48431 Rheine</t>
  </si>
  <si>
    <t>Neuenkirchener Str. 22, 48431 Rheine</t>
  </si>
  <si>
    <t>Mittelstr. 45, 48431 Rheine</t>
  </si>
  <si>
    <t>Kopernikusstr. 61, 48429 Rheine</t>
  </si>
  <si>
    <t>Ludwigstr. 37, 48429 Rheine</t>
  </si>
  <si>
    <t xml:space="preserve">Begegnungszentrum Mitte51 </t>
  </si>
  <si>
    <t>Volkshochschule (VHS)/Musikschule (MS)</t>
  </si>
  <si>
    <t>Alarmanlage?</t>
  </si>
  <si>
    <t>ca. 700 m²</t>
  </si>
  <si>
    <t>11 mit zu verschließenden Fenstern</t>
  </si>
  <si>
    <t>nein</t>
  </si>
  <si>
    <t>2 Etagen, 3 freistehende Gebäudeteile</t>
  </si>
  <si>
    <t>ca. 7.200 m²</t>
  </si>
  <si>
    <t>46 mit zu verschließenden Fenstern, davon 10 ebenerdig, 1 im Kellergeschoss, Rest trotz Erdgeschoss höhergelegen, 5 Flurbereiche mit Fenstern</t>
  </si>
  <si>
    <t>61 (ohne Keller)</t>
  </si>
  <si>
    <t>1 Gebäude, teils 3-geschossig</t>
  </si>
  <si>
    <t>ca. 15.700 m²</t>
  </si>
  <si>
    <t>4 Gebäudeteile über 3 Etagen; 1 Mensa; 2 Turnhallen; 1 Pavillon</t>
  </si>
  <si>
    <t>ca. 16.000 m²</t>
  </si>
  <si>
    <t>35 inkl. Mensa &amp; Notausgängen</t>
  </si>
  <si>
    <t>inkl. Turnhalle und Außentore</t>
  </si>
  <si>
    <t>Besonderheiten/Anmerkungen</t>
  </si>
  <si>
    <t>Sollten die Außentüren um 22:00 Uhr bereits verschlossen sein, entfällt die Kontrolle der Innenräume.</t>
  </si>
  <si>
    <t>Position</t>
  </si>
  <si>
    <t>Einheitspreis netto (€)</t>
  </si>
  <si>
    <t>Gesamtpreis netto (€)</t>
  </si>
  <si>
    <t>Sonderschließung</t>
  </si>
  <si>
    <t>Einsatz</t>
  </si>
  <si>
    <t>Zusätzliche Kontrollfahrt</t>
  </si>
  <si>
    <t>Die angegebenen Mengen sind Schätzmengen und dienen ausschließlich der Angebotswertung. Ein Anspruch auf Abruf bestimmter Mengen besteht nicht.</t>
  </si>
  <si>
    <t>Monate</t>
  </si>
  <si>
    <t>2.1</t>
  </si>
  <si>
    <t>2.2</t>
  </si>
  <si>
    <t>1.1</t>
  </si>
  <si>
    <t>3</t>
  </si>
  <si>
    <t>3.1</t>
  </si>
  <si>
    <t>4</t>
  </si>
  <si>
    <t>5</t>
  </si>
  <si>
    <t>5.1</t>
  </si>
  <si>
    <t>6</t>
  </si>
  <si>
    <t>7</t>
  </si>
  <si>
    <t>Monatspauschale</t>
  </si>
  <si>
    <t>4.1</t>
  </si>
  <si>
    <t>2 Schulgebäude, 2 Turnhallen, Unterricht bis 22.00 Uhr, Begegnungszentrum "Mitte51" integriert</t>
  </si>
  <si>
    <t>133 Räume Hauptgebäude; 12 Räume Mensa; 2 Räume Pavillon; 14 Toiletten; 5 Treppenhäuser; 4 Dachböden; 1 Aula</t>
  </si>
  <si>
    <r>
      <t>Es gibt</t>
    </r>
    <r>
      <rPr>
        <sz val="11"/>
        <color rgb="FFFFFF00"/>
        <rFont val="Roboto"/>
      </rPr>
      <t xml:space="preserve"> </t>
    </r>
    <r>
      <rPr>
        <sz val="11"/>
        <color theme="1"/>
        <rFont val="Roboto"/>
      </rPr>
      <t>8</t>
    </r>
    <r>
      <rPr>
        <sz val="11"/>
        <color rgb="FFFF0000"/>
        <rFont val="Roboto"/>
      </rPr>
      <t xml:space="preserve"> </t>
    </r>
    <r>
      <rPr>
        <sz val="11"/>
        <color theme="1"/>
        <rFont val="Roboto"/>
      </rPr>
      <t>bodentiefe Fenster, Nutzung bis 22.00 Uhr möglich, im Gebäude der Abendrealschule integriert</t>
    </r>
  </si>
  <si>
    <t>Euregio Gesamtschule (inkl. 1 Turnhalle)</t>
  </si>
  <si>
    <t>3.2</t>
  </si>
  <si>
    <t xml:space="preserve">Abendrealschule </t>
  </si>
  <si>
    <t>Zwei Turnhallen</t>
  </si>
  <si>
    <t>Schulgebäude</t>
  </si>
  <si>
    <t xml:space="preserve">Abendgymnasium </t>
  </si>
  <si>
    <r>
      <t xml:space="preserve">Sporthalle muss </t>
    </r>
    <r>
      <rPr>
        <u/>
        <sz val="11"/>
        <rFont val="Roboto"/>
      </rPr>
      <t>nicht</t>
    </r>
    <r>
      <rPr>
        <sz val="11"/>
        <rFont val="Roboto"/>
      </rPr>
      <t xml:space="preserve"> kontrolliert/abgeschlossen werden.</t>
    </r>
  </si>
  <si>
    <t xml:space="preserve">Es wird empfohlen, vor Angebotsabgabe (nach vorheriger Terminvereinbarung) eine Ortsbegehung durchzuführen. </t>
  </si>
  <si>
    <t>ca. 2.400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</si>
</sst>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Roboto"/>
    </font>
    <font>
      <sz val="11"/>
      <color theme="1"/>
      <name val="Roboto"/>
    </font>
    <font>
      <sz val="11"/>
      <color rgb="FFFF0000"/>
      <name val="Roboto"/>
    </font>
    <font>
      <sz val="11"/>
      <color rgb="FFFFFF00"/>
      <name val="Roboto"/>
    </font>
    <font>
      <sz val="11"/>
      <name val="Roboto"/>
    </font>
    <font>
      <u/>
      <sz val="11"/>
      <name val="Roboto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0" xfId="0" applyFont="1" applyFill="1"/>
    <xf numFmtId="0" fontId="3" fillId="0" borderId="0" xfId="0" applyFont="1"/>
    <xf numFmtId="164" fontId="3" fillId="0" borderId="0" xfId="0" applyNumberFormat="1" applyFont="1"/>
    <xf numFmtId="49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0" fontId="4" fillId="0" borderId="0" xfId="0" applyFont="1"/>
    <xf numFmtId="0" fontId="3" fillId="4" borderId="0" xfId="0" applyFont="1" applyFill="1"/>
    <xf numFmtId="164" fontId="3" fillId="4" borderId="0" xfId="0" applyNumberFormat="1" applyFont="1" applyFill="1"/>
    <xf numFmtId="0" fontId="3" fillId="2" borderId="0" xfId="0" applyFont="1" applyFill="1"/>
    <xf numFmtId="0" fontId="3" fillId="3" borderId="1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M5" sqref="M5"/>
    </sheetView>
  </sheetViews>
  <sheetFormatPr baseColWidth="10" defaultRowHeight="15" x14ac:dyDescent="0.25"/>
  <cols>
    <col min="1" max="1" width="23.85546875" customWidth="1"/>
    <col min="2" max="2" width="21.42578125" customWidth="1"/>
    <col min="3" max="3" width="16.140625" customWidth="1"/>
    <col min="4" max="4" width="12.42578125" customWidth="1"/>
    <col min="5" max="5" width="26.5703125" customWidth="1"/>
    <col min="6" max="6" width="15.140625" customWidth="1"/>
    <col min="7" max="7" width="14.5703125" customWidth="1"/>
    <col min="8" max="8" width="38.42578125" customWidth="1"/>
  </cols>
  <sheetData>
    <row r="1" spans="1:8" x14ac:dyDescent="0.25">
      <c r="A1" s="13" t="s">
        <v>24</v>
      </c>
      <c r="B1" s="6"/>
      <c r="C1" s="6"/>
      <c r="D1" s="6"/>
      <c r="E1" s="6"/>
      <c r="F1" s="6"/>
      <c r="G1" s="6"/>
      <c r="H1" s="6"/>
    </row>
    <row r="2" spans="1:8" x14ac:dyDescent="0.25">
      <c r="A2" s="14" t="s">
        <v>25</v>
      </c>
      <c r="B2" s="14" t="s">
        <v>26</v>
      </c>
      <c r="C2" s="14" t="s">
        <v>19</v>
      </c>
      <c r="D2" s="14" t="s">
        <v>20</v>
      </c>
      <c r="E2" s="14" t="s">
        <v>23</v>
      </c>
      <c r="F2" s="14" t="s">
        <v>21</v>
      </c>
      <c r="G2" s="14" t="s">
        <v>35</v>
      </c>
      <c r="H2" s="14" t="s">
        <v>49</v>
      </c>
    </row>
    <row r="3" spans="1:8" ht="45.75" customHeight="1" x14ac:dyDescent="0.25">
      <c r="A3" s="15" t="s">
        <v>33</v>
      </c>
      <c r="B3" s="16" t="s">
        <v>28</v>
      </c>
      <c r="C3" s="17">
        <v>1</v>
      </c>
      <c r="D3" s="17" t="s">
        <v>36</v>
      </c>
      <c r="E3" s="16" t="s">
        <v>37</v>
      </c>
      <c r="F3" s="17">
        <v>10</v>
      </c>
      <c r="G3" s="17" t="s">
        <v>38</v>
      </c>
      <c r="H3" s="16" t="s">
        <v>73</v>
      </c>
    </row>
    <row r="4" spans="1:8" ht="45" x14ac:dyDescent="0.25">
      <c r="A4" s="15" t="s">
        <v>34</v>
      </c>
      <c r="B4" s="16" t="s">
        <v>29</v>
      </c>
      <c r="C4" s="17">
        <v>4</v>
      </c>
      <c r="D4" s="26" t="s">
        <v>82</v>
      </c>
      <c r="E4" s="16" t="s">
        <v>42</v>
      </c>
      <c r="F4" s="17">
        <v>6</v>
      </c>
      <c r="G4" s="17" t="s">
        <v>38</v>
      </c>
      <c r="H4" s="16" t="s">
        <v>50</v>
      </c>
    </row>
    <row r="5" spans="1:8" ht="107.25" customHeight="1" x14ac:dyDescent="0.25">
      <c r="A5" s="18" t="s">
        <v>6</v>
      </c>
      <c r="B5" s="16" t="s">
        <v>30</v>
      </c>
      <c r="C5" s="16" t="s">
        <v>39</v>
      </c>
      <c r="D5" s="17" t="s">
        <v>40</v>
      </c>
      <c r="E5" s="16" t="s">
        <v>41</v>
      </c>
      <c r="F5" s="17">
        <v>19</v>
      </c>
      <c r="G5" s="17" t="s">
        <v>38</v>
      </c>
      <c r="H5" s="16" t="s">
        <v>71</v>
      </c>
    </row>
    <row r="6" spans="1:8" ht="45" x14ac:dyDescent="0.25">
      <c r="A6" s="18" t="s">
        <v>27</v>
      </c>
      <c r="B6" s="16" t="s">
        <v>31</v>
      </c>
      <c r="C6" s="15" t="s">
        <v>43</v>
      </c>
      <c r="D6" s="15" t="s">
        <v>44</v>
      </c>
      <c r="E6" s="18">
        <v>5</v>
      </c>
      <c r="F6" s="18">
        <v>24</v>
      </c>
      <c r="G6" s="18" t="s">
        <v>38</v>
      </c>
      <c r="H6" s="24" t="s">
        <v>80</v>
      </c>
    </row>
    <row r="7" spans="1:8" ht="90" x14ac:dyDescent="0.25">
      <c r="A7" s="18" t="s">
        <v>7</v>
      </c>
      <c r="B7" s="16" t="s">
        <v>32</v>
      </c>
      <c r="C7" s="15" t="s">
        <v>45</v>
      </c>
      <c r="D7" s="15" t="s">
        <v>46</v>
      </c>
      <c r="E7" s="15" t="s">
        <v>72</v>
      </c>
      <c r="F7" s="15" t="s">
        <v>47</v>
      </c>
      <c r="G7" s="18" t="s">
        <v>38</v>
      </c>
      <c r="H7" s="17" t="s">
        <v>48</v>
      </c>
    </row>
    <row r="9" spans="1:8" x14ac:dyDescent="0.25">
      <c r="A9" s="25" t="s">
        <v>81</v>
      </c>
    </row>
    <row r="11" spans="1:8" s="1" customFormat="1" x14ac:dyDescent="0.25"/>
    <row r="21" s="1" customFormat="1" x14ac:dyDescent="0.25"/>
    <row r="29" s="1" customFormat="1" x14ac:dyDescent="0.25"/>
    <row r="37" s="1" customFormat="1" x14ac:dyDescent="0.25"/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I14" sqref="I14"/>
    </sheetView>
  </sheetViews>
  <sheetFormatPr baseColWidth="10" defaultRowHeight="15" x14ac:dyDescent="0.25"/>
  <cols>
    <col min="2" max="2" width="27.42578125" customWidth="1"/>
    <col min="3" max="3" width="37.85546875" customWidth="1"/>
    <col min="6" max="6" width="13.7109375" customWidth="1"/>
    <col min="7" max="7" width="13.140625" customWidth="1"/>
  </cols>
  <sheetData>
    <row r="1" spans="1:11" s="2" customFormat="1" ht="45" x14ac:dyDescent="0.25">
      <c r="A1" s="3" t="s">
        <v>51</v>
      </c>
      <c r="B1" s="3" t="s">
        <v>0</v>
      </c>
      <c r="C1" s="3" t="s">
        <v>1</v>
      </c>
      <c r="D1" s="3" t="s">
        <v>2</v>
      </c>
      <c r="E1" s="3" t="s">
        <v>3</v>
      </c>
      <c r="F1" s="4" t="s">
        <v>52</v>
      </c>
      <c r="G1" s="4" t="s">
        <v>53</v>
      </c>
      <c r="H1" s="5"/>
      <c r="I1" s="5"/>
      <c r="J1" s="5"/>
      <c r="K1" s="5"/>
    </row>
    <row r="2" spans="1:11" x14ac:dyDescent="0.25">
      <c r="A2" s="23">
        <v>1</v>
      </c>
      <c r="B2" s="21" t="s">
        <v>4</v>
      </c>
      <c r="C2" s="6"/>
      <c r="D2" s="6"/>
      <c r="E2" s="6"/>
      <c r="F2" s="7"/>
      <c r="G2" s="7"/>
      <c r="H2" s="6"/>
      <c r="I2" s="6"/>
      <c r="J2" s="6"/>
      <c r="K2" s="6"/>
    </row>
    <row r="3" spans="1:11" x14ac:dyDescent="0.25">
      <c r="A3" s="8"/>
      <c r="B3" s="6"/>
      <c r="C3" s="6" t="s">
        <v>11</v>
      </c>
      <c r="D3" s="29">
        <v>260</v>
      </c>
      <c r="E3" s="28" t="s">
        <v>55</v>
      </c>
      <c r="F3" s="27">
        <v>0</v>
      </c>
      <c r="G3" s="27">
        <f>D3*F3</f>
        <v>0</v>
      </c>
      <c r="H3" s="6"/>
      <c r="I3" s="6"/>
      <c r="J3" s="6"/>
      <c r="K3" s="6"/>
    </row>
    <row r="4" spans="1:11" x14ac:dyDescent="0.25">
      <c r="A4" s="8" t="s">
        <v>61</v>
      </c>
      <c r="B4" s="6"/>
      <c r="C4" s="6" t="s">
        <v>12</v>
      </c>
      <c r="D4" s="29"/>
      <c r="E4" s="28"/>
      <c r="F4" s="27"/>
      <c r="G4" s="27"/>
      <c r="H4" s="6"/>
      <c r="I4" s="6"/>
      <c r="J4" s="6"/>
      <c r="K4" s="6"/>
    </row>
    <row r="5" spans="1:11" x14ac:dyDescent="0.25">
      <c r="A5" s="9"/>
      <c r="B5" s="6"/>
      <c r="C5" s="6"/>
      <c r="D5" s="6"/>
      <c r="E5" s="6"/>
      <c r="F5" s="7"/>
      <c r="G5" s="7"/>
      <c r="H5" s="6"/>
      <c r="I5" s="6"/>
      <c r="J5" s="6"/>
      <c r="K5" s="6"/>
    </row>
    <row r="6" spans="1:11" x14ac:dyDescent="0.25">
      <c r="A6" s="22">
        <v>2</v>
      </c>
      <c r="B6" s="21" t="s">
        <v>5</v>
      </c>
      <c r="C6" s="6"/>
      <c r="D6" s="10"/>
      <c r="E6" s="6"/>
      <c r="F6" s="7"/>
      <c r="G6" s="7"/>
      <c r="H6" s="6"/>
      <c r="I6" s="6"/>
      <c r="J6" s="6"/>
      <c r="K6" s="6"/>
    </row>
    <row r="7" spans="1:11" x14ac:dyDescent="0.25">
      <c r="A7" s="8"/>
      <c r="B7" s="6"/>
      <c r="C7" s="6" t="s">
        <v>13</v>
      </c>
      <c r="D7" s="6"/>
      <c r="E7" s="6"/>
      <c r="F7" s="7"/>
      <c r="G7" s="7"/>
      <c r="H7" s="6"/>
      <c r="I7" s="6"/>
      <c r="J7" s="6"/>
      <c r="K7" s="6"/>
    </row>
    <row r="8" spans="1:11" x14ac:dyDescent="0.25">
      <c r="A8" s="8" t="s">
        <v>59</v>
      </c>
      <c r="B8" s="6"/>
      <c r="C8" s="6" t="s">
        <v>18</v>
      </c>
      <c r="D8" s="6">
        <v>260</v>
      </c>
      <c r="E8" s="6" t="s">
        <v>55</v>
      </c>
      <c r="F8" s="7">
        <v>0</v>
      </c>
      <c r="G8" s="7">
        <f>D8*F8</f>
        <v>0</v>
      </c>
      <c r="H8" s="6"/>
      <c r="I8" s="6"/>
      <c r="J8" s="6"/>
      <c r="K8" s="6"/>
    </row>
    <row r="9" spans="1:11" x14ac:dyDescent="0.25">
      <c r="A9" s="8" t="s">
        <v>60</v>
      </c>
      <c r="B9" s="6"/>
      <c r="C9" s="6" t="s">
        <v>12</v>
      </c>
      <c r="D9" s="6">
        <v>260</v>
      </c>
      <c r="E9" s="6" t="s">
        <v>55</v>
      </c>
      <c r="F9" s="7">
        <v>0</v>
      </c>
      <c r="G9" s="7">
        <f>D9*F9</f>
        <v>0</v>
      </c>
      <c r="H9" s="6"/>
      <c r="I9" s="6"/>
      <c r="J9" s="6"/>
      <c r="K9" s="6"/>
    </row>
    <row r="10" spans="1:11" x14ac:dyDescent="0.25">
      <c r="A10" s="8"/>
      <c r="B10" s="6"/>
      <c r="C10" s="6"/>
      <c r="D10" s="6"/>
      <c r="E10" s="6"/>
      <c r="F10" s="7"/>
      <c r="G10" s="7"/>
      <c r="H10" s="6"/>
      <c r="I10" s="6"/>
      <c r="J10" s="6"/>
      <c r="K10" s="6"/>
    </row>
    <row r="11" spans="1:11" x14ac:dyDescent="0.25">
      <c r="A11" s="8"/>
      <c r="B11" s="6"/>
      <c r="C11" s="6"/>
      <c r="D11" s="6"/>
      <c r="E11" s="6"/>
      <c r="F11" s="7"/>
      <c r="G11" s="7"/>
      <c r="H11" s="6"/>
      <c r="I11" s="6"/>
      <c r="J11" s="6"/>
      <c r="K11" s="6"/>
    </row>
    <row r="12" spans="1:11" x14ac:dyDescent="0.25">
      <c r="A12" s="19" t="s">
        <v>62</v>
      </c>
      <c r="B12" s="20" t="s">
        <v>76</v>
      </c>
      <c r="C12" s="6"/>
      <c r="D12" s="6"/>
      <c r="E12" s="6"/>
      <c r="F12" s="7"/>
      <c r="G12" s="7"/>
      <c r="H12" s="6"/>
      <c r="I12" s="6"/>
      <c r="J12" s="6"/>
      <c r="K12" s="6"/>
    </row>
    <row r="13" spans="1:11" x14ac:dyDescent="0.25">
      <c r="A13" s="8"/>
      <c r="B13" s="28" t="s">
        <v>78</v>
      </c>
      <c r="C13" s="6" t="s">
        <v>14</v>
      </c>
      <c r="D13" s="6"/>
      <c r="E13" s="6"/>
      <c r="F13" s="7"/>
      <c r="G13" s="7"/>
      <c r="H13" s="6"/>
      <c r="I13" s="6"/>
      <c r="J13" s="6"/>
      <c r="K13" s="6"/>
    </row>
    <row r="14" spans="1:11" x14ac:dyDescent="0.25">
      <c r="A14" s="8" t="s">
        <v>63</v>
      </c>
      <c r="B14" s="28"/>
      <c r="C14" s="6" t="s">
        <v>12</v>
      </c>
      <c r="D14" s="6">
        <v>210</v>
      </c>
      <c r="E14" s="6" t="s">
        <v>55</v>
      </c>
      <c r="F14" s="7">
        <v>0</v>
      </c>
      <c r="G14" s="7">
        <f>D14*F14</f>
        <v>0</v>
      </c>
      <c r="H14" s="6"/>
      <c r="I14" s="6"/>
      <c r="J14" s="6"/>
      <c r="K14" s="6"/>
    </row>
    <row r="15" spans="1:11" x14ac:dyDescent="0.25">
      <c r="A15" s="8"/>
      <c r="B15" s="28" t="s">
        <v>77</v>
      </c>
      <c r="C15" s="6" t="s">
        <v>14</v>
      </c>
      <c r="D15" s="6"/>
      <c r="E15" s="6"/>
      <c r="F15" s="7"/>
      <c r="G15" s="7"/>
      <c r="H15" s="6"/>
      <c r="I15" s="6"/>
      <c r="J15" s="6"/>
      <c r="K15" s="6"/>
    </row>
    <row r="16" spans="1:11" x14ac:dyDescent="0.25">
      <c r="A16" s="8" t="s">
        <v>75</v>
      </c>
      <c r="B16" s="28"/>
      <c r="C16" s="6" t="s">
        <v>12</v>
      </c>
      <c r="D16" s="6">
        <v>260</v>
      </c>
      <c r="E16" s="6" t="s">
        <v>55</v>
      </c>
      <c r="F16" s="7">
        <v>0</v>
      </c>
      <c r="G16" s="7">
        <f>D16*F16</f>
        <v>0</v>
      </c>
      <c r="H16" s="6"/>
      <c r="I16" s="6"/>
      <c r="J16" s="6"/>
      <c r="K16" s="6"/>
    </row>
    <row r="17" spans="1:11" x14ac:dyDescent="0.25">
      <c r="A17" s="8"/>
      <c r="B17" s="6"/>
      <c r="C17" s="6"/>
      <c r="D17" s="6"/>
      <c r="E17" s="6"/>
      <c r="F17" s="7"/>
      <c r="G17" s="7"/>
      <c r="H17" s="6"/>
      <c r="I17" s="6"/>
      <c r="J17" s="6"/>
      <c r="K17" s="6"/>
    </row>
    <row r="18" spans="1:11" x14ac:dyDescent="0.25">
      <c r="A18" s="8"/>
      <c r="B18" s="6"/>
      <c r="C18" s="6"/>
      <c r="D18" s="6"/>
      <c r="E18" s="6"/>
      <c r="F18" s="7"/>
      <c r="G18" s="7"/>
      <c r="H18" s="6"/>
      <c r="I18" s="6"/>
      <c r="J18" s="6"/>
      <c r="K18" s="6"/>
    </row>
    <row r="19" spans="1:11" x14ac:dyDescent="0.25">
      <c r="A19" s="19" t="s">
        <v>64</v>
      </c>
      <c r="B19" s="20" t="s">
        <v>79</v>
      </c>
      <c r="C19" s="6" t="s">
        <v>16</v>
      </c>
      <c r="D19" s="6"/>
      <c r="E19" s="6"/>
      <c r="F19" s="7"/>
      <c r="G19" s="7"/>
      <c r="H19" s="6"/>
      <c r="I19" s="6"/>
      <c r="J19" s="6"/>
      <c r="K19" s="6"/>
    </row>
    <row r="20" spans="1:11" x14ac:dyDescent="0.25">
      <c r="A20" s="8" t="s">
        <v>70</v>
      </c>
      <c r="B20" s="6"/>
      <c r="C20" s="6" t="s">
        <v>17</v>
      </c>
      <c r="D20" s="6">
        <v>104</v>
      </c>
      <c r="E20" s="6" t="s">
        <v>55</v>
      </c>
      <c r="F20" s="7">
        <v>0</v>
      </c>
      <c r="G20" s="7">
        <f>D20*F20</f>
        <v>0</v>
      </c>
      <c r="H20" s="6"/>
      <c r="I20" s="6"/>
      <c r="J20" s="6"/>
      <c r="K20" s="6"/>
    </row>
    <row r="21" spans="1:11" x14ac:dyDescent="0.25">
      <c r="A21" s="8"/>
      <c r="B21" s="6"/>
      <c r="C21" s="6"/>
      <c r="D21" s="6"/>
      <c r="E21" s="6"/>
      <c r="F21" s="7"/>
      <c r="G21" s="7"/>
      <c r="H21" s="6"/>
      <c r="I21" s="6"/>
      <c r="J21" s="6"/>
      <c r="K21" s="6"/>
    </row>
    <row r="22" spans="1:11" x14ac:dyDescent="0.25">
      <c r="A22" s="8"/>
      <c r="B22" s="6"/>
      <c r="C22" s="6"/>
      <c r="D22" s="6"/>
      <c r="E22" s="6"/>
      <c r="F22" s="7"/>
      <c r="G22" s="7"/>
      <c r="H22" s="6"/>
      <c r="I22" s="6"/>
      <c r="J22" s="6"/>
      <c r="K22" s="6"/>
    </row>
    <row r="23" spans="1:11" ht="30" x14ac:dyDescent="0.25">
      <c r="A23" s="19" t="s">
        <v>65</v>
      </c>
      <c r="B23" s="20" t="s">
        <v>74</v>
      </c>
      <c r="C23" s="6" t="s">
        <v>11</v>
      </c>
      <c r="D23" s="6"/>
      <c r="E23" s="6"/>
      <c r="F23" s="7"/>
      <c r="G23" s="7"/>
      <c r="H23" s="6"/>
      <c r="I23" s="6"/>
      <c r="J23" s="6"/>
      <c r="K23" s="6"/>
    </row>
    <row r="24" spans="1:11" x14ac:dyDescent="0.25">
      <c r="A24" s="8" t="s">
        <v>66</v>
      </c>
      <c r="B24" s="6"/>
      <c r="C24" s="6" t="s">
        <v>15</v>
      </c>
      <c r="D24" s="6">
        <v>210</v>
      </c>
      <c r="E24" s="6" t="s">
        <v>55</v>
      </c>
      <c r="F24" s="7">
        <v>0</v>
      </c>
      <c r="G24" s="7">
        <f>F24*D24</f>
        <v>0</v>
      </c>
      <c r="H24" s="6"/>
      <c r="I24" s="6"/>
      <c r="J24" s="6"/>
      <c r="K24" s="6"/>
    </row>
    <row r="25" spans="1:11" x14ac:dyDescent="0.25">
      <c r="A25" s="8"/>
      <c r="B25" s="6"/>
      <c r="C25" s="6"/>
      <c r="D25" s="6"/>
      <c r="E25" s="6"/>
      <c r="F25" s="7"/>
      <c r="G25" s="7"/>
      <c r="H25" s="6"/>
      <c r="I25" s="6"/>
      <c r="J25" s="6"/>
      <c r="K25" s="6"/>
    </row>
    <row r="26" spans="1:11" x14ac:dyDescent="0.25">
      <c r="A26" s="8" t="s">
        <v>67</v>
      </c>
      <c r="B26" s="6" t="s">
        <v>22</v>
      </c>
      <c r="C26" s="6" t="s">
        <v>69</v>
      </c>
      <c r="D26" s="6">
        <v>12</v>
      </c>
      <c r="E26" s="6" t="s">
        <v>58</v>
      </c>
      <c r="F26" s="7">
        <v>0</v>
      </c>
      <c r="G26" s="7">
        <f>F26*D26</f>
        <v>0</v>
      </c>
      <c r="H26" s="6"/>
      <c r="I26" s="6"/>
      <c r="J26" s="6"/>
      <c r="K26" s="6"/>
    </row>
    <row r="27" spans="1:11" x14ac:dyDescent="0.25">
      <c r="A27" s="8"/>
      <c r="B27" s="6"/>
      <c r="C27" s="6"/>
      <c r="D27" s="6"/>
      <c r="E27" s="6"/>
      <c r="F27" s="7"/>
      <c r="G27" s="7"/>
      <c r="H27" s="6"/>
      <c r="I27" s="6"/>
      <c r="J27" s="6"/>
      <c r="K27" s="6"/>
    </row>
    <row r="28" spans="1:11" x14ac:dyDescent="0.25">
      <c r="A28" s="8" t="s">
        <v>68</v>
      </c>
      <c r="B28" s="6" t="s">
        <v>54</v>
      </c>
      <c r="C28" s="6" t="s">
        <v>55</v>
      </c>
      <c r="D28" s="6">
        <v>10</v>
      </c>
      <c r="E28" s="6" t="s">
        <v>55</v>
      </c>
      <c r="F28" s="7">
        <v>0</v>
      </c>
      <c r="G28" s="7">
        <f>F28*D28</f>
        <v>0</v>
      </c>
      <c r="H28" s="6"/>
      <c r="I28" s="6"/>
      <c r="J28" s="6"/>
      <c r="K28" s="6"/>
    </row>
    <row r="29" spans="1:11" x14ac:dyDescent="0.25">
      <c r="A29" s="8"/>
      <c r="B29" s="6"/>
      <c r="C29" s="6"/>
      <c r="D29" s="6"/>
      <c r="E29" s="6"/>
      <c r="F29" s="7"/>
      <c r="G29" s="7"/>
      <c r="H29" s="6"/>
      <c r="I29" s="6"/>
      <c r="J29" s="6"/>
      <c r="K29" s="6"/>
    </row>
    <row r="30" spans="1:11" x14ac:dyDescent="0.25">
      <c r="A30" s="8">
        <v>8</v>
      </c>
      <c r="B30" s="6" t="s">
        <v>56</v>
      </c>
      <c r="C30" s="6" t="s">
        <v>55</v>
      </c>
      <c r="D30" s="6">
        <v>10</v>
      </c>
      <c r="E30" s="6" t="s">
        <v>55</v>
      </c>
      <c r="F30" s="7">
        <v>0</v>
      </c>
      <c r="G30" s="7">
        <f>F30*D30</f>
        <v>0</v>
      </c>
      <c r="H30" s="6"/>
      <c r="I30" s="6"/>
      <c r="J30" s="6"/>
      <c r="K30" s="6"/>
    </row>
    <row r="31" spans="1:1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x14ac:dyDescent="0.25">
      <c r="A33" s="11" t="s">
        <v>8</v>
      </c>
      <c r="B33" s="11"/>
      <c r="C33" s="11"/>
      <c r="D33" s="11"/>
      <c r="E33" s="11"/>
      <c r="F33" s="12">
        <f>SUM(F2:F32)</f>
        <v>0</v>
      </c>
      <c r="G33" s="12">
        <f>SUM(G2:G32)</f>
        <v>0</v>
      </c>
      <c r="H33" s="6"/>
      <c r="I33" s="6"/>
      <c r="J33" s="6"/>
      <c r="K33" s="6"/>
    </row>
    <row r="34" spans="1:11" x14ac:dyDescent="0.25">
      <c r="A34" s="11" t="s">
        <v>9</v>
      </c>
      <c r="B34" s="11"/>
      <c r="C34" s="11"/>
      <c r="D34" s="11"/>
      <c r="E34" s="11"/>
      <c r="F34" s="12">
        <f>F33*0.19</f>
        <v>0</v>
      </c>
      <c r="G34" s="12">
        <f>G33*0.19</f>
        <v>0</v>
      </c>
      <c r="H34" s="6"/>
      <c r="I34" s="6"/>
      <c r="J34" s="6"/>
      <c r="K34" s="6"/>
    </row>
    <row r="35" spans="1:11" x14ac:dyDescent="0.25">
      <c r="A35" s="11" t="s">
        <v>10</v>
      </c>
      <c r="B35" s="11"/>
      <c r="C35" s="11"/>
      <c r="D35" s="11"/>
      <c r="E35" s="11"/>
      <c r="F35" s="12">
        <f>SUM(F33:F34)</f>
        <v>0</v>
      </c>
      <c r="G35" s="12">
        <f>G33+G34</f>
        <v>0</v>
      </c>
      <c r="H35" s="6"/>
      <c r="I35" s="6"/>
      <c r="J35" s="6"/>
      <c r="K35" s="6"/>
    </row>
    <row r="36" spans="1:1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x14ac:dyDescent="0.25">
      <c r="A37" s="6" t="s">
        <v>57</v>
      </c>
      <c r="B37" s="6"/>
      <c r="C37" s="6"/>
      <c r="D37" s="6"/>
      <c r="E37" s="6"/>
      <c r="F37" s="6"/>
      <c r="G37" s="6"/>
      <c r="H37" s="6"/>
      <c r="I37" s="6"/>
      <c r="J37" s="6"/>
      <c r="K37" s="6"/>
    </row>
  </sheetData>
  <mergeCells count="6">
    <mergeCell ref="G3:G4"/>
    <mergeCell ref="B13:B14"/>
    <mergeCell ref="B15:B16"/>
    <mergeCell ref="D3:D4"/>
    <mergeCell ref="E3:E4"/>
    <mergeCell ref="F3:F4"/>
  </mergeCells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Objektbeschreibung</vt:lpstr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Tabe, C</dc:creator>
  <cp:lastModifiedBy>Tabe, C</cp:lastModifiedBy>
  <dcterms:created xsi:type="dcterms:W3CDTF">2026-04-23T12:24:36Z</dcterms:created>
  <dcterms:modified xsi:type="dcterms:W3CDTF">2026-07-20T09:06:34Z</dcterms:modified>
</cp:coreProperties>
</file>