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311.5 Feuerwehr\Fahrzeuge\Beschaffung\GW-Hygiene\011_Leistungsverzeichnis\"/>
    </mc:Choice>
  </mc:AlternateContent>
  <xr:revisionPtr revIDLastSave="0" documentId="13_ncr:1_{FCE8D638-C343-4DBA-85ED-DC4ED2285C22}" xr6:coauthVersionLast="47" xr6:coauthVersionMax="47" xr10:uidLastSave="{00000000-0000-0000-0000-000000000000}"/>
  <bookViews>
    <workbookView xWindow="-120" yWindow="-120" windowWidth="29040" windowHeight="17640" activeTab="2" xr2:uid="{9861BFFE-96F4-40C6-B1D3-42DD43B35687}"/>
  </bookViews>
  <sheets>
    <sheet name="Vorbemerkungen" sheetId="7" r:id="rId1"/>
    <sheet name="Los 1-1-Fahrgestell GW Hygiene" sheetId="2" r:id="rId2"/>
    <sheet name="Los 1 -2- Aufbau GW Hygiene" sheetId="5" r:id="rId3"/>
    <sheet name="Los 2 Beladung GW-Hygiene"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5" l="1"/>
  <c r="E8" i="5"/>
  <c r="E7" i="2"/>
  <c r="E132" i="2"/>
  <c r="E91" i="6"/>
  <c r="E88" i="6"/>
  <c r="E77" i="6"/>
  <c r="E80" i="6"/>
  <c r="E74" i="6"/>
  <c r="E62" i="6"/>
  <c r="E68" i="6"/>
  <c r="E65" i="6"/>
  <c r="E59" i="6"/>
  <c r="E51" i="6"/>
  <c r="E20" i="6"/>
  <c r="E23" i="6"/>
  <c r="E26" i="6"/>
  <c r="E29" i="6"/>
  <c r="E32" i="6"/>
  <c r="E35" i="6"/>
  <c r="E38" i="6"/>
  <c r="E41" i="6"/>
  <c r="E17" i="6"/>
  <c r="E12" i="6"/>
  <c r="E98" i="6" s="1"/>
  <c r="E99" i="6"/>
  <c r="E100" i="6" s="1"/>
  <c r="E152" i="5" l="1"/>
  <c r="E101" i="6"/>
  <c r="E102" i="6" s="1"/>
  <c r="E103" i="6" l="1"/>
  <c r="E104" i="6" s="1"/>
  <c r="E153" i="5"/>
  <c r="E154" i="5" l="1"/>
  <c r="E155" i="5" s="1"/>
  <c r="E156" i="5" l="1"/>
  <c r="E157" i="5" s="1"/>
  <c r="E158" i="5" l="1"/>
  <c r="E159"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<sst xmlns="http://schemas.openxmlformats.org/spreadsheetml/2006/main" count="649" uniqueCount="601">
  <si>
    <r>
      <t xml:space="preserve">Wendekreisdurchmesser (max. 18 m) angeben:  
a) gemessen an der rechten Vorderkante hier angeben: 
</t>
    </r>
    <r>
      <rPr>
        <b/>
        <sz val="11"/>
        <rFont val="Arial"/>
        <family val="2"/>
      </rPr>
      <t>(*)</t>
    </r>
    <r>
      <rPr>
        <sz val="11"/>
        <rFont val="Arial"/>
        <family val="2"/>
      </rPr>
      <t xml:space="preserve"> m 
b) gemessen am linken Hinterrad hier angeben:
</t>
    </r>
    <r>
      <rPr>
        <b/>
        <sz val="11"/>
        <rFont val="Arial"/>
        <family val="2"/>
      </rPr>
      <t xml:space="preserve">
(*) </t>
    </r>
    <r>
      <rPr>
        <sz val="11"/>
        <rFont val="Arial"/>
        <family val="2"/>
      </rPr>
      <t xml:space="preserve">m </t>
    </r>
  </si>
  <si>
    <r>
      <t xml:space="preserve">Garantiezeiten für: 
a) Fahrgestell </t>
    </r>
    <r>
      <rPr>
        <b/>
        <sz val="11"/>
        <rFont val="Arial"/>
        <family val="2"/>
      </rPr>
      <t xml:space="preserve"> (*)</t>
    </r>
    <r>
      <rPr>
        <sz val="11"/>
        <rFont val="Arial"/>
        <family val="2"/>
      </rPr>
      <t xml:space="preserve"> Monate,  
b) Motor         </t>
    </r>
    <r>
      <rPr>
        <b/>
        <sz val="11"/>
        <rFont val="Arial"/>
        <family val="2"/>
      </rPr>
      <t>(*)</t>
    </r>
    <r>
      <rPr>
        <sz val="11"/>
        <rFont val="Arial"/>
        <family val="2"/>
      </rPr>
      <t xml:space="preserve"> Monate, 
c) Getriebe   </t>
    </r>
    <r>
      <rPr>
        <b/>
        <sz val="11"/>
        <rFont val="Arial"/>
        <family val="2"/>
      </rPr>
      <t>(*)</t>
    </r>
    <r>
      <rPr>
        <sz val="11"/>
        <rFont val="Arial"/>
        <family val="2"/>
      </rPr>
      <t xml:space="preserve"> Monate</t>
    </r>
  </si>
  <si>
    <t>Bindefristen, Lieferzeiten, Garantie</t>
  </si>
  <si>
    <t xml:space="preserve">Die im Fahrgestell enthaltenen, hier bisher nicht abgefragten Leistungen, können in einer separaten Zusammenstellung erläutert werden. </t>
  </si>
  <si>
    <t xml:space="preserve">Elektronische Werkstatt-Handbücher für Fahrgestell, Getriebe, Motor einschl. Daten und Prüfanleitungen der Fahrzeug- oder Bremsenhersteller zur eigenen Durchführung der Sicherheitsprüfung - Übergabe nach Auslieferung des aufgebauten Fahrgestelles an den Auftraggeber </t>
  </si>
  <si>
    <t xml:space="preserve">Unterbodenschutz, Hohlraumkonservierung, Langzeitkonservierung </t>
  </si>
  <si>
    <t>Überführungskosten zum Aufbauhersteller</t>
  </si>
  <si>
    <t>Prüfbuch</t>
  </si>
  <si>
    <t>Fahrzeugbrief</t>
  </si>
  <si>
    <r>
      <t xml:space="preserve">Eine Ersatzteilvorhaltung für das Fahrgestell von mind. 15 Jahren ist zu gewährleisten. 
Angabe der Ersatzteilvorhaltung in Jahren: </t>
    </r>
    <r>
      <rPr>
        <b/>
        <sz val="11"/>
        <color rgb="FF000000"/>
        <rFont val="Arial"/>
        <family val="2"/>
      </rPr>
      <t xml:space="preserve"> (*)</t>
    </r>
  </si>
  <si>
    <t>Original Bordwerkzeug des Fahrgestellherstellers.</t>
  </si>
  <si>
    <t>Lieferung und Lagerung von 2 Unterlegkeilen</t>
  </si>
  <si>
    <t>Lieferung und Lagerung von Wagenheber mit Zubehör</t>
  </si>
  <si>
    <t>1.1.108</t>
  </si>
  <si>
    <t>2 Warndreiecke nach StVZO.
2 Warnlampen nach StVZO in LED-Ausführung mit Halterung.
1 Erste-Hilfe-Kasten. Alle Teile sind zu liefern und zu lagern.</t>
  </si>
  <si>
    <t>1.1.107</t>
  </si>
  <si>
    <t xml:space="preserve">Die Lagerung der Batterien im Fahrer- und Mannschaftsraum ist nicht zulässig. </t>
  </si>
  <si>
    <t>1.1.106</t>
  </si>
  <si>
    <t>1.1.105</t>
  </si>
  <si>
    <t xml:space="preserve">Dem Angebot ist eine detaillierte Fahrzeugbeschreibung beizufügen. </t>
  </si>
  <si>
    <t>1.1.104</t>
  </si>
  <si>
    <t>Sonstiges</t>
  </si>
  <si>
    <r>
      <t xml:space="preserve">Lackierung Räder / Felgen / Fahrgestell in Serienfarbe, die Farbe ist anzugeben bzw. durch Farbmuster zu erläutern: </t>
    </r>
    <r>
      <rPr>
        <b/>
        <sz val="11"/>
        <rFont val="Arial"/>
        <family val="2"/>
      </rPr>
      <t>(*)</t>
    </r>
  </si>
  <si>
    <t>1.1.103</t>
  </si>
  <si>
    <t>Lackierung Stoßstange und Stoßecken in RAL 9010 reinweiß oder gleichwertig</t>
  </si>
  <si>
    <t>1.1.102</t>
  </si>
  <si>
    <t>Die Lackierung des Fahrerhauses ist in RAL 3000 vorzunehmen.</t>
  </si>
  <si>
    <t>1.1.101</t>
  </si>
  <si>
    <t>Farbgebung</t>
  </si>
  <si>
    <t xml:space="preserve">Soweit weitere sicherheitstechnische Einrichtungen wie Seitenairbags, elektronisches Stabilitätsprogramm, Bremsassistent o.ä angeboten werden, sind die notwendigen Erläuterungen und Preise anzugeben. </t>
  </si>
  <si>
    <t>1.1.98</t>
  </si>
  <si>
    <r>
      <rPr>
        <b/>
        <sz val="11"/>
        <rFont val="Arial"/>
        <family val="2"/>
      </rPr>
      <t>Optional:</t>
    </r>
    <r>
      <rPr>
        <sz val="11"/>
        <color rgb="FFFF0000"/>
        <rFont val="Arial"/>
        <family val="2"/>
      </rPr>
      <t xml:space="preserve"> </t>
    </r>
    <r>
      <rPr>
        <sz val="11"/>
        <color rgb="FF000000"/>
        <rFont val="Arial"/>
        <family val="2"/>
      </rPr>
      <t>Seitenairbags für Fahrer und Beifahrer</t>
    </r>
  </si>
  <si>
    <t>1.1.97</t>
  </si>
  <si>
    <r>
      <rPr>
        <b/>
        <sz val="11"/>
        <rFont val="Arial"/>
        <family val="2"/>
      </rPr>
      <t>Optional:</t>
    </r>
    <r>
      <rPr>
        <sz val="11"/>
        <color rgb="FF000000"/>
        <rFont val="Arial"/>
        <family val="2"/>
      </rPr>
      <t xml:space="preserve"> Beifahrerairbag</t>
    </r>
  </si>
  <si>
    <t>1.1.96</t>
  </si>
  <si>
    <r>
      <rPr>
        <b/>
        <sz val="11"/>
        <rFont val="Arial"/>
        <family val="2"/>
      </rPr>
      <t>Optional:</t>
    </r>
    <r>
      <rPr>
        <sz val="11"/>
        <color rgb="FF000000"/>
        <rFont val="Arial"/>
        <family val="2"/>
      </rPr>
      <t xml:space="preserve"> Fahrerairbag</t>
    </r>
  </si>
  <si>
    <t>1.1.95</t>
  </si>
  <si>
    <r>
      <t xml:space="preserve">Spannungswandler 24V/12V , mind. 15 A, die tatsächliche Leistungsfähigkeit ist anzugeben: </t>
    </r>
    <r>
      <rPr>
        <b/>
        <sz val="11"/>
        <color rgb="FF000000"/>
        <rFont val="Arial"/>
        <family val="2"/>
      </rPr>
      <t>(*)</t>
    </r>
  </si>
  <si>
    <t>1.1.94</t>
  </si>
  <si>
    <t>Vorrüstung für Funkgeräteeinbau sowie Nahentstörung - der Fahrzeughersteller erklärt sich gleichzeitig damit einverstanden, dass eine zugelassene Funkanlage entsprechend der TR BOS Rahmenrichtlinie für Mobilfunkgeräte und Handfunkgeräte durch eine Fachfirma im Fahrerhaus installiert wird. Soweit Bedenken bestehen, sind diese zu erläutern.</t>
  </si>
  <si>
    <t>1.1.93</t>
  </si>
  <si>
    <t>Fahrerinformationssystem</t>
  </si>
  <si>
    <t>1.1.92</t>
  </si>
  <si>
    <t>Leuchtweitenregler</t>
  </si>
  <si>
    <t>1.1.91</t>
  </si>
  <si>
    <t>Nebelschlussleuchte</t>
  </si>
  <si>
    <t>1.1.90</t>
  </si>
  <si>
    <t>Vorrüstung für akustische Warneinrichtung am Heck, die Funktion muss bei eingelegtem Rückwärtsgang gegeben sein. Die angebotene Ausführung muss der Vorschrift nach KDV §18 - Rückfahrwarner für Österreich entsprechen. Eine Abschaltung muss möglich sein, jedoch bei erneutem einlegen des Rückwärtsganges, soll der Rückfahrwarner wieder aktiv sein.</t>
  </si>
  <si>
    <t>1.1.89</t>
  </si>
  <si>
    <t xml:space="preserve">Rückfahrscheinwerfer am Heck </t>
  </si>
  <si>
    <t>1.1.88</t>
  </si>
  <si>
    <t>Nebelscheinwerfer in LED-Technik</t>
  </si>
  <si>
    <t>1.1.87</t>
  </si>
  <si>
    <t xml:space="preserve">Ein geeigneter Steinschlagsschutz ist für die Frontscheinwerfer vorzusehen. </t>
  </si>
  <si>
    <t>1.1.86</t>
  </si>
  <si>
    <t xml:space="preserve">LED-Fahrscheinwerfer </t>
  </si>
  <si>
    <t>1.1.85</t>
  </si>
  <si>
    <t>Anfahrspiegel frontseitig rechts</t>
  </si>
  <si>
    <t>1.1.84</t>
  </si>
  <si>
    <t>Weitwinkelspiegel  rechts, heizbar, elektrisch verstellbar</t>
  </si>
  <si>
    <t>1.1.83</t>
  </si>
  <si>
    <t>Rückblickspiegel, heizbar, elektrisch verstellbar</t>
  </si>
  <si>
    <t>1.1.82</t>
  </si>
  <si>
    <t>Rampenspiegel, heizbar, elektrisch verstellbar</t>
  </si>
  <si>
    <t>1.1.81</t>
  </si>
  <si>
    <t xml:space="preserve">Leseleuchten (Spot) für Fahrer und Beifahrer </t>
  </si>
  <si>
    <t>1.1.78</t>
  </si>
  <si>
    <t>Drehzahlmesser</t>
  </si>
  <si>
    <t>1.1.77</t>
  </si>
  <si>
    <t>Scheibenwaschanlage, elektrisch</t>
  </si>
  <si>
    <t>1.1.76</t>
  </si>
  <si>
    <t>Sonnenschutzblende außen</t>
  </si>
  <si>
    <t>1.1.75</t>
  </si>
  <si>
    <t>Sonnenblenden für Fahrer und Beifahrer</t>
  </si>
  <si>
    <t>1.1.74</t>
  </si>
  <si>
    <t>Verbundglas - Windschutzscheibe</t>
  </si>
  <si>
    <t>1.1.73</t>
  </si>
  <si>
    <t xml:space="preserve">Fensterheber:
Elektrische Türfensterheber für Fahrer- und Beifahrerseite. </t>
  </si>
  <si>
    <t>1.1.72</t>
  </si>
  <si>
    <t>1.1.71</t>
  </si>
  <si>
    <t>Automatische Dreipunkt - Sicherheitsgurte für Fahrer und Beifahrer. Die Länge ist so zu wählen das ein Tragen der Feuerwehrüberbekleidung möglich ist.</t>
  </si>
  <si>
    <t>1.1.70</t>
  </si>
  <si>
    <t>Fahrersitz und Beifahrersitz: 
Luftgefederter Sitzplatz mit höhenverstellbarer Kopfstütze.
Fahrersitz in Höhe, Neigung und Längsrichtung verstellbar, mit Arretierung.</t>
  </si>
  <si>
    <t>1.1.69</t>
  </si>
  <si>
    <t xml:space="preserve">Lenkrad:
Die Lenksäule ist in Höhe und Neigung verstellbar auszuführen. </t>
  </si>
  <si>
    <t>1.1.68</t>
  </si>
  <si>
    <t>Klimaanlage:
Das anzubietende Fahrgestell muss über eine einstellbare und vom Fahrzeugmotor angetriebene Klimaanlage verfügen.</t>
  </si>
  <si>
    <t>1.1.67</t>
  </si>
  <si>
    <t>1.1.65</t>
  </si>
  <si>
    <t>Fahrerhaus</t>
  </si>
  <si>
    <t>1.1.64</t>
  </si>
  <si>
    <t>Getriebe</t>
  </si>
  <si>
    <t>Lieferung und Lagerung eines Abgasschlauches.</t>
  </si>
  <si>
    <t>1.1.63</t>
  </si>
  <si>
    <r>
      <t>Die Auspuffanlage ist so vorzurüsten, dass der Aufbauhersteller die Auspuffführung zur linken Fahrzeugseite vor die Hinterachse führen und umgestalten darf.</t>
    </r>
    <r>
      <rPr>
        <sz val="11"/>
        <rFont val="Arial"/>
        <family val="2"/>
      </rPr>
      <t xml:space="preserve"> Der Anschluss an eine stationäre Absauganlage der Firma S-Tec, Typ Firemaster Start </t>
    </r>
    <r>
      <rPr>
        <sz val="11"/>
        <color rgb="FF000000"/>
        <rFont val="Arial"/>
        <family val="2"/>
      </rPr>
      <t>- ist zu ermöglichen. Der Arretierungszapfen für den aufsteckbaren Abgasschlauch muss entfallen.</t>
    </r>
    <r>
      <rPr>
        <sz val="11"/>
        <color rgb="FFFF0000"/>
        <rFont val="Arial"/>
        <family val="2"/>
      </rPr>
      <t xml:space="preserve"> </t>
    </r>
    <r>
      <rPr>
        <sz val="11"/>
        <rFont val="Arial"/>
        <family val="2"/>
      </rPr>
      <t>Die genaue Auspuffführung ist bei der Auftragserteilung mit dem Aufbauhersteller in Verbindung mit DIN 14572 abzustimmen.</t>
    </r>
  </si>
  <si>
    <t>1.1.62</t>
  </si>
  <si>
    <t>Entfall der Wegfahrsperre
Sofern dies nicht möglich ist, muss durch andere technische Maßnahmen sichergestellt werden, dass jederzeit ein verzögerungsfreies Ausrücken möglich ist.</t>
  </si>
  <si>
    <t>1.1.61</t>
  </si>
  <si>
    <t xml:space="preserve">Störungs- und Fehlermeldungen aus der Abgasreinigungstechnik oder Onboarddiagnoseeinrichtung dürfen nicht zur Reduzierung der Motorleistung und damit der Geschwindigkeit führen. Dies gilt auch für den Motorstartvorgang, wenn die ggfls. notwendige Wartezeit nicht eingehalten wird.      </t>
  </si>
  <si>
    <t>1.1.60</t>
  </si>
  <si>
    <r>
      <t xml:space="preserve">Es ist ein KFZ in aktueller Abgasnorm </t>
    </r>
    <r>
      <rPr>
        <sz val="11"/>
        <rFont val="Arial"/>
        <family val="2"/>
      </rPr>
      <t>(mind. Euro 6)</t>
    </r>
    <r>
      <rPr>
        <sz val="11"/>
        <color rgb="FF000000"/>
        <rFont val="Arial"/>
        <family val="2"/>
      </rPr>
      <t xml:space="preserve"> anzubieten.  
Durch die Abgasreinigungstechnik darf es in keinem Betriebszustand zu Leistungseinbußen kommen. </t>
    </r>
  </si>
  <si>
    <t>1.1.57</t>
  </si>
  <si>
    <r>
      <t xml:space="preserve">Motor:
Motorleistung mind. 180 kW, und einen mind. Drehmoment von 1000 Nm
a) angebotene Motorleistung: </t>
    </r>
    <r>
      <rPr>
        <b/>
        <sz val="11"/>
        <color rgb="FF000000"/>
        <rFont val="Arial"/>
        <family val="2"/>
      </rPr>
      <t>(*)</t>
    </r>
    <r>
      <rPr>
        <sz val="11"/>
        <color rgb="FF000000"/>
        <rFont val="Arial"/>
        <family val="2"/>
      </rPr>
      <t xml:space="preserve"> kW
b) angebotener Drehmoment: </t>
    </r>
    <r>
      <rPr>
        <b/>
        <sz val="11"/>
        <color rgb="FF000000"/>
        <rFont val="Arial"/>
        <family val="2"/>
      </rPr>
      <t xml:space="preserve">(*) </t>
    </r>
    <r>
      <rPr>
        <sz val="11"/>
        <color rgb="FF000000"/>
        <rFont val="Arial"/>
        <family val="2"/>
      </rPr>
      <t xml:space="preserve">Nm
Ein ausführliches technisches Datenblatt ist beizulegen </t>
    </r>
  </si>
  <si>
    <t xml:space="preserve">Dieselmotor mit Rußpartikelfilter:
Inkl. Regenerationsanzeige. Regeneration optional manuell startbar, aber in jedem Fall manuell abbrechbar. </t>
  </si>
  <si>
    <t>1.1.55</t>
  </si>
  <si>
    <t>Motor</t>
  </si>
  <si>
    <t>Gleitschutzketten:
zu der vorgenannten Reifen-Position sind für alle Räder Gleitschutz / Schneeketten (z.B. Fa. RUD vom Typ Rud-profi Greifsteg- oder Produkte gleichwertiger Qualität z.B. Mangan-Chrom-Nickel-legierter Feinkorn-Edelstahl) mit einer Kettenstärke von mind. 7mm anzubieten.</t>
  </si>
  <si>
    <t>1.1.54</t>
  </si>
  <si>
    <t>1.1.53</t>
  </si>
  <si>
    <t>Bereifung</t>
  </si>
  <si>
    <t>Fahrzeug Typenschild innen an der Fahrertür in Aluminium.</t>
  </si>
  <si>
    <t>1.1.52</t>
  </si>
  <si>
    <t>1.1.51</t>
  </si>
  <si>
    <t>1.1.49</t>
  </si>
  <si>
    <t xml:space="preserve">Parametrierbares Sondermodul oder elektrische Schnittstelle zwischen Fahrgestell und Aufbau zur Steuerung der Sondereinbauten. </t>
  </si>
  <si>
    <t>1.1.48</t>
  </si>
  <si>
    <t>1.1.47</t>
  </si>
  <si>
    <t>Batterietrennschalter für Fahrzeugbatterie (24V). Der Batterietrennschalter dient ausschließlich zur Abschaltung im Fehlerfall. Vorzugsweise ist ein
mechanischer Trennschalter (Fa. Hella Marine Typ 6EK998540-061 oder gleichwertig) vorzusehen. Der Schlüssel des Trennschalters muss bei der Wahl eines alternativen Produktes mit einer Verlustsicherung ausgestattet sein.</t>
  </si>
  <si>
    <t>1.1.46</t>
  </si>
  <si>
    <t>Unterspannungswarnung (optisch u. akustisch) mit einstellbarer Warnschwelle für Fahrzeugbatterie.</t>
  </si>
  <si>
    <t>1.1.45</t>
  </si>
  <si>
    <t xml:space="preserve">Alle Schalter, Lampen usw. sind durch Symbole oder 
Aufschriften eindeutig und dauerhaft zu beschriften. </t>
  </si>
  <si>
    <t>1.1.44</t>
  </si>
  <si>
    <t xml:space="preserve">Ausrüstung mit elektrischen Sicherungsautomaten. Schmelzsicherungen sind nicht zulässig. </t>
  </si>
  <si>
    <t>1.1.43</t>
  </si>
  <si>
    <t>Zentralverriegelung mit Fensteuerung für Fahrerraum und Aufbau.</t>
  </si>
  <si>
    <t>1.1.42</t>
  </si>
  <si>
    <t xml:space="preserve">Beleuchtung nach StVZO einschl. Markierungsleuchten 
im Bereich des Fahrerhauses. </t>
  </si>
  <si>
    <t>1.1.40</t>
  </si>
  <si>
    <t>Nebelscheinwerfer</t>
  </si>
  <si>
    <t>1.1.39</t>
  </si>
  <si>
    <t>Außentemperaturanzeige</t>
  </si>
  <si>
    <t>1.1.38</t>
  </si>
  <si>
    <t>1.1.37</t>
  </si>
  <si>
    <t>Hohlraumversiegelung:
Mit dauerhaftem Unterbodenschutz</t>
  </si>
  <si>
    <t>1.1.36</t>
  </si>
  <si>
    <t>Stabilitätsprogramm:
Elektrisches Stabilitätsprogramm</t>
  </si>
  <si>
    <t>1.1.35</t>
  </si>
  <si>
    <t>1.1.34</t>
  </si>
  <si>
    <t>Tankverschluss:
Der Tankverschluss muss abschließbar ausgeführt sein.</t>
  </si>
  <si>
    <t>1.1.33</t>
  </si>
  <si>
    <t>Lage des Kraftstoffbehälters:
Der Kraftstoffbehälter ist durch die Lage und Konstruktion des Tankfüllstutzens so herzurichten, dass jederzeit eine Kanisterbetankung gewährleistet ist.
Die üblichen Durchflussmengen an LKW-Tanksäulen sind durch die Tankentlüftungssysteme beim Betanken ohne Leckagen zu realisieren.
Die Betankung muss grundsätzlich in Fahrtrichtung rechts von der Standfläche des Fahrzeugs möglich sein. Ist dies konstruktiv nicht möglich und der Abstand von der Standfläche des Fahrzeugs zum Tankfüllstutzen beträgt über 1.500 mm, so sind geeignete Hilfsmittel anzubieten, die ein sicheres und ergonomisches Betanken mit Kanister und Zapfsäule ermöglichen (Angabe zum Montageort und Abbildung sind als Anlage beizufügen)</t>
  </si>
  <si>
    <t>1.1.32</t>
  </si>
  <si>
    <t>1.1.31</t>
  </si>
  <si>
    <t>Der Motorölleinfüllstutzen muss so verbaut sein, dass mittels Einfülltrichter Öl nachgefüllt werden kann. Ein Kippen des Fahrerhauses hierfür, ist nicht zulässig.</t>
  </si>
  <si>
    <t>1.1.30</t>
  </si>
  <si>
    <t xml:space="preserve">Retarder:
Beim anzubietenden Fahrgestell ist ein Retarder als Automatikversion über eine Kippschalterfunktion (ein- und ausschaltbar) und manuell über mehrere Wirkstufen einstellbar am z.B. Lenkstockhebel auszuführen. </t>
  </si>
  <si>
    <t>1.1.29</t>
  </si>
  <si>
    <t>1.1.28</t>
  </si>
  <si>
    <r>
      <t xml:space="preserve">Wartungsfreie Batterien 2x (12 V mind. 175 Ah) mit Polschutz.
Die Leistung der Batterien ist anzugeben: </t>
    </r>
    <r>
      <rPr>
        <b/>
        <sz val="11"/>
        <rFont val="Arial"/>
        <family val="2"/>
      </rPr>
      <t xml:space="preserve">(*) </t>
    </r>
    <r>
      <rPr>
        <sz val="11"/>
        <rFont val="Arial"/>
        <family val="2"/>
      </rPr>
      <t>Ah</t>
    </r>
  </si>
  <si>
    <t>1.1.27</t>
  </si>
  <si>
    <t>Die Batterien müssen so verbaut sein, dass man von außen zum wechseln und zur Wartung werkzeugfrei an die Batterien gelangt. In den Batteriekästen sind ausschließlich die Batterien und deren Anschlüsse zu verbauen. Ein Kippen des Fahrerhauses hierfür, ist nicht zulässig.
Auszüge sind mit Schleppkabel zu versehen!</t>
  </si>
  <si>
    <t>1.1.26</t>
  </si>
  <si>
    <t xml:space="preserve">Langzeitrostschutz und Langzeitkonservierung für das Fahrgestell
</t>
  </si>
  <si>
    <t>1.1.25</t>
  </si>
  <si>
    <t xml:space="preserve">Wegfall der Ersatzradhalterung
</t>
  </si>
  <si>
    <t>1.1.24</t>
  </si>
  <si>
    <t>Schmutzfänger:
Schmutzfänger hinter jedem Fahrzeugreifen.</t>
  </si>
  <si>
    <t>1.1.23</t>
  </si>
  <si>
    <t xml:space="preserve">Jeweils eine Anhängersteckdosen 24 V 7-polig und jeweils eine
24 V 15-polig sowie eine 12 V 13-polig. </t>
  </si>
  <si>
    <t>1.1.22</t>
  </si>
  <si>
    <r>
      <t xml:space="preserve">Anhängerkupplung, selbsttätig, nach DIN 74051, für die max. zulässige Anhängelast (mind. 1,5-fache des zul. Gesamtgewichtes) ausgelegt einschließlich der notwendigen Anhängerbremsanschlüsse.
Die Anhängerkupplung darf die Bewegungsfreiheit am Geräteraum nicht beeinträchtigen. 
a) Die max. zulässige Anhängelast ist anzugeben </t>
    </r>
    <r>
      <rPr>
        <b/>
        <sz val="11"/>
        <rFont val="Arial"/>
        <family val="2"/>
      </rPr>
      <t>(*)</t>
    </r>
    <r>
      <rPr>
        <sz val="11"/>
        <rFont val="Arial"/>
        <family val="2"/>
      </rPr>
      <t xml:space="preserve"> kg
b) Die tatsächlich angebotene Stützlast ist anzugeben: </t>
    </r>
    <r>
      <rPr>
        <b/>
        <sz val="11"/>
        <rFont val="Arial"/>
        <family val="2"/>
      </rPr>
      <t xml:space="preserve">(*) </t>
    </r>
    <r>
      <rPr>
        <sz val="11"/>
        <rFont val="Arial"/>
        <family val="2"/>
      </rPr>
      <t>kg</t>
    </r>
  </si>
  <si>
    <t>1.1.21</t>
  </si>
  <si>
    <t>Wegfall des EG-Kontrollgerätes (Fahrtschreiber)</t>
  </si>
  <si>
    <t>1.1.20</t>
  </si>
  <si>
    <t>Das Fahrgestell soll geeignet sein, für einen feuerwehrtechnischen Aufbau zum Ausbau eines GW Hygiene.
Alle Luftkessel, Lufttrockner und sonstige Anbauteile (mit Ausnahme des Fahrzeugtanks) sind im Fahrzeugrahmen zu verbauen.</t>
  </si>
  <si>
    <t>1.1.18</t>
  </si>
  <si>
    <t>Anfahrhilfe (Schleuderketten) mit mind. 18 Kettensträngen, schaltbar durch fahrzeugspezifische Schalter.
Typ: RUD Rotogrip oder gleichwertig in technischer Ausführung.</t>
  </si>
  <si>
    <t>1.1.17</t>
  </si>
  <si>
    <t>Federspeicherbremsanlage:
Die Federspeicherbremsanlage muss auf alle Achsen wirken</t>
  </si>
  <si>
    <t>1.1.16</t>
  </si>
  <si>
    <t>Fremdeinspeisung:
Vorrüstung für eine Fremdeinspeisung in die Druckluftanlage.</t>
  </si>
  <si>
    <t>1.1.15</t>
  </si>
  <si>
    <r>
      <t xml:space="preserve">Zweikreisdruckluftbremsanlage: für Feuerwehrfahrzeuge geeignete und ausreichend dimensionierte Druckluftbremsanlage.
Die Art der Bremsanlage ist anzugeben (Trommel- oder Scheibenbremse): 
a) Vorderachse: </t>
    </r>
    <r>
      <rPr>
        <b/>
        <sz val="11"/>
        <rFont val="Arial"/>
        <family val="2"/>
      </rPr>
      <t>(*)</t>
    </r>
    <r>
      <rPr>
        <sz val="11"/>
        <rFont val="Arial"/>
        <family val="2"/>
      </rPr>
      <t xml:space="preserve">
b) Hinterachse: </t>
    </r>
    <r>
      <rPr>
        <b/>
        <sz val="11"/>
        <rFont val="Arial"/>
        <family val="2"/>
      </rPr>
      <t>(*)</t>
    </r>
  </si>
  <si>
    <t>1.1.14</t>
  </si>
  <si>
    <t>Bremsanlage mit Anti-Blockier-System</t>
  </si>
  <si>
    <t>1.1.13</t>
  </si>
  <si>
    <t>1.1.12</t>
  </si>
  <si>
    <t>Wegfall des Geschwindigkeitsbegrenzers.</t>
  </si>
  <si>
    <t>1.1.11</t>
  </si>
  <si>
    <t>Schleppvorrichtung:
Einbau von jeweils 1 Stück Schleppvorrichtung in Fahrtrichtung. Sie muss in der Lage sein Abschleppstangen sowie  Schäkel ähnlich Form C der Nenngröße 3 nach DIN 82101 aufzunehmen.
Hinweis:
In räumlicher Nähe zu jeder Schleppvorrichtung muss die Möglichkeit bestehen, die Federspeicherbremsanlage mit Druckluft einzuspeisen.</t>
  </si>
  <si>
    <t>1.1.10</t>
  </si>
  <si>
    <t>Es sind 4 Schäkel, 2 an Fahrzeugfront (Form C Größe 3) und 2 am Rahmenende (Form C Größe 3) voerzusehen.</t>
  </si>
  <si>
    <t>1.1.9</t>
  </si>
  <si>
    <t>Es sind alle technisch möglichen Stoßdämpfer und Stabilisatoren für die Vorder- und die Hinterachse vorzusehen. 
Ziel ist es ein sicheres und stabiles Fahrverhalten auch in dynamischen Fahrsituationen zu gewährleisten.  
Die Maßnahmen sind ausführlich inkl. Beschreibung der Wirkung auf einem Beiblatt zu erläutern.</t>
  </si>
  <si>
    <t>1.1.8</t>
  </si>
  <si>
    <t>1.1.7</t>
  </si>
  <si>
    <r>
      <t xml:space="preserve">Die Achslasten sind anzugeben (Die Zulassungsfähigkeit nach StVZO muss gegeben sein):
a) Vorderachse, Achslast hier angeben: </t>
    </r>
    <r>
      <rPr>
        <b/>
        <sz val="11"/>
        <rFont val="Arial"/>
        <family val="2"/>
      </rPr>
      <t xml:space="preserve"> (*)</t>
    </r>
    <r>
      <rPr>
        <sz val="11"/>
        <rFont val="Arial"/>
        <family val="2"/>
      </rPr>
      <t xml:space="preserve"> kg
b) Hinterachse, Achslast hier angeben: </t>
    </r>
    <r>
      <rPr>
        <b/>
        <sz val="11"/>
        <rFont val="Arial"/>
        <family val="2"/>
      </rPr>
      <t>(*)</t>
    </r>
    <r>
      <rPr>
        <sz val="11"/>
        <rFont val="Arial"/>
        <family val="2"/>
      </rPr>
      <t xml:space="preserve"> kg</t>
    </r>
  </si>
  <si>
    <t>1.1.6</t>
  </si>
  <si>
    <t>1.1.5</t>
  </si>
  <si>
    <r>
      <t xml:space="preserve">Die max. Breite darf nicht 2.550 mm und die max.
Höhe  3.500 mm nicht überschreiten. 
Höhe über alles: </t>
    </r>
    <r>
      <rPr>
        <b/>
        <sz val="11"/>
        <rFont val="Arial"/>
        <family val="2"/>
      </rPr>
      <t>(*)</t>
    </r>
    <r>
      <rPr>
        <sz val="11"/>
        <rFont val="Arial"/>
        <family val="2"/>
      </rPr>
      <t xml:space="preserve"> mm</t>
    </r>
  </si>
  <si>
    <t>1.1.4</t>
  </si>
  <si>
    <t>1.1.3</t>
  </si>
  <si>
    <t>1.1.2</t>
  </si>
  <si>
    <t>1</t>
  </si>
  <si>
    <t>1.1.1</t>
  </si>
  <si>
    <t>Allgemeine Fahrgestellanforderungen</t>
  </si>
  <si>
    <t>Gesamtpreis in Euro</t>
  </si>
  <si>
    <t>Einzelpreis in Euro sowie Bemerkungen</t>
  </si>
  <si>
    <r>
      <t xml:space="preserve">Artikel / Gegenstände / Leistungen
</t>
    </r>
    <r>
      <rPr>
        <b/>
        <i/>
        <u/>
        <sz val="9"/>
        <color theme="1"/>
        <rFont val="Arial"/>
        <family val="2"/>
      </rPr>
      <t>(*)</t>
    </r>
    <r>
      <rPr>
        <b/>
        <i/>
        <sz val="9"/>
        <color theme="1"/>
        <rFont val="Arial"/>
        <family val="2"/>
      </rPr>
      <t xml:space="preserve"> = Angabe im Bieterangabenverzeichnis eintragen</t>
    </r>
  </si>
  <si>
    <t>Menge</t>
  </si>
  <si>
    <t>Lfd. Nr.</t>
  </si>
  <si>
    <t>Teil 1.1: Fahrgestell</t>
  </si>
  <si>
    <t>Gesamtpreis (€)
-netto-</t>
  </si>
  <si>
    <t>Einzelpreis (€)
-netto-</t>
  </si>
  <si>
    <t>Lagerart: Frei</t>
  </si>
  <si>
    <t xml:space="preserve">Lagerort: Fahrerraum </t>
  </si>
  <si>
    <t xml:space="preserve">Warnkleidung (Weste), Klasse 2 nach DIN EN ISO 20471, mit Rückenaufschrift „Feuerwehr", nur lagern, wird durch Feuerwehr Dülmen beigestellt.
</t>
  </si>
  <si>
    <t xml:space="preserve">Sonstige Kosten, die bisher in dieser Leistungsbeschreibung nicht abgefragt wurden, jedoch berücksichtigt werden müssen, sind in einer separaten Auflistung beizufügen.
</t>
  </si>
  <si>
    <t xml:space="preserve">Es soll eine Fahrzeugabnahme durch das Technische Kompetenzzentrum (TK) des Landes NRW beim Auftragnehmer erfolgen. Die Terminabstimmung ist durch den Auftragnehmer vorzunehmen. Das Fahrzeug wird nur im mängelfreien Zustand übernommen. Die Kosten hierfür sind durch den Auftragnehmer zu tragen, auch eventuelle Kosten für Nachprüfungen.
</t>
  </si>
  <si>
    <t xml:space="preserve">Fahrzeugabnahme nach der StVZO ( TÜV )
</t>
  </si>
  <si>
    <t xml:space="preserve">Deutschsprachige Bedienungsanleitungen für die Inbetriebnahme und Wartung der ausgelieferten technischen Ausrüstungsgegenstände sind möglichst elektronisch beizustellen.
</t>
  </si>
  <si>
    <t xml:space="preserve">Die Beschreibungen und Zeichnungen über den Aufbau, sind Bestandteil des Angebotes. Die Stadt Dülmen verpflichtet sich, diese Unterlagen an keinen anderen Hersteller weiterzugeben! Im Falle eines Auftrages wird vor Auftragsbestätigung durch den Auftraggeber eine Baubesprechung mit dem Auftragnehmer durchgeführt. Hierbei ist spätestens die Aufbauzeichnung zur endgültigen Genehmigung vorzulegen.
</t>
  </si>
  <si>
    <t xml:space="preserve">Schäkelanbau am Fahrgestellrahmen entsprechend den DIN-Vorgaben, je 2 x vorne und hinten, mindestens 100KN
</t>
  </si>
  <si>
    <t xml:space="preserve">Lieferung und betriebsbereite Montage eines großflächigen Fußtasters zur Sondersignal-Ansteuerung als Ergänzung der nach DIN 14630:2003-07 geforderten Schaltung, 
Montageposition: nach Absprache mit dem Auftraggeber, linksseitig im Fußraum des Fahrers
Bei eingeschaltetem Blaulicht wird das zum Zeitpunkt vorgewählte Sondersignal geschaltet, solange der Taster betätigt wird. In Getriebeschaltstellung "N" oder bei eingelegter Feststellbremse ist der Fußtaster zu deaktivieren. </t>
  </si>
  <si>
    <t>Lieferung und betriebsbereite Montage eines Bullhorns, pressluftbetrieben, tiefer E-Tone, verchromt, 46cm, Typ Hadley Seriennr. H09318AC oder gleichwertig. Das Bullhorn ist parallel zur Fahrzeughupe zu schalten, in Verbindung mit einem Auswahlschalter zwischen Hupe und Bullhorn.</t>
  </si>
  <si>
    <t xml:space="preserve"> Warn- und Signalanlage</t>
  </si>
  <si>
    <t>Zusammenführung aller elektrischen Sicherungen und Steuereinrichtungen an einem zentralen Ort im Aufbau oder Fahrerhaus. Sicherungsautomaten anstatt Schmelzsicherungen.</t>
  </si>
  <si>
    <t xml:space="preserve">Elektrik </t>
  </si>
  <si>
    <t>Lieferung und betriebsbereite Montage von LED-Seitenmarkierungsleuchten in den Aufbauseiten.</t>
  </si>
  <si>
    <t>Lieferung und betriebsbereite Montage einer Leseleuchte mit ca. 500 mm Schwanenhals oder gleichwertig, 5 Watt, in LED-Technik, Montage auf der Beifahrerseite an der A-Säule.</t>
  </si>
  <si>
    <t xml:space="preserve">Lieferung und betriebsbereite Montage von LED-Dreikammerleuchten (Fahrlicht, Fahrtrichtungsanzeiger und Bremslicht) an Aufbaurückwand oben links und rechts angeordnet. </t>
  </si>
  <si>
    <t>Lieferung und betriebsbereite Montage eins LED Ampelsystems (grün/rot) über den Türen vom Schwarz-, und Weißbereich nach außen und innen vom Schwarz-, zum Weißbereich hin. Die Schaltung kann über Schalter aus dem jeweiligen Raum sowie über Bewegungsmeldung realisiert werden, die genaue Schaltung ist mit dem Auftraggeber im Rahmen einer Rohbaubesprechung festzulegen.</t>
  </si>
  <si>
    <t>Lieferung und betriebsbereite Montage von 2 Front-Arbeitsscheinwerfern in LED-Technik. Mind. 15 W.
Einbauort: über der Sonnenblende auf der Fahrzeugkabine.</t>
  </si>
  <si>
    <t>Lieferung und betriebsbereite Montage von zwei Knickkopfhandlampen mit Ladeerhaltung, im Bereich des Fahrers und Beifahrers. Typ: Adalit L4000 oder gleichwertig.</t>
  </si>
  <si>
    <t>Lieferung und betriebsbereite Montage, von einer LED Beleuchtung oberhalb der Türen, vom Schwarz- und Weißbereich, diese ist automatisch bei Öffnung der Türen zu schalten.</t>
  </si>
  <si>
    <t>Lieferung und betriebsbereite Montage einer Nachtfahrbeleuchtung mit Farbwechsel von weiß auf rot in LED-Technik, in der Fahrerkabine.</t>
  </si>
  <si>
    <t>Lieferung und betriebsbereite Montage einer vollflächigen und blendfreien Beleuchtung für den Schwarz-, Weiß- und Laderaumbereich, bestehend aus weißem LED-Licht. Die Schaltung der Beleuchtung soll über Schalter in den einzelnen Räumen sowie zentral aus dem Fahrerhaus erfolgen. Zusätzlich ist eine gedimmte Beleuchtung über Türkontaktschalter und der Ladeboardwand, für die jeweiligen Räume, zu realisieren. Genaue Schalterposition und Schaltung ist mit dem Auftraggeber in einer Rohbaubesprechung festzulegen.</t>
  </si>
  <si>
    <t>Beleuchtung</t>
  </si>
  <si>
    <t>Montage und Anschluss eines angelieferten Bedienhandapparates (HBC) für Digitalfunk im Fahrerhaus. Die Anlieferung erfolgt inkl. der InterfaceBox. Die Verkabelung ist seitens des Aufbauers, in passender Konfektionierung zu liefern. Der genaue Einbauort ist bei einer Rohbauabnahme festzulegen.</t>
  </si>
  <si>
    <t>Montage und Anschluss eines angelieferten SE-Funkgerätes für Digitalfunk (Sepura). Die Verkabelung ist seitens des Aufbauers, in passender Konfektionierung zu liefern. Der genaue Einbauort ist bei einer Rohbauabnahme festzulegen.</t>
  </si>
  <si>
    <t>Funk</t>
  </si>
  <si>
    <t>Lackierung Stoßfänger und Kotflügel in RAL 9010 (Reinweiß).</t>
  </si>
  <si>
    <t>Lackierung Fahrgestell, Felgen und Kühlergrill in Serienfarbe.</t>
  </si>
  <si>
    <t>Lackierung / Beschriftung</t>
  </si>
  <si>
    <r>
      <t xml:space="preserve">Zusatzheizung Infrarot:
</t>
    </r>
    <r>
      <rPr>
        <sz val="10"/>
        <rFont val="Arial"/>
        <family val="2"/>
      </rPr>
      <t xml:space="preserve">Lieferung und betriebsbereite Montage einer Zusatzheizung, in Infrarot-Ausführung für Schwarz- und Weißbereich. Funktion über 230V bei externer Stromversorgung. Geeignet zur Decken oder Wandmontage, mit folgenden Eigenschaften:
- je Raum mind. 800W Leistung
- Für Schwarz- und Weißbereich getrennt ein- ausschaltbar </t>
    </r>
  </si>
  <si>
    <r>
      <t xml:space="preserve">Heizung:
</t>
    </r>
    <r>
      <rPr>
        <sz val="10"/>
        <rFont val="Arial"/>
        <family val="2"/>
      </rPr>
      <t>Lieferung und betriebsbereite Montage einer zentralen Standheizung, dieselbetrieben mit folgenden Eigenschaften:
- mind. 5kW Leistung
- Heizluftstrom von mind. 200 m³/h
- Betrieb über 24V Bordnetz 
- Raumthermostate für den Schwarz- und Weißbereich</t>
    </r>
  </si>
  <si>
    <t xml:space="preserve">Innenausbau </t>
  </si>
  <si>
    <t>Die Kippbarkeit des Fahrerhauses muss ohne Demontage von Beladung und Bauteilen möglich sein.</t>
  </si>
  <si>
    <t>Fahrerhaus zur Aufnahme einer Besatzung 1/1.</t>
  </si>
  <si>
    <t xml:space="preserve">Fahrerhaus </t>
  </si>
  <si>
    <t>Der Boden soll aus Fahrzeugbauplatten (Holz, kochendwasserfest verleimt) gefertigt werden.</t>
  </si>
  <si>
    <t>Aufbau zwischen Vorder- und Hinterachse tiefgezogen, unter Berücksichtigung der erforderlichen Bodenfreiheit. Der Bereich soll zum Einbau von kleinen Geräteräumen und ausklappbaren Trittstufen für den Schwarz-, und Weißbereich dienen.</t>
  </si>
  <si>
    <t>Der Aufbau soll aus isolierenden Sandwichplatten (Deckschichten innen und außen nahtloses GfK, Dämmschicht PU-Schaum). Der Innenraum vom Schwarz-, und Weißbereich muss abwaschbar und desinfizierbar sein.</t>
  </si>
  <si>
    <t xml:space="preserve">Die Koffermaße sollen die folgenden Werte nicht überschreiten:                                                                               
Länge: ca. 6480 mm (je nach zur Verfügung stehendem Fahrgestell)
Breite: ca. 2550 mm
Höhe: ca. 3500 mm
Innenmaß: ca. 2100 mm 
</t>
  </si>
  <si>
    <t xml:space="preserve">Alle Lagerungsorte sind eindeutig und leserlich zu beschriften. Alle entnehmbaren Kisten/Kästen/Tragebehälter sind eindeutig und leserlich zu beschriften. Ist die Lagerung in mehrere Richtungen möglich, ist die Beschriftung auf Vor- und Rückseite anzubringen </t>
  </si>
  <si>
    <t>Behälter die ein Gewicht von 10 kg überschreiten, sind zusätzlich mit einem Entnahmestop auszurüsten, um ein herausfallen des Behälters bei der Entnahme zu vermeiden.</t>
  </si>
  <si>
    <r>
      <t>Der Aufbauhersteller ist für die ordnungsgemäße Lagerung der feuerwehrtechnischen Beladung im Fahrzeug verantwortlich. Bei der Vergabe des Loses "Beladung"</t>
    </r>
    <r>
      <rPr>
        <sz val="10"/>
        <color rgb="FFFF0000"/>
        <rFont val="Arial"/>
        <family val="2"/>
      </rPr>
      <t xml:space="preserve"> </t>
    </r>
    <r>
      <rPr>
        <sz val="10"/>
        <rFont val="Arial"/>
        <family val="2"/>
      </rPr>
      <t>an einen anderen Lieferanten ist dieser für die Anlieferung verantwortlich. Soweit finanzielle Aufwendungen für die Zwischenlagerung der feuerwehrtechnischen Beladung beim Aufbauhersteller entstehen, können diese hier angegeben werden.</t>
    </r>
  </si>
  <si>
    <t>Aufbau</t>
  </si>
  <si>
    <t>Teil 1.2.: Feuerwehrtechnischer Aufbau</t>
  </si>
  <si>
    <t>Lieferung und betriebsbereite Montage einer Türschließkontrolle an allen Türen / Klappen und Geräteräumen des Aufbaus, Ausführung als kontaklose Magnetschalter.</t>
  </si>
  <si>
    <t>Lieferung und betriebsbereite Montage einer Beleuchtung aller Gerätekästen (Innenbeleuchtung), geschaltet über die jeweilige Klappe mittels kontaktlosen Magnetschaltern</t>
  </si>
  <si>
    <t>Lieferung und betriebsbereite Montage von Unterbaugeräteraumkästen mit folgenden Eigenschaften:
- Verschlussdeckel nach unten abklappbar
- mit Gasfederunterstützung
- als Auftritt nutzbar</t>
  </si>
  <si>
    <t>Lieferung und betriebsbereite Montage eines Dreiwegehahns zur Umschaltung zwischen der internen- und externen Wasserversorgung.</t>
  </si>
  <si>
    <t>Lieferung und betriebsbereite Montage eines Frischwassertanks mit folgenden Eigenschaften:
- mind. 80l Füllvolumen
- Trinkwassergeeignet
- Überlauf unter das Fahrzeug geführt
- Frostwächter
- Füllstandsanzeige
- Entleerungshahn
- Befüllung über D-Storzanschluss inkl. Edelstahl- Übergangsstück Storz C&gt;D</t>
  </si>
  <si>
    <t>Lieferung und betriebsbereite Montage einer externen Einspeisung für Frischwasser, Ausführung über D-Storzanschluss mit einem einbauten Druckminderer zum störungsfreien Betrieb der Wasseranlage.</t>
  </si>
  <si>
    <t>Wasseranschluss / Frischwassersystem</t>
  </si>
  <si>
    <t>Lieferung und betriebsbereite Montage einer NATO-Starthilfe-Steckdose. Der genaue Einbauort ist mit dem Auftraggeber abzustimmen.</t>
  </si>
  <si>
    <t xml:space="preserve">Lieferung und betriebsbereite Montage eines Sinus-Wechselrichters, ausreichend dimensioniert um alle Einbauten zu versorgen und akkubetriebene Geräte zu laden. Die Schaltung soll vorsehen, dass bei externer Spannungsversorgung, die Spannungsquelle umgeschaltet wird und nicht mehr die Batterie genommen wird. </t>
  </si>
  <si>
    <t>Lieferung und betriebsbereite Montage von zwei Treppen, montiert auf Auftrittsklappen für den Schwarz- und Weißbereich</t>
  </si>
  <si>
    <t>Lieferung und betriebsbereite Montage von zwei Garderobenhaken, mit je zwei Haken, in stabiler Ausführung mit Bügeln aus Stahl.</t>
  </si>
  <si>
    <t>Der Aufbau muss in 3 Teile, wie folgt gegliedert werden:                         (in Fahrtrichtung gesehen)
- hinten: Geräteraum für Rollcontainer mit Ladebordwand verschlossen
- mitte: Auskleidebereich (Schwarzbereich)
- vorne: Ankleidebereich (Weißbereich)
Die genauen Abmessungen der einzelnen Bereiche, Ausbau und aller Einbauten, sind anhand einer Konstruktionszeichung, mit dem Auftraggeber abzustimmen.</t>
  </si>
  <si>
    <t>Das komplette Wasser-, Leitungs- und Pumpensystem, ist in Trinkwasser geeigneter Ausführung zu gestalten und zu installieren.</t>
  </si>
  <si>
    <t>Lackierung Fahrerhaus und Aufbau in RAL 3000 (Rot).</t>
  </si>
  <si>
    <t>Beigestellte Stadtwappen auf Fahrer- und Beifahrertür, oberhalb der Beschriftung anbringen.</t>
  </si>
  <si>
    <t>Lieferung und Montage des Kfz-Kennzeichens (als Aufkleber), in Schwarz oder Weiß, auf dem Dach, zweizeilig, ganze Dachbreite.</t>
  </si>
  <si>
    <t xml:space="preserve">Das komplette Fahrzeugdesign ist mit dem Auftraggeber, in Form eines Beklebungentwurfes, abzustimmen und genehmigen zu lassen. </t>
  </si>
  <si>
    <t>Lieferung und betriebsbereite Montage eines Funkhauptschalters für das Digitalfunkgerät (mit Abschaltverzögerung 8 sec).</t>
  </si>
  <si>
    <t>Lieferung und betriebsbereite Montage eines regelbaren Lautsprechers für Digitalfunk im Fahrerhaus einschließlich Verkabelung an das Funkgerät.</t>
  </si>
  <si>
    <t xml:space="preserve">Lieferung und betriebsbereite Montage von, zusätzlich zu der serienmäßigen Ausführung, zwei als Rückfahrscheinwerfer zugelassene Scheinwerfer, die Montageposition muss mit dem Auftraggeber abgestimmt werden </t>
  </si>
  <si>
    <t>Lieferung und betriebsbereite Montage einer Farb-Rückfahrkamera am Heck:
-	Beim Einlegen des Rückwärtsgangs geschaltet,
-	Einschaltbar im Rangierbetrieb bis 20km/h,
-	Rückfahrkamera ist mit einem Shutter auszustatten.
-Videosignal ist auf das unter Funk beschriebene Navigationsgerät aufzuschalten</t>
  </si>
  <si>
    <r>
      <t xml:space="preserve">Nach DIN EN 1846 Teil 1 und 2 gehört dieses Fahrzeug zur Gewichtsklasse M. 
Die Kategorie 1 - straßenfähig - ist zu erfüllen. 
Bodenfreiheit hier angeben: 
</t>
    </r>
    <r>
      <rPr>
        <b/>
        <sz val="11"/>
        <rFont val="Arial"/>
        <family val="2"/>
      </rPr>
      <t>(*)</t>
    </r>
    <r>
      <rPr>
        <sz val="11"/>
        <rFont val="Arial"/>
        <family val="2"/>
      </rPr>
      <t xml:space="preserve"> mm 
Achtung: Mit der Bodenfreiheit ist hier der geringste Abstand zwischen Fahrzeug und Boden anzugeben ausgenommen der Räder.
</t>
    </r>
  </si>
  <si>
    <r>
      <t xml:space="preserve">Größe des Kraftstoffbehälters:
Der Nutzinhalt des Kraftstoffbehälters muss für eine Fahrstrecke von mind. 300 km bei Straßenbetrieb oder 4 Stunden  Betrieb unter Volllast konzipiert sein.
Angabe des Tankinhalts in Litern: </t>
    </r>
    <r>
      <rPr>
        <b/>
        <sz val="11"/>
        <rFont val="Arial"/>
        <family val="2"/>
      </rPr>
      <t>(*)</t>
    </r>
    <r>
      <rPr>
        <sz val="11"/>
        <rFont val="Arial"/>
        <family val="2"/>
      </rPr>
      <t xml:space="preserve"> Liter </t>
    </r>
  </si>
  <si>
    <r>
      <t xml:space="preserve">M &amp; S Bereifung für beide Achsen. Die Reifen müssen für den Winterbetrieb geeignet sein, dieses ist durch ein entsprechendes Symbol auf dem Reifen oder beigefügtem Zertifikat zu belegen.
Angebotener Typ und Reifengröße: </t>
    </r>
    <r>
      <rPr>
        <b/>
        <sz val="11"/>
        <rFont val="Arial"/>
        <family val="2"/>
      </rPr>
      <t>(*)</t>
    </r>
  </si>
  <si>
    <t>Zugunsten einer guten Beschleunigung ist, durch die Wahl einer geeigneten Achsübersetzung, die Höchstgeschwindigkeit auf 100 km/h einzustellen.</t>
  </si>
  <si>
    <t>1.1.50</t>
  </si>
  <si>
    <t>Lieferung und betriebsgereite Montage eines Autoradios mit einer Bluetooth Freisprechfunktion für Smartphones (Modell I-Phone). Des Weiteren muss die Möglichkeit bestehen von externen Medien via USB-Audiodateien abzuspielen.</t>
  </si>
  <si>
    <t>Lieferung und betriebsbereite Montage eines Abwassertanks mit folgenden Eigenschaften:
- mind. 100l Füllvolumen
- Überlauf unter das Fahrzeug geführt
- Frostwächter
- Füllstandsanzeige
- Entleerungshahn mit D-Storzanschluss</t>
  </si>
  <si>
    <t>Lieferung und Montage eines ca. 55 mm breiten,  lime gelben retroreflektierenden Streifens als Fahrzeugkonturmarkierung an den Fahrzeugseiten, nach StVZO, UN ECE R 104</t>
  </si>
  <si>
    <t xml:space="preserve">Lieferung und Montage einer Türbeschriftung, geklebt auf Fahrer- und Beifahrertür "Feuerwehr Dülmen"  in lime gelb             </t>
  </si>
  <si>
    <t>Lieferung und Montage eines lime gelben Schriftzuges „Feuerwehr Hörer Symbol 112“ auf den Aufbauseiten.</t>
  </si>
  <si>
    <t>Lieferung und Montage des Funkrufnamens als lime gelber Aufkleber, ca. 30 mm Schrifthöhe, auf dem Fahrzeugheck</t>
  </si>
  <si>
    <t>Lieferung und Montage eines ca. 120 mm breiten, lime gelben retroreflektierenden Schriftzuges „Feuerwehr“ auf der Fahrzeugfront</t>
  </si>
  <si>
    <t xml:space="preserve">Lieferung und Montage einer Heckwarnbeklebung:
Am Fahrzeugheck ist eine ganzflächige retroreflektierende Heckwarnbeklebung nach ECE-R 104 vom Hersteller z.B. Orafol, Typ „Daybright Chevron“, Farbe: lime gelb/rot, anzubringen. 
Des Weiteren ist der Schriftzug  "Feuewehr Dülmen" , zentral am Heck anzubringen
</t>
  </si>
  <si>
    <t xml:space="preserve">Lieferung und betriebsbereite Montage einer Stromeinspeisung (230V) mit DEFA Stecker.
Der Stecker ist im Bereich des Fahrers zu platzieren.
Folgende Eigenschaften sind bei der Einspeisung vorzusehen:
- Startsperre bei angeschlossenem Kabel
- FI-Schalter 30mA als Absicherung
- Ausgeführt als Sicherungsautomat
- Kontrollanzeige im Bereich des Steckers für anliegende Stromversorgung </t>
  </si>
  <si>
    <t>Lieferung und betriebsbereite Montage von zwei Doppel-Schuko-Steckdosen 230V, eine im Schwarz- und eine im Weißbereich.</t>
  </si>
  <si>
    <t xml:space="preserve">Durch den Auftraggeber erfolgt vor Abholung des Fahrzeugs eine technische Endabnahme. Alle durch den Auftragnehmer zu liefernden Abnahmen sowie die Mängelbeseitigung haben vor der Endabnahme zu erfolgen. Bei der Abnahme sind folgende Unterlagen beizustellen:
- Abnahmeprotokoll des TK
- Gewichtsbilanz mit Achlastverteilung
- Energiebilanz
-Meßprotokoll Funk 
- Wiegekarte des vollständig beladenen und betankten Fahrzeugs (Gesamtgewicht, Vorderachslast, Hinterachslast)
- Betriebsanleitung
</t>
  </si>
  <si>
    <t>Rollwagen</t>
  </si>
  <si>
    <t>Lieferung und Montage einer Dämmung im Dachhimmel, diese soll bei eingeschaltetem Presslufthorn den Geräuschpegel im Fahrerhaus mindern.</t>
  </si>
  <si>
    <t>Sperrbalken für Airline-Zurrschienen, Länge variabel (2000 - 2500 mm, einstellbar über Handhebel), verwendbar als Ladungssicherung in Fahrzeugaufbauten oder Pritschen, die mit Airline-Zurrschienen ausgerüst ausgerüstet sind. (Alu-4-kant (50 x 70 x 2 mm),
Endzapfendurchmesser 19 mm).</t>
  </si>
  <si>
    <r>
      <rPr>
        <b/>
        <sz val="10"/>
        <rFont val="Arial"/>
        <family val="2"/>
      </rPr>
      <t>Rollwagen Wäscheabwurf:</t>
    </r>
    <r>
      <rPr>
        <sz val="10"/>
        <rFont val="Arial"/>
        <family val="2"/>
      </rPr>
      <t xml:space="preserve">
Rollwagen inkl. je einer HDPE Palettenbox, 1200x800x930 mm (L x B x H),flüssigkeitsdicht, rundum geschlossen, grau mit verstärktem Boden</t>
    </r>
  </si>
  <si>
    <r>
      <t>Die Drehstromgeneratorleistung muss ausreichend dimensioniert sein, so dass bei laufendem Motor, alle zusätzlich verbauten Verbraucher geladen und betrieben werden können. Es ist die stärkste Ausführung zu liefern.
Die Leistungsangabe ist anzugeben:</t>
    </r>
    <r>
      <rPr>
        <b/>
        <sz val="11"/>
        <rFont val="Arial"/>
        <family val="2"/>
      </rPr>
      <t xml:space="preserve"> (*)</t>
    </r>
    <r>
      <rPr>
        <sz val="11"/>
        <rFont val="Arial"/>
        <family val="2"/>
      </rPr>
      <t xml:space="preserve"> Watt</t>
    </r>
  </si>
  <si>
    <t xml:space="preserve">Lieferung und betriebsbereite Montage einer Schalterleiste im Weißbereich, mit folgenden Funktionen:
- Be- und Entlüftung der jeweiligen Bereiche
- komplette Innenbeleuchtung (einzeln zu steuern), inkl. Geräteraum 
- Umfeldbeleuchtung </t>
  </si>
  <si>
    <t>5m Ratschengurt komplett mit Aufrollautomatik, 600daN(kp),
25mm breit, für Airline-Zurrschiene</t>
  </si>
  <si>
    <t xml:space="preserve">Lagerort: Fahrgestell / Aufbau </t>
  </si>
  <si>
    <t xml:space="preserve">Lagerart: KFZ Halterung </t>
  </si>
  <si>
    <t>Lagerort: Rollwagen "Wasseranschluss / Versorgung / Vekehrsabsicherung"</t>
  </si>
  <si>
    <t>Feuerwehrleine DIN 14920 FL 30-KA 30 m mit Leinenbeutel
rot/braun und Trageleine nach DIN 14921-F-T</t>
  </si>
  <si>
    <t xml:space="preserve">Lagerart: Frei </t>
  </si>
  <si>
    <t xml:space="preserve">Gruppe: 2 Löschgerät </t>
  </si>
  <si>
    <t xml:space="preserve">Gruppe: 1 Schutzkleidung / Schutzgerät </t>
  </si>
  <si>
    <t>LED Verkehrswarngerät mit beidseitigem Lichtaustritt, Typ: Star-Flash LED Führungslichtanlage, Einzelleuchte, Typ 627, Feuerwehr</t>
  </si>
  <si>
    <t>4-fach Ladegerät (24V) für Nissen Star-Flash LED 627</t>
  </si>
  <si>
    <t>Verkehrsleitkegel, voll reflektierend, 500 mm hoch,
Recylingfuß, zum Einstecken von Absperrstangen geeignet.
Leitkegel aus PE, BASt-geprüft, nach DIN EN 13422,
retroreflektierend</t>
  </si>
  <si>
    <r>
      <rPr>
        <b/>
        <sz val="10"/>
        <rFont val="Arial"/>
        <family val="2"/>
      </rPr>
      <t xml:space="preserve">Rollwagen "Wasseranschluss / Versorgung / Vekehrsabsicherung" für folgende Beladungsgegenstände:
</t>
    </r>
    <r>
      <rPr>
        <sz val="10"/>
        <rFont val="Arial"/>
        <family val="2"/>
      </rPr>
      <t xml:space="preserve">- Maße: 1200x800mm (LxB), Höhe max. 1600mm
-  ein Hydrantenstandrohr DN 80, Abgang 2 x B,Kopf drehbar, mit Absperrventilen, nach DIN 14375-1 für Unterflurhydranten DIN 3221, ca. 1m lang, Rohr DN 80, Unterteil und Armaturen aus LM 
- ein Systemtrenner B-FW nach DIN 14346
- 2 ABC Kupplungsschlüssel mit Kälteschutz für Storzkupplungen
- 4 Übergangsstücke C&gt;D aus LM 
- 2 Übergangstücke B&gt;C aus LM 
- 1 Schlüssel-B für Überflurhydranten
- 1 Schlüssel-C für Unterflurhydranten, DIN 3223
- 5 15m-D25K Schlauch inkl. D-Storzkupplungen
- 4 PVC Druck- / Saug-Spiral Schlauch, 5m Länge mit beidseitigen D-Storzkupplungen, formstabil 
- 4 15m C-Schläuche 
- 4 Blitzleuchten, Nissen Star Flash Typ 627 LED, inkl. Anschluss und funktionsfähige Montage der Ladeerhaltung.
- 4 Vekehrsleitkegel 500mm
</t>
    </r>
    <r>
      <rPr>
        <b/>
        <sz val="10"/>
        <rFont val="Arial"/>
        <family val="2"/>
      </rPr>
      <t>Die Beladung wird in einem gesonderten LOS betrachtet, zu liefern ist der betriebs- und funktionbereite Rollwagen.</t>
    </r>
  </si>
  <si>
    <t>Absperrband rot/weiß, 500 m</t>
  </si>
  <si>
    <t>Lagerort:  Rollwagen "Wasseranschluss / Versorgung / Vekehrsabsicherung"</t>
  </si>
  <si>
    <t>Lagerort: Frei</t>
  </si>
  <si>
    <t>Holsteiner Sandschaufel DIN 20120, mit Schaufelstiel DIN
20151 - A - ES</t>
  </si>
  <si>
    <t xml:space="preserve">Stoßbesen SHW PREMIUM, Breite 400 mm, Borsten Elaston, mit Stiel aus Hartholz, Länge 1400 mm oder vergleichbar </t>
  </si>
  <si>
    <t>Wasserschieber/Flächenabzieher ca. 450 mm breit, mit Stiel
ca. 1400 mm lang.</t>
  </si>
  <si>
    <t xml:space="preserve">Hydrantenstandrohr DN 80 mit Rückflussverhinderung, Abgang 2 x B,Kopf drehbar, mit Absperrventilen, nach DIN 14375-1 für Unterflurhydranten DIN 3221, ca. 1m lang, Rohr DN 80, Unterteil und Armaturen aus LM  </t>
  </si>
  <si>
    <t xml:space="preserve">Systemtrenner B-FW nach DIN 14346, AWG </t>
  </si>
  <si>
    <t xml:space="preserve">Gruppe: 3 Schläuche Armaturen und Zubehör </t>
  </si>
  <si>
    <t xml:space="preserve">Gruppe: 4 Rettungsgeräte </t>
  </si>
  <si>
    <t xml:space="preserve">Gruppe: 5 Sanitäts und Wiederbelebungsgerät </t>
  </si>
  <si>
    <t xml:space="preserve">Gruppe: 6 Beleuchtungs-, Signal- und Fernmeldegerät </t>
  </si>
  <si>
    <t xml:space="preserve">Gruppe: 7 Arbeitsgeräte </t>
  </si>
  <si>
    <t xml:space="preserve">Gruppe: 8 Handwerkzeug und Messgeräte  </t>
  </si>
  <si>
    <t>ABC Kupplungsschlüssel mit Kälteschutz für Storzkupplungen</t>
  </si>
  <si>
    <t xml:space="preserve">Übergangsstücke C&gt;D aus LM </t>
  </si>
  <si>
    <t xml:space="preserve">Übergangstücke B&gt;C aus LM </t>
  </si>
  <si>
    <t>Schlüssel-B für Überflurhydranten</t>
  </si>
  <si>
    <t>Schlüssel-C für Unterflurhydranten, DIN 3223</t>
  </si>
  <si>
    <t>15m-D25K Schlauch inkl. D-Storzkupplungen</t>
  </si>
  <si>
    <t xml:space="preserve">PVC-Druck- / Saug-Spiral Schlauch, 5m Länge mit beidseitigen D-Storzkupplungen, formstabil </t>
  </si>
  <si>
    <t xml:space="preserve">15m C-Schläuche </t>
  </si>
  <si>
    <r>
      <rPr>
        <b/>
        <sz val="10"/>
        <color theme="1"/>
        <rFont val="Arial"/>
        <family val="2"/>
      </rPr>
      <t xml:space="preserve">Gruppe 9: Sondergeräte </t>
    </r>
    <r>
      <rPr>
        <sz val="10"/>
        <color theme="1"/>
        <rFont val="Arial"/>
        <family val="2"/>
      </rPr>
      <t xml:space="preserve"> </t>
    </r>
  </si>
  <si>
    <t>Bierzeltgarnitur in Brauereiqualität, in kurzer Ausführung bestehend aus:
- 3 Tischen (110x78x50cm)
- 3 Bänken (110x25cm)</t>
  </si>
  <si>
    <t>Starthilfekabel, flexibles Kupferkabel, 50 mm² mit zwei
vollisolierten Stahlzangen und einem Natostecker Länge: mind. 7 m, 1.000 A,
Schutzschaltung, Kabel mit Gummiummantelung</t>
  </si>
  <si>
    <t>Lagerort: Rollwagen Zelt / Bänke und Außenbereich</t>
  </si>
  <si>
    <t>Luftzelt X Gloo XD 4 Tent 4x4m in Transportbox(60x70x50cm / LBH)</t>
  </si>
  <si>
    <t>Lagerort:  Rollwagen Zelt / Bänke und Außenbereich</t>
  </si>
  <si>
    <t>Lagerart: Transportbox</t>
  </si>
  <si>
    <t>Ladungssicherung</t>
  </si>
  <si>
    <t xml:space="preserve">Teil 2.: Feuerwehrtechnische Beladung </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</si>
  <si>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</si>
  <si>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</si>
  <si>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</si>
  <si>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</si>
  <si>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</si>
  <si>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</si>
  <si>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</si>
  <si>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</si>
  <si>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</si>
  <si>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</si>
  <si>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</si>
  <si>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</si>
  <si>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</si>
  <si>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</si>
  <si>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</si>
  <si>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</si>
  <si>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</si>
  <si>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</si>
  <si>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</si>
  <si>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</si>
  <si>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</si>
  <si>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</si>
  <si>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</si>
  <si>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</si>
  <si>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</si>
  <si>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</si>
  <si>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</si>
  <si>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</si>
  <si>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</si>
  <si>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</si>
  <si>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</si>
  <si>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</si>
  <si>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</si>
  <si>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</si>
  <si>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</si>
  <si>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</si>
  <si>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</si>
  <si>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</si>
  <si>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</si>
  <si>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</si>
  <si>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</si>
  <si>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</si>
  <si>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</si>
  <si>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</si>
  <si>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</si>
  <si>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</si>
  <si>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</si>
  <si>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</si>
  <si>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</si>
  <si>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</si>
  <si>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</si>
  <si>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</si>
  <si>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</si>
  <si>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</si>
  <si>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</si>
  <si>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</si>
  <si>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</si>
  <si>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</si>
  <si>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</si>
  <si>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</si>
  <si>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</si>
  <si>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</si>
  <si>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</si>
  <si>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</si>
  <si>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</si>
  <si>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</si>
  <si>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</si>
  <si>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</si>
  <si>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</si>
  <si>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</si>
  <si>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</si>
  <si>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</si>
  <si>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</si>
  <si>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</si>
  <si>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</si>
  <si>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</si>
  <si>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</si>
  <si>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</si>
  <si>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</si>
  <si>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</si>
  <si>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</si>
  <si>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</si>
  <si>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</si>
  <si>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</si>
  <si>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</si>
  <si>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</si>
  <si>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</si>
  <si>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</si>
  <si>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</si>
  <si>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</si>
  <si>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</si>
  <si>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</si>
  <si>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</si>
  <si>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</si>
  <si>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</si>
  <si>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</si>
  <si>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</si>
  <si>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</si>
  <si>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</si>
  <si>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1.2.100</t>
  </si>
  <si>
    <t>1.2.101</t>
  </si>
  <si>
    <t>1.2.102</t>
  </si>
  <si>
    <t>1.2.103</t>
  </si>
  <si>
    <t>1.2.104</t>
  </si>
  <si>
    <t>1.2.105</t>
  </si>
  <si>
    <t>1.2.106</t>
  </si>
  <si>
    <t>1.2.107</t>
  </si>
  <si>
    <t>1.2.108</t>
  </si>
  <si>
    <t>1.2.109</t>
  </si>
  <si>
    <t>1.2.110</t>
  </si>
  <si>
    <t>1.2.111</t>
  </si>
  <si>
    <t>1.2.112</t>
  </si>
  <si>
    <t>2.1</t>
  </si>
  <si>
    <t>2.2</t>
  </si>
  <si>
    <t>2.3</t>
  </si>
  <si>
    <t>2.4</t>
  </si>
  <si>
    <t>2.5</t>
  </si>
  <si>
    <t>2.6</t>
  </si>
  <si>
    <t>2.7</t>
  </si>
  <si>
    <t>2.8</t>
  </si>
  <si>
    <t>2.9</t>
  </si>
  <si>
    <t>2.10</t>
  </si>
  <si>
    <t>2.11</t>
  </si>
  <si>
    <t>2.12</t>
  </si>
  <si>
    <t>2.13</t>
  </si>
  <si>
    <t>2.14</t>
  </si>
  <si>
    <t>2.15</t>
  </si>
  <si>
    <t>2.16</t>
  </si>
  <si>
    <t>2.17</t>
  </si>
  <si>
    <t>2.18</t>
  </si>
  <si>
    <t>2.19</t>
  </si>
  <si>
    <t>2.20</t>
  </si>
  <si>
    <t>2.21</t>
  </si>
  <si>
    <t>2.22</t>
  </si>
  <si>
    <t>2.23</t>
  </si>
  <si>
    <t>(*) = Angabe im Bieterangabenverzeichnis eintragen</t>
  </si>
  <si>
    <t>Vorbemerkungen:</t>
  </si>
  <si>
    <t>Alle angegebenen Positionen sind anzubieten. Bei Angebot von gleichwertigen Produkten ist die Gleichwertigkeit gesondert nachzuweisen.</t>
  </si>
  <si>
    <t>Alle Wartungsfristen der eingebauten Geräte und Aggregate sowohl des Fahrzeuges, als auch des Aufbaus, sind deutlich herauszustellen und anzugeben.</t>
  </si>
  <si>
    <t>Vom Anbieter sind die Fachwerkstätten/Kundendienstvertretungen im näheren Umkreis des Auftraggebers für die Durchführung von Arbeiten und Reparaturen im Rahmen von Garantie- bzw. Gewährleistungsansprüchen und für Inspektionen/Reparaturen zu benennen.</t>
  </si>
  <si>
    <t>Eine Ersatzteilsicherstellung wird für (*) Jahre (mind. 5 Jahre) gewährleistet.</t>
  </si>
  <si>
    <t>Weist die erbrachte Leistung Mängel auf, so kann der Auftraggeber kurzfristige Vertragserfüllung durch Nachbesserung verlangen. Nachbesserungen haben unverzüglich nach den technischen Erfordernissen durch Ersatz oder Instandsetzung fehlerhafter Teile ohne Berechnung der hierzu notwendigen Lohn-, Material-, Fracht- und Überführungskosten zu erfolgen. Der Auftragnehmer ist verpflichtet, Teile, die er durch andere ersetzt zu seinen Lasten zurückzunehmen.</t>
  </si>
  <si>
    <t>Werden die durch die Nachbesserung zusätzlich vom Hersteller vorgeschriebene Wartungsarbeiten erforderlich, müssen auch die Kosten einschließlich der anfallenden Kosten für die benötigten Materialien, Betriebs- und Verbrauchsmittel (z.B. Schmierstoffe) vom Auftragnehmer getragen werden.</t>
  </si>
  <si>
    <t>Das Fahrzeug ist vom Standort abzuholen und nach Durchführung der notwendigen Arbeiten zurückzubringen. Dem Auftraggeber dürfen dafür keine Kosten entstehen.</t>
  </si>
  <si>
    <t>Die DIN-Normen, EN-Normen, Regelwerke der Technik und der Unfallverhütungsvorschriften sind jeweils in der neuesten Fassung im Angebot zu berücksichtigen.
Das Fahrzeug muss zum Zeitpunkt der Auslieferung der Straßenverkehrszulassungsordnung (StVZO) entsprechen. Die technische Ausführung des Fahrzeugs nach DIN EN und der Elektroanlagen nach VDE muss die Abnahmekriterien des Landes Nordrhein-Westfalen erfüllen.</t>
  </si>
  <si>
    <t>Fahrgestell und Aufbau entsprechen dem neuesten Stand der Technik.</t>
  </si>
  <si>
    <t>Die Abnahme durch das „Technische Kompetenzzentrum“ des Instituts der Feuerwehr des Landes Nordrhein-Westfalen oder der Dekra ist verpflichtend und die festgestellten Mängel sind in Absprache mit dem Auftraggeber zu beseitigen, Mehrkosten dürfen dafür nicht berechnet werden.</t>
  </si>
  <si>
    <t>Die Ausschreibung besteht aus folgenden zwei Losen:</t>
  </si>
  <si>
    <t xml:space="preserve">- Los 1: Fahrgestell (Teil 1) und Aufbau (Teil 2)
- Los 2: Beladung </t>
  </si>
  <si>
    <t>Es bleibt dem Bieter überlassen, nur Angebote für einzelne Lose abzugeben.</t>
  </si>
  <si>
    <t>Es bleibt dem Auftraggeber überlassen, ob er den Auftrag im gesamten Umfang oder nur losweise vergibt.</t>
  </si>
  <si>
    <t>Vorauszahlungen werden nur geleistet, wenn diese ausdrücklich vereinbart und vertraglich anerkannt sind. Über jede evtl. zu leistende Vorauszahlungen hat der Auftragnehmer dem Auftraggeber eine Vorauszahlungsbürgschaft/Anzahlungsbürgschaft vorzulegen.
Bis zum Zeitpunkt der Rohbaubesprechung kann allerdings höchstens eine Vorauszahlung bis zu 2/3 der Auftragssumme erfolgen.</t>
  </si>
  <si>
    <t>Allgemeine Leistungsbeschreibung:</t>
  </si>
  <si>
    <t>Alle technischen Detailabstimmungen sowie Schnittstellenbeschreibungen (Los 1, Teil 1) sind unter Kenntnisnahme des Auftraggebers unaufgefordert ohne Mehrkosten vorzunehmen.</t>
  </si>
  <si>
    <t>Bei Unklarheiten innerhalb des Leistungsverzeichnisses empfehlen wir Ihnen vor Abgabe des Angebotes, mit uns ein Informationsgespräch zu führen.</t>
  </si>
  <si>
    <t>Die Fahrzeugabmessungen sind im Angebot anzugeben. Ferner sind sie im Bereich des Fahrerplatzes schriftlich anzubringen.</t>
  </si>
  <si>
    <t>Eine ausgeglichene Gewichtsverteilung ist sicherzustellen.</t>
  </si>
  <si>
    <t>Das Fahrgestell und der Aufbau sind mit einem ausreichenden Unterbodenschutz und Hohlraumversiegelung zu versehen.</t>
  </si>
  <si>
    <t>Alle Schubfächer und Klappen sowie alle eingebauten Geräte müssen so gesichert sein, dass ein ungewolltes Öffnen bzw. Herausfallen während der Fahrt verhindert wird.</t>
  </si>
  <si>
    <t>Alle in Los 2 aufgeführten feuerwehrtechnischen Ausrüstungsgegenstände müssen normgerecht und der UVV entsprechend gelagert werden. Beim Ausbau des Aufbaus ist darauf zu achten, dass möglichst Beladungsgruppen gebildet werden und mögliche Freiräume nicht unnötig durch Einbauten zugebaut werden.</t>
  </si>
  <si>
    <t>Alle Fächer, Ablagen etc. sind klar, deutlich und eindeutig entsprechend der Beladung zu beschriften. Die Beschriftung hat so zu erfolgen, dass diese vom Auftraggeber in geeigneter
Weise selbst ggfls. ergänzt und verändert werden kann.</t>
  </si>
  <si>
    <t>Alle Funktionsschalter, Kontrollleuchten, Auszüge und Gerätefächer sind durch Symbole oder Aufschriften eindeutig zu beschriften.</t>
  </si>
  <si>
    <t>Alle einzubauenden Auszüge müssen beim Herausziehen eine ausreichend dimensionierte Dämpfung haben. Die vorderen Unterzüge unter den Auszügen sind so zu dimensionieren, dass keine Verformung des Unterbaues beim Herausziehen und Betrieb der Geräte auftreten.</t>
  </si>
  <si>
    <t>Der Herstellungsort / Aufbauort ist verbindlich anzugeben:</t>
  </si>
  <si>
    <t>(*)</t>
  </si>
  <si>
    <t>(Herstellungsort / Aufbauort)</t>
  </si>
  <si>
    <t>Mit dem Angebot ist eine erste Skizze über die Unterbringung der im Einzelnen aufgeführten Ausrüstungsgegenstände mit abzuliefern.</t>
  </si>
  <si>
    <t>Vor Baubeginn ist eine Baubesprechung zwischen Auftraggeber und Auftragnehmer durchzuführen. Ein Protokoll der Baubesprechung ist durch den Auftragnehmer zu fertigen und dem Auftraggeber auszuhändigen.</t>
  </si>
  <si>
    <t>Es ist ein elektromagnetischer Verträglichkeits-Nachweis über den Einbau der elektrischen Geräte schriftlich bei Übergabe abzugeben. Alle Unterlagen und Nachweis sind in dreifacher Ausfertigung zu erstellen.</t>
  </si>
  <si>
    <t>Die Übernahme des mängelfreien, vollgetankten und einsatzbereiten Fahrzeuges erfolgt beim Auftragnehmer.
Dort ist eine Einweisung von 8 Personen durch den Auftragnehmer in die Bedienung und Wartung des Fahrzeuges durchzuführen.
Die mit der Einweisung und Abholung verbundenen Kosten (Hotelkosten und Verpflegung) sind vom Auftragnehmer zu tragen.</t>
  </si>
  <si>
    <t>Hinweise zur Produktneutralität</t>
  </si>
  <si>
    <t xml:space="preserve">Die Leistungsbeschreibung enthält einige Typ-Bestimmungen. Die Typbenennung in der Leistungsbeschreibung ist erfoderlich, damit der Auftragsgegenstand genauer beschrieben werden kann. Können gleichwertige Produkt angeboten werden, wurde die entsprechende Position immer mit dem Zusatz "oder gleichwertig" versehen. Für einige Positionen im Leistungsverezichnis wurde nur ein bestimmter Typ abgefragt. Diese Angaben sind durch den entsprechenden Auftragsgegenstand gerechtfertigt. Alle im folgenden aufgeführten Typenbezeichnungen müssen konrekt, wie in der Leistungsbeschreibung aufgeführt, benannt, angeboten und geliefert werden. Es dürfen keine gleichwertigen Produkte angeboten werden. Die entsprechenden Gründe werden im Folgenden in Form einer Auflistung erläutert. </t>
  </si>
  <si>
    <r>
      <t>Federungsart
Bevorzugt ist auf beiden Achsen eine</t>
    </r>
    <r>
      <rPr>
        <b/>
        <sz val="11"/>
        <rFont val="Arial"/>
        <family val="2"/>
      </rPr>
      <t xml:space="preserve"> Luftfederung</t>
    </r>
    <r>
      <rPr>
        <sz val="11"/>
        <rFont val="Arial"/>
        <family val="2"/>
      </rPr>
      <t xml:space="preserve"> anzubieten. Sollte es technisch begründet sein eine andere Federungsart zu verbauen z.B. zu Gunsten einer höheren dynamischen Fahrstabilität können diese angeboten werden   
Die Federung ist anzugeben
a) Federung der Vorderachse:</t>
    </r>
    <r>
      <rPr>
        <b/>
        <sz val="11"/>
        <rFont val="Arial"/>
        <family val="2"/>
      </rPr>
      <t xml:space="preserve"> (*)</t>
    </r>
    <r>
      <rPr>
        <sz val="11"/>
        <rFont val="Arial"/>
        <family val="2"/>
      </rPr>
      <t xml:space="preserve">
b) Federung der Hinterachse: </t>
    </r>
    <r>
      <rPr>
        <b/>
        <sz val="11"/>
        <rFont val="Arial"/>
        <family val="2"/>
      </rPr>
      <t>(*)</t>
    </r>
    <r>
      <rPr>
        <sz val="11"/>
        <rFont val="Arial"/>
        <family val="2"/>
      </rPr>
      <t xml:space="preserve">
</t>
    </r>
  </si>
  <si>
    <t xml:space="preserve">Servolenkung:
Das Fahrgestell hat über eine Servolenkung zu verfügen
</t>
  </si>
  <si>
    <t xml:space="preserve">Notwendige Verkleidungen der Abgasreinigungstechnik z.B. im Aufbau sind anzubieten. 
</t>
  </si>
  <si>
    <t>Lieferung und betriebsbereite Montage eines Unfalldatenschreibers, Typ Kienzle UDS AT Pro oder gleichwertig. Die Parametrierung ist mit dem Auftraggeber abzustimmen.</t>
  </si>
  <si>
    <t>Nettosumme</t>
  </si>
  <si>
    <t xml:space="preserve">Lieferung und betriebsbereite Montage von Unterwandklappen (begehbar), zwei unter beiden Außentüren, eine im hinteren Bereich, hinter der Hinterachse mit folgenden Eigenschaften:
- mit Gasfederunterstützung
- mit rutschfestem Belag (R13)
- Tragfähigkeit mind. 250kg
</t>
  </si>
  <si>
    <t>Das Heck soll durch eine Ladeboardwand verschlossen werden, diese wird im Leistungsverzeichnis gesondert beschrieben.</t>
  </si>
  <si>
    <t>Lieferung und betriebsbereite Montage von Helmhalterungen für zwei Rosenbauer Heros Titan Feuerwehrhelme. Die Ausführung und der Lagerort ist mit dem Auftraggeber im Rahmen einer Rohbaubesprechung festzulegen.</t>
  </si>
  <si>
    <t>Lieferung und betriebsbereite Montage eines Alu-Ablagekasten zwischen Fahrer und Beifahrer mit folgenden Eigenschaften:                                                                                     - die Größe ist so zu wählen, dass auch Karten in DIN A 3 Format, platz finden
- Anbau von drei HRT´s muss möglich sein                                                                                                            - Anbau von zwei Knickkopfhandlampen muss möglich sein                                                                                                                    - muss für Ordner und Hängeregistratur verwendbar sein 
Die genaue Ausführung ist mit dem Auftraggeber abzustimmen.</t>
  </si>
  <si>
    <r>
      <t>Lieferung einer Stiefelwäsche</t>
    </r>
    <r>
      <rPr>
        <b/>
        <sz val="10"/>
        <rFont val="Arial"/>
        <family val="2"/>
      </rPr>
      <t xml:space="preserve"> und</t>
    </r>
    <r>
      <rPr>
        <sz val="10"/>
        <rFont val="Arial"/>
        <family val="2"/>
      </rPr>
      <t xml:space="preserve"> Montage einer Lagerung für eine Stiefelwäsche im Schwarzbereich. Die Stiefelwäsche soll dort gelagert und durch die Tür entnommen werden können, sie muss ausreichend für den Vekehr gesichert werden können. Die Lagerung darf nach Entnahme der Stiefelwäsche die Funktion des Schwarzbereiches nicht einschränken. 
Eigenschaften Stiefelwäsche:
- bestehend aus hochwertigem alterungsbeständigem Polyethylen
- mit integrierten Haltegriffen
- 1 Sohlenreinigungsbürste, 2 Seitenreinigungsbürsten
- 1 Handbürste aus Kunststoff mit Wasserschlauch für die manuelle Reinigung der Stiefelschäfte
- 2 Kugelhähne (1x für die Wasserdüsen zu den festen Bürsten, 1x zur Handbürste)
- Wasseranschluss Storz D
- Leitungen aus Edelstahl
- Sammelwanne unten mit Ablauf Storz D
Typ: Cemo Stiefelreiniger Premium oder gleichwertig. Höhe mind. 850mm.
</t>
    </r>
    <r>
      <rPr>
        <b/>
        <sz val="10"/>
        <rFont val="Arial"/>
        <family val="2"/>
      </rPr>
      <t>Der genaue Lagerort, sowie Lagerung ist mit dem Auftraggeber abzustimmen.</t>
    </r>
  </si>
  <si>
    <r>
      <t>Handwaschbecken Schwarzbereich:
Lieferung und betriebsbereite Montage eines Handwaschbeckens mit folgenden Eigenschaften / Funtionen:</t>
    </r>
    <r>
      <rPr>
        <sz val="10"/>
        <rFont val="Arial"/>
        <family val="2"/>
      </rPr>
      <t xml:space="preserve">
</t>
    </r>
    <r>
      <rPr>
        <b/>
        <sz val="10"/>
        <rFont val="Arial"/>
        <family val="2"/>
      </rPr>
      <t xml:space="preserve">
</t>
    </r>
    <r>
      <rPr>
        <sz val="10"/>
        <rFont val="Arial"/>
        <family val="2"/>
      </rPr>
      <t>- Wasserhahn mit Filter zu Rückhaltung von Bakterien (Nutzung des Wassers auch ohne Trinkwasserqualität), Filter muss austauschbar sein und mind. eine Standzeit von 60 Tagen haben.
- die komplette Installation, von Wasserbevorratung zur Wasserabgabe muss in Trinkwasserqualität ausgeführt werden.
- Frischwasserpumpe 24V mit Anschluss an den Frischwassertank
- mit Spiegel für den Gesichtsbereich / Oberkörper 
- mit einem Desinfektionsspender, Ophardt - Ingo-man plus oder gleichwertig
- mit einem Seifenspender, Ophardt- ingo-man plus oder gleichwertig
- Das Abwasser soll in den Abwassertank, oder per Umschaltung direkt über einen Schlauch in die Kanalisation abgeführt werden können.
- Lagerung von mind. zwei 19l Wassergallonen in einem Unterschrank des Waschbeckens muss möglich sein. 
Neben dem regulären Frischwassertank ist eine zusätzliche Wasserversorgung vorzusehen:
Mittels einer 24V-Pumpe soll der Wasserhahn auch aus einer klassischen 19l-Getränkespender-Gallone versorgt werden können. 
Siehe Skizze unter Pos. 1.2.25.</t>
    </r>
  </si>
  <si>
    <r>
      <t xml:space="preserve">Lieferung und betriebsbereite Montage eines Schranksystems für den Weißbereich mit folgenden Eigenschaften:
</t>
    </r>
    <r>
      <rPr>
        <sz val="10"/>
        <rFont val="Arial"/>
        <family val="2"/>
      </rPr>
      <t>- das Schranksystem muss abwaschbar und desinfizierbar sein, vergleichsweise der Möbel in einem RTW. 
- alle Klappen und Türen müssen zu verriegeln sein, ein selbstständiges öffnen während der Fahrt ist zu verhindern.
- die Kanten aller Flächen müssen so beschaffen und/oder abgedichtet sein, dass keine Flüssigkeit darunter gelangen kann
- die Euroboxen sind gegen ein herausrutschen zu sichern. Es muss mit einem Anschlag möglich sein, die Boxen herauszuziehen und abzukippen, um Sachen entnehmen zu können.
- die Euroboxen müssen mit gelaserten / gravierten Schildern mit dem Inhalt beschriftet werden
Schrank stirnseitig:
 - dient zur Aufnahme von mind. 8 Euroboxen mit folgenden Abmessungen: 600x400x320mm (LxBxH)
Schrank in Fahrrichtung links / fahrerseitig:
- Ablagemöglichkeit einer Eurobox aus dem stirnseitigen Schrank 
- Schranksystem zur Lagerung von diversen Materialen, je nach Platzbedarf mit variablen Einlegeböden
Die Euroboxen sind aus stabilen und strapazierfähigen PP (Polypropylen) zu liefern, in Farbe Blau.</t>
    </r>
    <r>
      <rPr>
        <b/>
        <sz val="10"/>
        <rFont val="Arial"/>
        <family val="2"/>
      </rPr>
      <t xml:space="preserve">
Die genaue Konfiguration des Schranksystems ist mit dem Auftraggeber aubzustimmen, es ist eine Zeichnung zu erstellen.</t>
    </r>
  </si>
  <si>
    <r>
      <t xml:space="preserve">Bodenmatten Schwarz- und Weißbereich:
</t>
    </r>
    <r>
      <rPr>
        <sz val="10"/>
        <rFont val="Arial"/>
        <family val="2"/>
      </rPr>
      <t xml:space="preserve">
Lieferung und passgenaue Montage der Bodenmatten mit folgenden Eigenschaften:
</t>
    </r>
    <r>
      <rPr>
        <b/>
        <sz val="10"/>
        <rFont val="Arial"/>
        <family val="2"/>
      </rPr>
      <t xml:space="preserve">
</t>
    </r>
    <r>
      <rPr>
        <sz val="10"/>
        <rFont val="Arial"/>
        <family val="2"/>
      </rPr>
      <t>- die Bodenmatten müssen in Schwimmbadqualität ausgeführt werden
- Rutschhemmend nach DIN 51097, Bewertungsgruppe C
- Oberprofil aus Hart - PVC
- Unterprofil aus Weich - PVC
- Bodenmatten müssen leicht zu reinigen und desinfizierbar sein
- beständig gegenüber Säure und Laugen in handelsüblicher Konzentration
Im Schwarzbereich sind die Bodenmatten in Rot, im Übergang zum Weißbereich in Gelb und im Bereich des Weißbereiches in Grün auszuführen.</t>
    </r>
  </si>
  <si>
    <t>Lieferung und betriebsbereite Montage von einem Anschluss zur Wasserversorgung mit ausreichendem Wasserdruck (24V Pumpe) zum Betrieb einer externen Stiefelwaschanlage mittels D-Storzanschluss, Funktion sowohl über die interne-, als auch die externe Wasserversorgung. Einbauort auf der rechten Fahrzeugseite im Bereich der Tür zum Schwarzbereich in Abstimmung mit dem Auftraggeber.</t>
  </si>
  <si>
    <t>Lieferung und Montage des Funkrufnamens, als weißen Aufkleber, ca. 30 mm Schrifthöhe, von innen an der Frontscheibe angebracht, lesbarkeit von außen.</t>
  </si>
  <si>
    <t>Lieferung und Montage eines Logos (Wildpferde) auf dem Aufbau, in weiß nach CP Design der Stadt Dülmen.</t>
  </si>
  <si>
    <t>Lieferung und betriebsbereite Montage von LED-Blinkleuchten in allen Bordwandklappen / Geräteraumklappen / Treppenklappen, sowie an der Ladeboardwand. Diese müssen bei geöffneter Klappe automatisch eingeschaltet werden.</t>
  </si>
  <si>
    <t>Lieferung und betriebsbereite Montage einer Füllstandsanzeige der beiden Wasssertanks, ausgeführt als digitale Anzeige auf einem Display. Das Display ist im Weißbereich zu installieren. Der genaue  Einbauort ist mit dem Auftraggeber abzustimmen.</t>
  </si>
  <si>
    <t>Lieferung und betriebsbereite Montage einer Spannungsüberwachung aller Verbraucher mit folgender Funktion:
Beim Erreichen einer Ausschaltspannung von 12,2V / 24,2 V werden angeschlossene Verbraucher (üblicherweise Ladegeräte z.B. von Handscheinwerfern oder auch andere Vebraucher) abgekoppelt.
Bei Stromeinspeisung (extern oder durch den Fahrzeuggenerator) schaltet das Gerät bei Erreichen einer Einschaltschwelle von 12,8 V / 24,8 V die Spannung wieder auf den/die Verbraucher.</t>
  </si>
  <si>
    <r>
      <t>Lieferung und betriebsbereite Montage einer 24 V - Sondersignalanlage mit folgenden Ausstattungsmerkmalen:
-blaue Hauptkennleuchten in LED-Technik
-mit Funktionsüberwachung
-Tag-Nacht-Umschaltung, automatisch über Lichtsensor
-integrierte Arbeitsscheinwerfer
-Zulassung nach ECE-R 65
-mit Zusatzblitzmodulen in Fahrtrichtung abstrahlend, links und rechts
-Ansteuerung über CAN-Bus in Verbindung mit einem Bedienteil
Typ: Häsch DBS 850 LED in geteilter Ausführung oder gleichwertig anzubieten. 
Das angebotene Produkt ist anzugeben</t>
    </r>
    <r>
      <rPr>
        <b/>
        <sz val="10"/>
        <rFont val="Arial"/>
        <family val="2"/>
      </rPr>
      <t xml:space="preserve"> (*)</t>
    </r>
  </si>
  <si>
    <r>
      <t xml:space="preserve">Lieferung und betriebsbereite Montage einer elektrischen Sondersignalanlage Typ: Hänsch TFA7X4 in Verbindung mit 4 DKL 804 Druckkammerlautsprechern mit einer Leistung von mind. 60W oder gleichwertig. Montage ist mit dem Auftraggeber abzustimmen, Zulassung entsprechend DIN 14610, mit Stadt-Land-Umschaltung, geeignet für Sprachdurchsagen durch mitzulieferndes Stabmikrofon. Das angebotene Produkt ist anzugeben </t>
    </r>
    <r>
      <rPr>
        <b/>
        <sz val="10"/>
        <rFont val="Arial"/>
        <family val="2"/>
      </rPr>
      <t>(*)</t>
    </r>
  </si>
  <si>
    <r>
      <t xml:space="preserve">Lieferung und betriebsbereite Montage einer Kompressor-Sondersignalanlage Typ 2298 GM, Fa. Max B. Martin oder gleichwertig, bestehend aus vier Druckluft, Zulassung entsprechend DIN 14610.  Sollte eine abgesetzte Montage des Kompressors im Motorraum nicht möglich sein, ist der Montageort mit dem Auftraggeber abzustimmen! Das angebotene Produkt ist anzugeben </t>
    </r>
    <r>
      <rPr>
        <b/>
        <sz val="10"/>
        <rFont val="Arial"/>
        <family val="2"/>
      </rPr>
      <t>(*)</t>
    </r>
  </si>
  <si>
    <r>
      <t xml:space="preserve">Lieferung und betriebsbereite Montage von zwei Frontblitzleuchten in LED Technik Typ Sputnik Compact, Firma Hänsch oder gleichwertig, separat abschaltbar und nur benutzbar in Verbindung mit den Hauptkennleuchten. Das angebotene Produkt ist anzugeben </t>
    </r>
    <r>
      <rPr>
        <b/>
        <sz val="10"/>
        <rFont val="Arial"/>
        <family val="2"/>
      </rPr>
      <t>(*)</t>
    </r>
  </si>
  <si>
    <r>
      <t>Lieferung und betriebsbereite Montage zweier Heckwarnleuchten in LED Technik (blau), Fa. Hänsch Typ Integro Universal oder gleichwertig, separat abschaltbar und nur benutzbar in Verbindung mit den Hauptkennleuchten. Das angebotene Produkt ist anzugeben</t>
    </r>
    <r>
      <rPr>
        <b/>
        <sz val="10"/>
        <rFont val="Arial"/>
        <family val="2"/>
      </rPr>
      <t xml:space="preserve"> (*)</t>
    </r>
    <r>
      <rPr>
        <sz val="10"/>
        <rFont val="Arial"/>
        <family val="2"/>
      </rPr>
      <t xml:space="preserve">. </t>
    </r>
  </si>
  <si>
    <t>Lieferung und betriebsbereite Montage eines Druckluftanschlusses an die Bremsanlage zum Drucklufterhalt. Der Anschluss ist als Druckluftnippel in NW 7,2 auszuführen. Der Einbauort muss im Bereich des Fahres bzw. bei der Defa 230V Einspeisung sein. Der Einbauort wird im Rahmen einer Rohbaubesprechung mit dem Auftraggeber abgestimmt.</t>
  </si>
  <si>
    <r>
      <rPr>
        <b/>
        <sz val="10"/>
        <rFont val="Arial"/>
        <family val="2"/>
      </rPr>
      <t>Allgemeine Anforderungen an die Rollwagen:</t>
    </r>
    <r>
      <rPr>
        <sz val="10"/>
        <rFont val="Arial"/>
        <family val="2"/>
      </rPr>
      <t xml:space="preserve">
- Hergestellt aus eloxiertem Aluminiumprofilen, mind. 40mm stark
- je zwei Bock- und zwei Lenkrollen, kugelgelagert und Vollgummi, mind. 200mm Durchmesser, Tragfähigkeit mind. 400kg pro Rolle
- Die Rollwagen müssen mit einer Totmannbremse ausgestattet sein, ohne Bowdenzüge sondern die Kraftübertragung muss mittels einem Gestänge realisiert werden.
- Die Rollwagen müssen mittels entnehmbaren Klemmhebeln für Zur- und Airlinerschienen einzeln zu sichern sein.
- Eine Sicherung der Rollwagen muss ebenfalls mittels Spannstangen möglich sein.
- Die Rollwagen müssen mit Kunstoffleisten gegen ein Verkratzen geschützt werden. Die Kunstoffleisten sind stirnseitig in Höhe der Sperrbalken, sowie seitlich in Höhe der Airlinerschienen zu montieren. 
- Die Rollcontainer-Fachempfehlung des Fachausschusses Technik der deutschen Feuerwehren (AGBF Bund und DFV, Stand 30. Juli 2014) muss eingehalten werden.</t>
    </r>
  </si>
  <si>
    <t>Beim Aufbauhersteller hat eine Rohbaubesprechung mit 8 Personen des Auftraggebers zu erfolgen. Die damit verbundenen Kosten (Hotelkosten mit jeweils einer Übernachtung und Verpflegung) sind vom Auftragnehmer zu tragen.</t>
  </si>
  <si>
    <t>Die Stadt Dülmen beschafft für ihre Feuerwehr einen Gerätewagen Hygiene. Neben den Anforderungen nach DIN EN 1846, DIN 14502, Teil 2, TR BOS, StVZO BRD, VDE-/-DIN-Normen über elektrische Anlagen, GUV-V D 29 u. GUV-V C 53 ist besonders auf eine sichere Fahrdynamik, Wendigkeit und Manövrierfähigkeit zu achten.</t>
  </si>
  <si>
    <t>Der Auftragnehmer muss mit der Angebotsabgabe mindestens drei Referenzen für vergleichbare Ausbauten vorweisen.</t>
  </si>
  <si>
    <t xml:space="preserve">Lieferung und betriebsbereite Montage eines zentralen Bedienteils, in Form eines Displays. Folgende Funktionen sollen zu schalten sein:
-	Blaulicht, Frontblitzer 
-	Heckblaulicht
-	Heckwarneinrichtung 
-	Umfeldbeleuchtung 
-	Einsatzstellentaster (Parametrierung mit Auftraggeber abzustimmen) 
-	E-Horn / Pressluft, Stadt / Land Umschaltung
Des Weiteren sollen folgende Funktionen angezeigt / überwacht werden:
-	Anzeige von Fehlern 
-	Abschalten von akustischen Warnungen
-	Einzelanzeige von nicht geschlossenen Geräteräumen
- Einzelanzeige bei geöffneter Ladebordwand 
-	Anzeige des Bildes der Rückfahrkamera
-	Anzeige der Füllstände für den Frisch- und Abwassertank
Eigenschaften des Bildschirms:
-	Hohe Auflösung für klare Darstellung der Symbole
-	Lichtstark für gute Sichtbarkeit
-	Bildschirm seitlich einsehbar (Fahrer / Beifahrer)
Die genaue Belegung und Funktion sind mit dem Auftraggeber im Rahmen einer Rohbaubesprechung abzustimmen. </t>
  </si>
  <si>
    <t>Lieferung und betriebsbereite Heckwarneinrichtung, bestehend aus drei Paar nach hinten gerichteten Warnleuchten in gelb, Typ Hänsch Sputnik SL oder gleichwertig, sie sind über das zentrale Bedienteil im Fahrerhaus zu bedienen. Des Weiteren muss eine Zuschaltung per Schalter um Bereich der Ladeboardwand möglich sein. Die Heckwarneinrichtung soll bis zu einem Tempo von Schrittgeschwindigkeit aktiv bleiben, bei Überschreitung ist sie automatisch abzuschalten.</t>
  </si>
  <si>
    <r>
      <t xml:space="preserve">Die Lieferung des funktionsfähigen Fahrzeuges hat bis spätestens 36 Monate nach Auftragserteilung zu erfolgen. Eine kürzere Lieferzeit ist erwünscht, die tatsächlich mögliche Lieferzeit (bei fristgerechter Auftragsvergabe) ist anzugeben: 
</t>
    </r>
    <r>
      <rPr>
        <b/>
        <u/>
        <sz val="10"/>
        <rFont val="Arial"/>
        <family val="2"/>
      </rPr>
      <t xml:space="preserve">(*)
</t>
    </r>
    <r>
      <rPr>
        <sz val="10"/>
        <rFont val="Arial"/>
        <family val="2"/>
      </rPr>
      <t xml:space="preserve">
</t>
    </r>
  </si>
  <si>
    <t xml:space="preserve">Angebote sind ausschließlich in deutscher Sprache abzugeben. Dies dient der größtmöglichen Rechtssicherheit für alle am Verfahren Beteiligten und der zweifelsfreien Vergleichbarkeit der abgegebenen Angebote. Als Geschäftssprache gilt deutsch, für alle relevanten Projektansprechpartner des Auftragnehmers mit dem Auftraggeber. </t>
  </si>
  <si>
    <t>1.1.19</t>
  </si>
  <si>
    <t>1.1.41</t>
  </si>
  <si>
    <t>1.1.56</t>
  </si>
  <si>
    <t>1.1.58</t>
  </si>
  <si>
    <t>1.1.59</t>
  </si>
  <si>
    <t>1.1.66</t>
  </si>
  <si>
    <t>1.1.79</t>
  </si>
  <si>
    <t>1.1.80</t>
  </si>
  <si>
    <t>1.1.99</t>
  </si>
  <si>
    <t>1.1.100</t>
  </si>
  <si>
    <r>
      <t xml:space="preserve">Frontlenker - Fahrgestell  der </t>
    </r>
    <r>
      <rPr>
        <sz val="11"/>
        <rFont val="Arial"/>
        <family val="2"/>
      </rPr>
      <t>Kategorie 1,</t>
    </r>
    <r>
      <rPr>
        <sz val="11"/>
        <color rgb="FF000000"/>
        <rFont val="Arial"/>
        <family val="2"/>
      </rPr>
      <t xml:space="preserve"> auf einem 12t Fahrgestell. Bei der Fahrwerksanpassung ist die Dauerbelastung durch das Gewicht des einsatzbereiten Fahrzeugs zu berücksichtigen. 
</t>
    </r>
    <r>
      <rPr>
        <b/>
        <sz val="11"/>
        <color rgb="FF000000"/>
        <rFont val="Arial"/>
        <family val="2"/>
      </rPr>
      <t>Eine Single-Bereifung der Hinterachse ist unzulässig</t>
    </r>
    <r>
      <rPr>
        <sz val="11"/>
        <color rgb="FF000000"/>
        <rFont val="Arial"/>
        <family val="2"/>
      </rPr>
      <t xml:space="preserve">
Das Fahrgestell muss geeignet  sein, zum Aufbau eines GW Einsatzstellenhygiene mit Erfüllung der EN 1846-2 und DIN-EN 14502-2.</t>
    </r>
    <r>
      <rPr>
        <sz val="11"/>
        <color rgb="FFFF0000"/>
        <rFont val="Arial"/>
        <family val="2"/>
      </rPr>
      <t xml:space="preserve">                                                                                                               </t>
    </r>
    <r>
      <rPr>
        <sz val="11"/>
        <color rgb="FF000000"/>
        <rFont val="Arial"/>
        <family val="2"/>
      </rPr>
      <t xml:space="preserve">
geeignet sind z.B. Scania P320 4x2 LB, MAN  TGL  4x2 BL oder andere gleichwertige Fahrgestelle   
a) Fabrikat angeben: </t>
    </r>
    <r>
      <rPr>
        <b/>
        <sz val="11"/>
        <color rgb="FF000000"/>
        <rFont val="Arial"/>
        <family val="2"/>
      </rPr>
      <t>(*)</t>
    </r>
    <r>
      <rPr>
        <sz val="11"/>
        <color rgb="FF000000"/>
        <rFont val="Arial"/>
        <family val="2"/>
      </rPr>
      <t xml:space="preserve">
b) Fahrzeugtyp angeben: </t>
    </r>
    <r>
      <rPr>
        <b/>
        <sz val="11"/>
        <color rgb="FF000000"/>
        <rFont val="Arial"/>
        <family val="2"/>
      </rPr>
      <t xml:space="preserve">(*)
</t>
    </r>
    <r>
      <rPr>
        <sz val="11"/>
        <color rgb="FF000000"/>
        <rFont val="Arial"/>
        <family val="2"/>
      </rPr>
      <t xml:space="preserve">Alle Positionen sind anzubieten. Der Preis ist neben der Position 1.1.1. anzugeben. 
</t>
    </r>
  </si>
  <si>
    <t xml:space="preserve">Es sind insgesamt 3 Fahrzeugschlüssel zu liefern. 
Das Fahrerhaus und der Mannschaftsraum sind mit 
Zentralverriegelung auszustatten. Die inneren Türgriffe sind versenkt auszuführen. </t>
  </si>
  <si>
    <t>Zugelassenes Abbiegeassistenssystem, Fabrikat Wüllhorst WUE AAS-4.0 oder gleichwertig, mit Video- / Bild Funktion.</t>
  </si>
  <si>
    <r>
      <t xml:space="preserve">Auskleideraum / Schwarzbereich (Mitte):
- </t>
    </r>
    <r>
      <rPr>
        <sz val="10"/>
        <rFont val="Arial"/>
        <family val="2"/>
      </rPr>
      <t xml:space="preserve">seitliche Außentür, in Fahrtrichtung rechts (Beifahrerseite), hinten angeschlagen, 90° und 180° zu öffnen, in den jeweiligen Positionen feststellbar
- mit einem integrierten Fenster. Das Fenster ist mit einer privacy-Sichtschutzfolie zu versehen
-Haltegriffe im Bereich der Tür, schräg, passend zum Aufstieg der Treppe, im Innenbereich gerade auslaufend.
- Der Boden muss mit Edelstahl verkleidet sein.
- Auf dem Boden sind rote und gelbe Bodenmatten, die herausnehmbar und leicht zu reinigen sind, zu verlegen. Die genau Ausführung der Bodenmatten wird gesondert beschrieben. (s. Pos. 1.2.30)
- Der Innenraum ist mit einem Bodenablauf, an der tiefsten Stelle zu versehen.
- Die Trennwand zum Heckgeräteraum ist mit 2 Klappen (mit Dichtung, nach unten zu öffnen / gasdruckfeder gedämpft) zum Abwerfen von Kleidern in die Rollcontainer im Heckbereich) auszuführen
- es sind drei Aufnahmemöglichkeiten für 120l Kleidersäcke an der Trennwand zu montieren
- Die Lagerung der Müllsäcke soll überhalb den Abwurfklappen platziert werden
- Trennwand zum Weißbereich mit einer Drehtür, mind. 700mm breit und mit einer Abdichtung (umlaufend) versehen.
- Schleuse für Stiefel in der Trennwand zum Weißbereich (Schublade auf Teleskopschienen)
- vier Spender für Einmalhandschuhe sind im Schwarzbereich vorzusehen
- ein Spender für Einmal - Masken
- ein Spender für Feuchttücher 
- ein Edelstahlabfalleimer
- eine elektrische Entlüftung (Betrieb über 24V) ist einzubauen
- Es ist ein Handwaschbecken einzubauen, die genaue Ausführung wird gesondert beschrieben (s. Pos. 1.2.24)
- Kipp-Dachfenster ca. 400x400mm, doppeltverglast, in drei Stufen zu öffnen, mit Fliegengitter und Verdunkelungsblende.
</t>
    </r>
    <r>
      <rPr>
        <b/>
        <sz val="10"/>
        <rFont val="Arial"/>
        <family val="2"/>
      </rPr>
      <t xml:space="preserve">Alle benötigte Anbauten / Bauteile für den Ausbau des Geräteraums sind zu liefern und betriebsbereit zu montieren.
</t>
    </r>
    <r>
      <rPr>
        <sz val="10"/>
        <rFont val="Arial"/>
        <family val="2"/>
      </rPr>
      <t xml:space="preserve">
</t>
    </r>
    <r>
      <rPr>
        <b/>
        <sz val="10"/>
        <rFont val="Arial"/>
        <family val="2"/>
      </rPr>
      <t xml:space="preserve">
</t>
    </r>
  </si>
  <si>
    <r>
      <t xml:space="preserve">Ankleidebereich Weißbereich (Vorne):
</t>
    </r>
    <r>
      <rPr>
        <sz val="10"/>
        <rFont val="Arial"/>
        <family val="2"/>
      </rPr>
      <t>- seitliche Außentür, in Fahrtrichtung rechts (Beifahrerseite), hinten angeschlagen, 90° und 180° zu öffnen, in den jeweiligen Position feststellbar
- mit einem integrierten Fenster. Das Fenster ist mit einer privacy-Sichtschutzfolie zu versehen
- Haltegriffe im Bereich der Tür, schräg, passend zum Aufstieg der Treppe, im Innenbereich gerade auslaufend.
- Der Boden muss mit Edelstahl verkleidet sein.
- Auf dem Boden sind grüne Bodenmatten, die herausnehmbar und leicht zu reinigen sind zu verlegen, die genau Ausführung der Bodenmatten wird gesondert beschrieben (s. Pos. 1.2.30.)
- Der Innenraum ist mit einem Bodenablauf, an der tiefsten Stelle, zu versehen.
- Trennwand zum hinteren Bereich mit einer Drehtür
- Schleuse in Trennwand zum Durchreichen der Stiefel in den Weißbereich, mit klappbarem Deckel, abwaschbarem Sitzpolster, dass als Sitzgelegenheit nutzbar ist. Der Deckel muss mit Gasdruckdämpfern ausgestattet sein. Ein Fach für persönliche Wertsachen ist ebenfalls vorzusehen.
- Belüftung durch einen 24V Lüfter (hierdurch muss ein Luftzug aus dem Weißbereich in den Schwarzbereich gewährleistet werden, um die Kontamination des Weißbereiches möglichst gering zu halten.)
- L - förmiger Schrankeinbau, Fahrerseitig und Stirnseite (gesondert beschrieben)</t>
    </r>
    <r>
      <rPr>
        <b/>
        <sz val="10"/>
        <rFont val="Arial"/>
        <family val="2"/>
      </rPr>
      <t xml:space="preserve">
- </t>
    </r>
    <r>
      <rPr>
        <sz val="10"/>
        <rFont val="Arial"/>
        <family val="2"/>
      </rPr>
      <t>Kipp-Dachfenster ca. 400x400mm, doppeltverglast, in drei Stufen zu öffnen, mit Fliegengitter und Verdunkelungsblende.</t>
    </r>
    <r>
      <rPr>
        <b/>
        <sz val="10"/>
        <rFont val="Arial"/>
        <family val="2"/>
      </rPr>
      <t xml:space="preserve">
Alle benötigte Anbauten / Bauteile für den Ausbau des Geräteraums sind zu liefern und betriebsbereit zu montieren.</t>
    </r>
  </si>
  <si>
    <t>Lieferung und betriebsbereite Montage einer LED-Umfeldbeleuchtung an beiden Fahrzeugseiten und der Rückseite (inkl. des Arbeitsbereiches der Ladebordwand), Schaltung über eine zentrale Bedieneinheit im Bereich des Fahrers und an den jeweiligen Türen / Ladebordwand. Schaltung der Umfeldbeleuchtung als Rangierbeleuchtung, Verriegelung über Feststellbremse entfällt, automatische Abschaltung der Umfeldbeleuchtung über geschwindigkeitsabhängiges Signal vom Fahrgestell bei einer Geschwindigkeit von ca. 25 - 30 km/h. Die Umfeldbeleuchtung wird manuell eingeschaltet.</t>
  </si>
  <si>
    <t>Lieferung und betriebsbereite Montage einer akustischen Warneinrichtung mit mind. 80 dB (A) am Heck montiert, die Funktion muss bei eingelegtem Rückwärtsgang gegeben sein. Abschaltbar nach Standard Österreich, bei erneutem einlegen des Rückwärtsgangs, muss die Warneinrichtung wieder aktiv werden.</t>
  </si>
  <si>
    <r>
      <t xml:space="preserve">Rollwagen Zelt / Bänke und Außenbereich
Beladungsgegenstände:
- </t>
    </r>
    <r>
      <rPr>
        <sz val="10"/>
        <rFont val="Arial"/>
        <family val="2"/>
      </rPr>
      <t>Maße: 1200x800 (LxB), Höhe max 1600mm</t>
    </r>
    <r>
      <rPr>
        <sz val="10"/>
        <color rgb="FFFF0000"/>
        <rFont val="Arial"/>
        <family val="2"/>
      </rPr>
      <t xml:space="preserve">
</t>
    </r>
    <r>
      <rPr>
        <sz val="10"/>
        <rFont val="Arial"/>
        <family val="2"/>
      </rPr>
      <t>- Luftzelt X Gloo XD 4 Tent 4x4m in Transportbox(60x70x50cm / LBH)</t>
    </r>
    <r>
      <rPr>
        <sz val="10"/>
        <color rgb="FFFF0000"/>
        <rFont val="Arial"/>
        <family val="2"/>
      </rPr>
      <t xml:space="preserve">
</t>
    </r>
    <r>
      <rPr>
        <sz val="10"/>
        <rFont val="Arial"/>
        <family val="2"/>
      </rPr>
      <t xml:space="preserve">- Bierzeltgarnitur in kurzer Ausführung, 3 Tische (110x78x50cm) /          3 Bänke (110x25cm)  </t>
    </r>
    <r>
      <rPr>
        <b/>
        <sz val="10"/>
        <rFont val="Arial"/>
        <family val="2"/>
      </rPr>
      <t xml:space="preserve">
</t>
    </r>
    <r>
      <rPr>
        <sz val="10"/>
        <rFont val="Arial"/>
        <family val="2"/>
      </rPr>
      <t>- der noch verbleibende Raum, bis zu den maximalen Maßen, ist mit Plastiktransportkisten in geeigneter Größe auszubauen. Diese dienen für diverse Kleinteile und Reserve. Sie müssen einzeln, ohne andere Gegenstände zu entfernen, zu entnehmen sein.</t>
    </r>
  </si>
  <si>
    <t xml:space="preserve">Entnehmbarer Klemmhebel für Airline-Zurrschiene,Maulweite 45mm,
Belastbarkeit 500 daN (für Rollcontainer bis 625 kg Gesamtgewicht)
Die Beschläge müssen an der entsprechenden Airline-Zurrschiene stufenlos verschoben und arretiert werden können. Die U-förmigen Halterungen müssen den Rollcontainer sicher an seiner vorderen und hinteren Säule arretieren können.
</t>
  </si>
  <si>
    <t>Tragbarer Feuerlöscher der Fa. Gloria Typ PSE 6 GA mit KFZ-Halterung oder gleichwertig nach Normenreihe DIN EN 3 mit 6 kg ABCLöschpulver und mindestens der Leistungsklasse 21 A - 138 B.</t>
  </si>
  <si>
    <t>LOS 2 - Beladung</t>
  </si>
  <si>
    <t>Pos. 2.14: LED Verkehrswarngerät Star-Flash LED Führungslichtanlage, Einzelleuchte, Typ 627, Feuerwehr</t>
  </si>
  <si>
    <t xml:space="preserve">Die Feuerwehr Dülmen nutzt lediglich das Verkehrswarngerät Nissen Star Flash. Dieses dient u.a. der Absicherung der Einsatzstelle und somit auch der Einsatzkräfte. Das Verkehrswarngerät ist in jedem Fahrzeug der Feuerwehr Dülmen verbaut. Die Zubehörteile müssen miteinander kompatibel sein, damit diese bei Bedarf ausgetauscht werden können. </t>
  </si>
  <si>
    <r>
      <t xml:space="preserve">Nettosumme Los 1 Teil 1.1
</t>
    </r>
    <r>
      <rPr>
        <sz val="10"/>
        <color theme="1"/>
        <rFont val="Arial"/>
        <family val="2"/>
      </rPr>
      <t>(Bitte hier unbedingt die Summe aus Teil 1.1 eintragen)</t>
    </r>
  </si>
  <si>
    <t>Nettosumme Los 1 Teil 1.2</t>
  </si>
  <si>
    <t>Gesamtbetrag</t>
  </si>
  <si>
    <t>% Rabatt, Preisnachlass, Bonus</t>
  </si>
  <si>
    <t>Nettosumme nach Nachlass</t>
  </si>
  <si>
    <t>19 % Mehrwertsteuer</t>
  </si>
  <si>
    <t>Bruttosumme Gesamt Los 1</t>
  </si>
  <si>
    <t>% Skonto</t>
  </si>
  <si>
    <t xml:space="preserve">Nettosumme </t>
  </si>
  <si>
    <t>Rabatt, Preisnachlass, Bonus</t>
  </si>
  <si>
    <t>Zwischensumme</t>
  </si>
  <si>
    <t xml:space="preserve">   19 % Mehrwertsteuer</t>
  </si>
  <si>
    <t>Bruttosumme</t>
  </si>
  <si>
    <t xml:space="preserve"> % Skonto</t>
  </si>
  <si>
    <t>Zu zahlender Betrag</t>
  </si>
  <si>
    <t>Eine ausführliche Bedienungs-/Wartungsanleitung und elektrische Schaltpläne sind Bestandteile des Angebotes und mit dem einsatzbereiten und funktionstüchtigen Fahrzeug jeweils in dreifacher Ausfertigung abzuliefern.</t>
  </si>
  <si>
    <r>
      <t xml:space="preserve">Die Fahrzeugabmessungen (Radstand, Fahrzeuglänge) und das Fahrzeuggewicht müssen unter Berücksichtigung des 2. Teils dieser Leistungsbeschreibung klein sein und sollen ein kompaktes und wendiges Fahrzeug gewährleisten.  
Ein Radstand von 4850 mm und eine Gesamtfahrzeuglänge von 9500mm, inkl. Anbauten, dürfen nicht überschritten werden.
tatsächlichen Radstand hier angeben:        </t>
    </r>
    <r>
      <rPr>
        <b/>
        <sz val="11"/>
        <rFont val="Arial"/>
        <family val="2"/>
      </rPr>
      <t xml:space="preserve">  (*) </t>
    </r>
    <r>
      <rPr>
        <sz val="11"/>
        <rFont val="Arial"/>
        <family val="2"/>
      </rPr>
      <t xml:space="preserve">mm 
</t>
    </r>
  </si>
  <si>
    <t xml:space="preserve">Produkte, die der Stadt Dülmen bzw. der Feuerwehr Dülmen nicht bekannt sind, müssen vom Bieter auf eigene Kosten an der August-Schlüter-Straße 16 in 48249 Dülmen vorgeführt werden. In diesem Falle ist ebenfalls eine Referenzliste über die bisher hergestellten feuerwehrtechnischen Aufbauten gemäß dieser Ausschreibung und den o.g. DIN-Normen beizufügen. </t>
  </si>
  <si>
    <r>
      <t xml:space="preserve">Vollautomatisches Wandlergetriebe z.B: Serien Getriebe  oder Fabrikat ZF,
Allison oder gleichwertiger Art mit Retarderfunktion. Die Kraftübertragungswerte sollen mit den oben angegebenen Herstellern übereinstimmen.
Die Retarderfunktion muss in der 1. Stufe
(Motorbremse) auf die Betriebsbremse mit einem
Schalter aufzuschalten bzw. zu aktivieren und für
schlechte Straßenverhältnisse (Schnee/Regen) zu
deaktivieren sein.
Die Motorbremsenfunktion muss auch auf starken
Gefällstrecken (Gelände) sinnvoll ab einer
Motordrehzahl von ca. 800-1000 U/min-1 permanent
zu nutzen sein!
Eine technische Beschreibung mit Angabe des
Mehrgewichtes ist dem Angebot beizulegen.
Der angebotene Typ ist anzugeben: </t>
    </r>
    <r>
      <rPr>
        <b/>
        <sz val="11"/>
        <rFont val="Arial"/>
        <family val="2"/>
      </rPr>
      <t>(*)</t>
    </r>
  </si>
  <si>
    <t>Das Fahrerhaus muss in kompakter Bauform (schmal,kurz und normalhoch)   ausgeführt sein und geeignet sein, eine Besatzung der Stärke von 1/1 aufzunehmen. Ausführung ohne Rückwandfenster.</t>
  </si>
  <si>
    <t>Technische Ausführung das Aufbaus / Hilfsrahmens mit folgenden Eigenschaften:
- widerstandsfähigen Stahlwerkstoff 
- komplette Feuerverzinkung
- Verbindungsstellen zu den Alu-Profilen des Aufbaus, sind mit einer isolierenden Schicht versehen
- Unterbodenschutz
- Die Vorschriften des Fahrgestellherstellers müssen eingehalten werden</t>
  </si>
  <si>
    <r>
      <rPr>
        <b/>
        <sz val="10"/>
        <rFont val="Arial"/>
        <family val="2"/>
      </rPr>
      <t>Ladebordwand:</t>
    </r>
    <r>
      <rPr>
        <sz val="10"/>
        <rFont val="Arial"/>
        <family val="2"/>
      </rPr>
      <t xml:space="preserve">
</t>
    </r>
    <r>
      <rPr>
        <b/>
        <sz val="10"/>
        <rFont val="Arial"/>
        <family val="2"/>
      </rPr>
      <t>Lieferung und betriebsbereite Montage einer Hubladebühne mit folgenden Eigenschaften:</t>
    </r>
    <r>
      <rPr>
        <sz val="10"/>
        <rFont val="Arial"/>
        <family val="2"/>
      </rPr>
      <t xml:space="preserve">
- Tragkraft 1500kg
- Plattform aus Aluminium mit Rutschsicherheit R13
- Warnleuchten (blinkend in LED Technik) bei geöffneter Ladebordwand
- Warnflaggen
- Bodenrollen
- Abrollsicherung nahezu der gesamten Breite der Ladebordwand, in der Spitze für Raddurchmesser von 200mm
-Im Fahrerhaus muss die geöffnete Ladebordwand angezeigt werden.
-Außenseite in RAL 3000 lackiert und wie unter Beklebung beschrieben beklebt
</t>
    </r>
    <r>
      <rPr>
        <b/>
        <sz val="10"/>
        <rFont val="Arial"/>
        <family val="2"/>
      </rPr>
      <t>Hubwerk:</t>
    </r>
    <r>
      <rPr>
        <sz val="10"/>
        <rFont val="Arial"/>
        <family val="2"/>
      </rPr>
      <t xml:space="preserve">
- Tragkraft 1500kg
- zwei Hydraulikzylinder und zwei Kippzylinder
- Hubwerk mit KTL- und Pulverbeschichtung in schwarz
- 3-teiliger Unterfahrschutz (EG zugelassen)
- elektrohydraulische, automatische Bodenneigung (Niveauausgleich)
- Faltbälge und Schutzrohre zum Schutz der Zylinder
- wartungsarme Lager und Schmierstellen
</t>
    </r>
    <r>
      <rPr>
        <b/>
        <sz val="10"/>
        <rFont val="Arial"/>
        <family val="2"/>
      </rPr>
      <t>Steuerung:</t>
    </r>
    <r>
      <rPr>
        <sz val="10"/>
        <rFont val="Arial"/>
        <family val="2"/>
      </rPr>
      <t xml:space="preserve">
- seitlich, in Stehhöhe, beifahrerseitig und in den Aufbau integriert
- Elektrische Steuerung, diagnosefähig
-Fußschalter in der Plattform integriert und überfahrbar
</t>
    </r>
    <r>
      <rPr>
        <u/>
        <sz val="10"/>
        <rFont val="Arial"/>
        <family val="2"/>
      </rPr>
      <t>Elektrische Anlage:</t>
    </r>
    <r>
      <rPr>
        <sz val="10"/>
        <rFont val="Arial"/>
        <family val="2"/>
      </rPr>
      <t xml:space="preserve">
</t>
    </r>
    <r>
      <rPr>
        <b/>
        <sz val="10"/>
        <rFont val="Arial"/>
        <family val="2"/>
      </rPr>
      <t xml:space="preserve">- 24V betrieben, CE Ausführung gemäß EN 1756-1
Allgemein:
</t>
    </r>
    <r>
      <rPr>
        <sz val="10"/>
        <rFont val="Arial"/>
        <family val="2"/>
      </rPr>
      <t xml:space="preserve">- Plattform muss bündig, ohne Kante mit dem Laderaum ein gleiches Niveau haben, ggf. eine Plattformerhöhung, je nach Aufbau
- Dichtschließend an allen 4 Seiten
- Lastdiagramm 
- Handgriff im Bereich des Aufbaus, auf der linken Seite
- Im Bereich der Ladebordwand ist ein deutlich sichtbarer Warnhinweis anzubringen mit den Worten: "Der Aufenthalt von Personen auf der Ladebordwand darf nur bei Stillstand des Fahrzeugs erfolgen".
-Auf der Ladebordwand muss der Lastmittelpunkt deutlich sichtbar und dauerhaft angebracht sein.
</t>
    </r>
  </si>
  <si>
    <r>
      <t xml:space="preserve">Geräteraum (hinten):
</t>
    </r>
    <r>
      <rPr>
        <sz val="10"/>
        <rFont val="Arial"/>
        <family val="2"/>
      </rPr>
      <t xml:space="preserve">- vorgesehen zur Lagerung von 6 Rollcontainern, in zwei Reihen
- in zweiter Reihe (zur Ladebordwand hin) insgesamt 3 Rollcontainer, davon einer mit der Abmessung 1440x810x1565 (LxBxH) und 2 Rollcontainer mit der Abmessung 1200x800x930 (LxBxH)
- in erster Reihe (zum Schwarzbereich hin): 3 Rollcontainer mit der Abmessung 1200x800x930   (LxBxH) </t>
    </r>
    <r>
      <rPr>
        <b/>
        <sz val="10"/>
        <rFont val="Arial"/>
        <family val="2"/>
      </rPr>
      <t xml:space="preserve">
</t>
    </r>
    <r>
      <rPr>
        <sz val="10"/>
        <rFont val="Arial"/>
        <family val="2"/>
      </rPr>
      <t>- Zurrösen und Ladungssicherung, sowie seitliche Ladungsicherungsschienen und Einrichtungen sind in Anlehnung an die DIN 14555 - 22 (GW-L2) auszuführen.
- der gesamte Boden im Laderaum ist mit einem rutschfesten Bodenbelag in R12 auszuführen</t>
    </r>
    <r>
      <rPr>
        <b/>
        <sz val="10"/>
        <rFont val="Arial"/>
        <family val="2"/>
      </rPr>
      <t xml:space="preserve">
-</t>
    </r>
    <r>
      <rPr>
        <sz val="10"/>
        <rFont val="Arial"/>
        <family val="2"/>
      </rPr>
      <t xml:space="preserve"> An der Stirnwand soll ein Regal, für die Aufnahme von diversem Kleinmaterial eingebaut werden.
- Die Vorderwand muss gegen rutschende Gegenstände nach den Anforderungen in DIN EN 12642:2007-01,5.2.2, ausreichend stabil ausgeführt sein.</t>
    </r>
    <r>
      <rPr>
        <b/>
        <sz val="10"/>
        <rFont val="Arial"/>
        <family val="2"/>
      </rPr>
      <t xml:space="preserve">
Alle benötigte Anbauten / Bauteile für den Ausbau des Geräteraums sind zu liefern und betriebsbereit zu montieren.</t>
    </r>
  </si>
  <si>
    <t xml:space="preserve">Lieferung und betriebsbereite Montage eines Batterieladegerätes mit folgenden Eigenschaften:
- Microprozessorgesteuert über IUoU Ladekennlinie
- Nach DIN 14679 und KFZ Richtlinie 2004/104/EG
- Unterspannungsschutz
- Akustische und optische Warnung bei Unterspannung
Die Schaltung muss so konzipiert sein, dass ausreichend Restspannung in den Fahrzeugbatterien bleibt, um das Fahrzeug auch bei Unterspannungsalarm noch zu starten. </t>
  </si>
  <si>
    <t>Lieferung und betriebsbereite Montage eines feuerwehrtechnischen Aufbaus nach DIN EN 1846 und DIN 14502, passgenau für das in Teil 1 dieser Ausschreibung beschriebenen Fahrgestells. Alle folgenden Positionen sind integraler Bestandteil dieses Angebots. Der Preis ist neben der Position 1.2.1 anzugeben, bzw. an ungeschwärzten Stellen.</t>
  </si>
  <si>
    <t>LOS 1: Leistungsbeschreibung für ein GW-Einsatzstellenhygiene mit Aufbau für die Feuerwehr Dülmen</t>
  </si>
  <si>
    <t>LOS 1: Leistungsbeschreibung für ein GW Einsatzstellenhygiene mit Aufbau für die Feuerwehr Dülmen</t>
  </si>
  <si>
    <t>LOS 2: Leistungsbeschreibung für ein GW Einsatzstellenhygiene mit Aufbau für die Feuerwehr Dülmen</t>
  </si>
  <si>
    <t>Angebot für einen GW Einsatzstellenhygiene mit Aufbau für die Feuerwehr Dülmen</t>
  </si>
  <si>
    <t>Lieferung und betriebsbereite Mantage eines Stromanschlusses für ein Digitalfunkgerät.</t>
  </si>
  <si>
    <r>
      <t xml:space="preserve">Lieferung und betriebsbereite Montage eines Spannungswandlers 24 V / 12 V, mind. 15 A, die tatsächliche Leistungsfähigkeit ist unter Berücksichtigung der einzubauenden Geräte anzugeben
Leistungsfähigkeit: </t>
    </r>
    <r>
      <rPr>
        <b/>
        <sz val="10"/>
        <rFont val="Arial"/>
        <family val="2"/>
      </rPr>
      <t>(*)</t>
    </r>
  </si>
  <si>
    <t>Lieferung und betriebsbereite Montage einer Funkantenne für Digitalfunk (Tetra) einschließlich Verkabelung. Typ / Eigenschaften: Procom MU 4-X/s whip, kolinearer Edelstahlstrahler mit Stellscheibe, 4dB, 380...410MHz oder vergleichbar</t>
  </si>
  <si>
    <t xml:space="preserve">Lieferung und bbetriebsbereite Montage einer Freisprecheinrichtung für Digitalfunkgerät MRT inkl. Schwanenhals mit Sprechtaste und Mikrofon am Platz des Fahrers.  </t>
  </si>
  <si>
    <t xml:space="preserve">Lieferung und betriebsbereite Montage von drei Wetech Ladeerhaltungen, im Bereich des Fahrers / Beifahrers, Typ: WTC 1803 für Sepura HRTs,
, keine losen Sicherungen im Kabel, genauer Einbauort ist bei einer Rohbauabnahme festzulegen. </t>
  </si>
  <si>
    <t>Montage und Anschluss eines angelieferten Navigationsgerätes, Columbus Navigation OSM, 7" Touchscreen, Kabelsatz und GPS-Antenne (Typ / Eigenschaften: GPS 2000 W-FME, GPS-Flachantenne, aktiv, 26dB, weiß, FME-Anschluss oder vergleichbar) sind seitens Aufbauhersteller in geeigneter Konfektionierung zu liefern. Die Steckverbindungen der Anschlusskabel, zwischen dem Columbus und dem MRT, sind so zu verlegen, dass ein Austausch des Navigationsgerätes ohne Demontage der Fahrzeugverkleidung möglich ist. Der genaue Einbauort ist bei einer Rohbauabnahme festzulegen.</t>
  </si>
  <si>
    <r>
      <t xml:space="preserve">Das Mess- oder Einbauprotokoll des Digitalfunkgeräts (MRT) soll Nachweis der Betriebssicherheit, der Funktionalität und der EMV-Konformität sein. Es sollte zwingend folgende Kernbereiche abdecken: Fahrzeug- und Gerätedaten, HF-technische Messungen sowie Dokumentation der Installation und Sicherheit. Das Messprotokoll ist dem Auftraggeber im Rahmen der Abnahme vorzulegen. 
Die inhaltlichen Schwerpunkte umfassen:
</t>
    </r>
    <r>
      <rPr>
        <b/>
        <sz val="10"/>
        <rFont val="Arial"/>
        <family val="2"/>
      </rPr>
      <t xml:space="preserve"> Allgemeine Fahrzeug- und Stammdaten:
</t>
    </r>
    <r>
      <rPr>
        <sz val="10"/>
        <rFont val="Arial"/>
        <family val="2"/>
      </rPr>
      <t xml:space="preserve">-	Fahrzeuginformationen: Typ, Hersteller, amtliches Kennzeichen und BOS-Funkrufname.
-	Zuständige Stellen: Name der einbauenden Firma, Name des Prüfers und Datum der Messung/Abnahme. 
</t>
    </r>
    <r>
      <rPr>
        <b/>
        <sz val="10"/>
        <rFont val="Arial"/>
        <family val="2"/>
      </rPr>
      <t xml:space="preserve"> Hochfrequenztechnische Messungen (HF):
</t>
    </r>
    <r>
      <rPr>
        <sz val="10"/>
        <rFont val="Arial"/>
        <family val="2"/>
      </rPr>
      <t xml:space="preserve">-	Stehwellenmessung (SWR): Messung der Anpassung auf der relevanten Sendefrequenz (z.B. 385 MHz im TMO-Betrieb). Das Stehwellenverhältnis sollte sich typischerweise im Bereich ≤ 1.5 bis 2.0 bewegen.
-	Reflektierte und abgestrahlte Leistung: Dokumentation der Ausgangsleistung des Sende- und Empfangsteils (S/E-Block).
 </t>
    </r>
    <r>
      <rPr>
        <b/>
        <sz val="10"/>
        <rFont val="Arial"/>
        <family val="2"/>
      </rPr>
      <t xml:space="preserve">Dokumentation und Zulassung:
</t>
    </r>
    <r>
      <rPr>
        <sz val="10"/>
        <rFont val="Arial"/>
        <family val="2"/>
      </rPr>
      <t xml:space="preserve">-	Elektromagnetische Verträglichkeit (EMV): Bestätigung, dass die Anlage die Bordelektronik des Feuerwehrfahrzeugs nicht stört
</t>
    </r>
  </si>
  <si>
    <t>1.2.113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</si>
</sst>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DM&quot;;[Red]\-#,##0.00\ &quot;DM&quot;"/>
    <numFmt numFmtId="165" formatCode="#,##0.00\ &quot;€&quot;"/>
  </numFmts>
  <fonts count="37">
    <font>
      <sz val="10"/>
      <color theme="1"/>
      <name val="Arial"/>
      <family val="2"/>
    </font>
    <font>
      <sz val="10"/>
      <color theme="1"/>
      <name val="Arial"/>
      <family val="2"/>
    </font>
    <font>
      <sz val="10"/>
      <color rgb="FFFF0000"/>
      <name val="Arial"/>
      <family val="2"/>
    </font>
    <font>
      <b/>
      <sz val="10"/>
      <color theme="1"/>
      <name val="Arial"/>
      <family val="2"/>
    </font>
    <font>
      <sz val="11"/>
      <name val="Arial"/>
      <family val="2"/>
    </font>
    <font>
      <b/>
      <sz val="11"/>
      <name val="Arial"/>
      <family val="2"/>
    </font>
    <font>
      <sz val="10"/>
      <name val="Arial"/>
      <family val="2"/>
    </font>
    <font>
      <sz val="11"/>
      <color theme="1"/>
      <name val="Arial"/>
      <family val="2"/>
    </font>
    <font>
      <sz val="12"/>
      <name val="Arial"/>
      <family val="2"/>
    </font>
    <font>
      <sz val="8"/>
      <name val="Arial"/>
      <family val="2"/>
    </font>
    <font>
      <sz val="11"/>
      <color rgb="FF006100"/>
      <name val="Aptos Narrow"/>
      <family val="2"/>
      <scheme val="minor"/>
    </font>
    <font>
      <sz val="11"/>
      <color rgb="FF000000"/>
      <name val="Arial"/>
      <family val="2"/>
    </font>
    <font>
      <b/>
      <sz val="11"/>
      <color rgb="FF000000"/>
      <name val="Arial"/>
      <family val="2"/>
    </font>
    <font>
      <sz val="11"/>
      <color rgb="FFFF0000"/>
      <name val="Arial"/>
      <family val="2"/>
    </font>
    <font>
      <i/>
      <sz val="10"/>
      <color theme="1"/>
      <name val="Arial"/>
      <family val="2"/>
    </font>
    <font>
      <i/>
      <sz val="11"/>
      <color rgb="FFFF0000"/>
      <name val="Arial"/>
      <family val="2"/>
    </font>
    <font>
      <b/>
      <sz val="11"/>
      <color theme="1"/>
      <name val="Arial"/>
      <family val="2"/>
    </font>
    <font>
      <b/>
      <i/>
      <u/>
      <sz val="9"/>
      <color theme="1"/>
      <name val="Arial"/>
      <family val="2"/>
    </font>
    <font>
      <b/>
      <i/>
      <sz val="9"/>
      <color theme="1"/>
      <name val="Arial"/>
      <family val="2"/>
    </font>
    <font>
      <sz val="10"/>
      <color rgb="FF000000"/>
      <name val="Arial"/>
      <family val="2"/>
    </font>
    <font>
      <b/>
      <sz val="10"/>
      <color rgb="FF000000"/>
      <name val="Arial"/>
      <family val="2"/>
    </font>
    <font>
      <b/>
      <sz val="12"/>
      <name val="Arial"/>
      <family val="2"/>
    </font>
    <font>
      <b/>
      <sz val="12"/>
      <color rgb="FF000000"/>
      <name val="Arial"/>
      <family val="2"/>
    </font>
    <font>
      <b/>
      <u/>
      <sz val="11"/>
      <color theme="1"/>
      <name val="Arial"/>
      <family val="2"/>
    </font>
    <font>
      <b/>
      <sz val="10"/>
      <name val="Arial"/>
      <family val="2"/>
    </font>
    <font>
      <b/>
      <sz val="12"/>
      <color indexed="8"/>
      <name val="Arial"/>
      <family val="2"/>
    </font>
    <font>
      <sz val="10"/>
      <color indexed="8"/>
      <name val="Arial"/>
      <family val="2"/>
    </font>
    <font>
      <b/>
      <u/>
      <sz val="10"/>
      <name val="Arial"/>
      <family val="2"/>
    </font>
    <font>
      <b/>
      <sz val="10"/>
      <color indexed="8"/>
      <name val="Arial"/>
      <family val="2"/>
    </font>
    <font>
      <sz val="10"/>
      <color rgb="FFFFC000"/>
      <name val="Arial"/>
      <family val="2"/>
    </font>
    <font>
      <b/>
      <sz val="12"/>
      <color theme="1"/>
      <name val="Arial"/>
      <family val="2"/>
    </font>
    <font>
      <b/>
      <u/>
      <sz val="11"/>
      <name val="Arial"/>
      <family val="2"/>
    </font>
    <font>
      <u/>
      <sz val="10"/>
      <name val="Arial"/>
      <family val="2"/>
    </font>
    <font>
      <i/>
      <sz val="10"/>
      <color rgb="FFFF0000"/>
      <name val="Arial"/>
      <family val="2"/>
    </font>
    <font>
      <sz val="10"/>
      <color theme="5"/>
      <name val="Arial"/>
      <family val="2"/>
    </font>
    <font>
      <u/>
      <sz val="11"/>
      <color theme="1"/>
      <name val="Arial"/>
      <family val="2"/>
    </font>
    <font>
      <b/>
      <u val="double"/>
      <sz val="11"/>
      <color theme="1"/>
      <name val="Arial"/>
      <family val="2"/>
    </font>
  </fonts>
  <fills count="8">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C0C0C0"/>
        <bgColor rgb="FF000000"/>
      </patternFill>
    </fill>
    <fill>
      <patternFill patternType="solid">
        <fgColor indexed="22"/>
        <bgColor indexed="64"/>
      </patternFill>
    </fill>
    <fill>
      <patternFill patternType="darkGray"/>
    </fill>
    <fill>
      <patternFill patternType="darkGray">
        <bgColor theme="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auto="1"/>
      </left>
      <right style="thin">
        <color auto="1"/>
      </right>
      <top style="thin">
        <color auto="1"/>
      </top>
      <bottom style="thin">
        <color auto="1"/>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0" fillId="2" borderId="0" applyNumberFormat="0" applyBorder="0" applyAlignment="0" applyProtection="0"/>
    <xf numFmtId="0" fontId="6" fillId="0" borderId="0"/>
    <xf numFmtId="44" fontId="1" fillId="0" borderId="0" applyFont="0" applyFill="0" applyBorder="0" applyAlignment="0" applyProtection="0"/>
  </cellStyleXfs>
  <cellXfs count="329">
    <xf numFmtId="0" fontId="0" fillId="0" borderId="0" xfId="0"/>
    <xf numFmtId="0" fontId="4" fillId="0" borderId="1" xfId="0" applyFont="1" applyBorder="1" applyAlignment="1">
      <alignment vertical="top" wrapText="1"/>
    </xf>
    <xf numFmtId="0" fontId="6" fillId="0" borderId="0" xfId="0" applyFont="1" applyAlignment="1">
      <alignment wrapText="1"/>
    </xf>
    <xf numFmtId="0" fontId="6" fillId="0" borderId="0" xfId="0" applyFont="1" applyAlignment="1">
      <alignment horizontal="center" wrapText="1"/>
    </xf>
    <xf numFmtId="0" fontId="7" fillId="0" borderId="0" xfId="0" applyFont="1" applyAlignment="1">
      <alignment wrapText="1"/>
    </xf>
    <xf numFmtId="0" fontId="8" fillId="0" borderId="0" xfId="0" applyFont="1" applyAlignment="1">
      <alignment horizontal="center" wrapText="1"/>
    </xf>
    <xf numFmtId="0" fontId="9" fillId="0" borderId="0" xfId="0" applyFont="1" applyAlignment="1">
      <alignment horizontal="center" textRotation="90" wrapText="1"/>
    </xf>
    <xf numFmtId="0" fontId="7" fillId="0" borderId="0" xfId="0" applyFont="1" applyAlignment="1">
      <alignment vertical="top"/>
    </xf>
    <xf numFmtId="0" fontId="4" fillId="0" borderId="3" xfId="0" applyFont="1" applyBorder="1" applyAlignment="1">
      <alignment vertical="top" wrapText="1"/>
    </xf>
    <xf numFmtId="49" fontId="4" fillId="0" borderId="3" xfId="0" applyNumberFormat="1" applyFont="1" applyBorder="1" applyAlignment="1">
      <alignment horizontal="center" vertical="top" wrapText="1"/>
    </xf>
    <xf numFmtId="49" fontId="7" fillId="0" borderId="4" xfId="1" applyNumberFormat="1" applyFont="1" applyFill="1" applyBorder="1" applyAlignment="1">
      <alignment vertical="top"/>
    </xf>
    <xf numFmtId="0" fontId="4" fillId="0" borderId="0" xfId="0" applyFont="1" applyAlignment="1">
      <alignment wrapText="1"/>
    </xf>
    <xf numFmtId="0" fontId="5" fillId="0" borderId="0" xfId="0" applyFont="1" applyAlignment="1">
      <alignment vertical="top" wrapText="1"/>
    </xf>
    <xf numFmtId="49" fontId="4" fillId="0" borderId="0" xfId="0" applyNumberFormat="1" applyFont="1" applyAlignment="1">
      <alignment horizontal="center" vertical="top" wrapText="1"/>
    </xf>
    <xf numFmtId="49" fontId="7" fillId="0" borderId="0" xfId="0" applyNumberFormat="1" applyFont="1" applyAlignment="1">
      <alignment vertical="top"/>
    </xf>
    <xf numFmtId="0" fontId="4" fillId="0" borderId="0" xfId="0" applyFont="1" applyAlignment="1">
      <alignment vertical="top" wrapText="1"/>
    </xf>
    <xf numFmtId="0" fontId="4" fillId="0" borderId="6" xfId="0" applyFont="1" applyBorder="1" applyAlignment="1">
      <alignment vertical="top" wrapText="1"/>
    </xf>
    <xf numFmtId="49" fontId="4" fillId="0" borderId="6" xfId="0" applyNumberFormat="1" applyFont="1" applyBorder="1" applyAlignment="1">
      <alignment horizontal="center" vertical="top" wrapText="1"/>
    </xf>
    <xf numFmtId="49" fontId="7" fillId="0" borderId="7" xfId="1" applyNumberFormat="1" applyFont="1" applyFill="1" applyBorder="1" applyAlignment="1">
      <alignment vertical="top"/>
    </xf>
    <xf numFmtId="49" fontId="4" fillId="0" borderId="1" xfId="0" applyNumberFormat="1" applyFont="1" applyBorder="1" applyAlignment="1">
      <alignment horizontal="center" vertical="top" wrapText="1"/>
    </xf>
    <xf numFmtId="0" fontId="11" fillId="0" borderId="1" xfId="0" applyFont="1" applyBorder="1" applyAlignment="1">
      <alignment wrapText="1"/>
    </xf>
    <xf numFmtId="49" fontId="11" fillId="0" borderId="1" xfId="0" applyNumberFormat="1" applyFont="1" applyBorder="1" applyAlignment="1">
      <alignment horizontal="center" vertical="top" wrapText="1"/>
    </xf>
    <xf numFmtId="0" fontId="11" fillId="0" borderId="1" xfId="0" applyFont="1" applyBorder="1"/>
    <xf numFmtId="0" fontId="4" fillId="0" borderId="10" xfId="0" applyFont="1" applyBorder="1" applyAlignment="1">
      <alignment vertical="top" wrapText="1"/>
    </xf>
    <xf numFmtId="49" fontId="4" fillId="0" borderId="10"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49" fontId="11" fillId="0" borderId="0" xfId="0" applyNumberFormat="1" applyFont="1" applyAlignment="1">
      <alignment horizontal="center" vertical="top" wrapText="1"/>
    </xf>
    <xf numFmtId="0" fontId="6" fillId="0" borderId="0" xfId="0" applyFont="1" applyAlignment="1">
      <alignment vertical="top" wrapText="1"/>
    </xf>
    <xf numFmtId="0" fontId="12" fillId="0" borderId="0" xfId="0" applyFont="1" applyAlignment="1">
      <alignment vertical="top" wrapText="1"/>
    </xf>
    <xf numFmtId="49" fontId="7" fillId="0" borderId="0" xfId="1" applyNumberFormat="1" applyFont="1" applyFill="1" applyBorder="1" applyAlignment="1">
      <alignment vertical="top"/>
    </xf>
    <xf numFmtId="0" fontId="11" fillId="0" borderId="0" xfId="0" applyFont="1" applyAlignment="1">
      <alignment vertical="top" wrapText="1"/>
    </xf>
    <xf numFmtId="0" fontId="11" fillId="0" borderId="6" xfId="0" applyFont="1" applyBorder="1" applyAlignment="1">
      <alignment vertical="top" wrapText="1"/>
    </xf>
    <xf numFmtId="49" fontId="11" fillId="0" borderId="6" xfId="0" applyNumberFormat="1" applyFont="1" applyBorder="1" applyAlignment="1">
      <alignment horizontal="center" vertical="top" wrapText="1"/>
    </xf>
    <xf numFmtId="0" fontId="11" fillId="0" borderId="1" xfId="0" applyFont="1" applyBorder="1" applyAlignment="1">
      <alignment vertical="top" wrapText="1"/>
    </xf>
    <xf numFmtId="0" fontId="12" fillId="0" borderId="1" xfId="0" applyFont="1" applyBorder="1"/>
    <xf numFmtId="0" fontId="0" fillId="0" borderId="0" xfId="0" applyAlignment="1">
      <alignment vertical="center"/>
    </xf>
    <xf numFmtId="0" fontId="11" fillId="0" borderId="1" xfId="0" applyFont="1" applyBorder="1" applyAlignment="1">
      <alignment vertical="center" wrapText="1"/>
    </xf>
    <xf numFmtId="49" fontId="11"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2" xfId="0" applyFont="1" applyBorder="1" applyAlignment="1">
      <alignment vertical="top" wrapText="1"/>
    </xf>
    <xf numFmtId="49" fontId="4" fillId="0" borderId="12" xfId="0" applyNumberFormat="1" applyFont="1" applyBorder="1" applyAlignment="1">
      <alignment horizontal="center" vertical="top" wrapText="1"/>
    </xf>
    <xf numFmtId="0" fontId="0" fillId="3" borderId="0" xfId="0" applyFill="1" applyAlignment="1">
      <alignment vertical="center"/>
    </xf>
    <xf numFmtId="0" fontId="0" fillId="0" borderId="0" xfId="0" applyAlignment="1">
      <alignment horizontal="left" vertical="center"/>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11" fillId="0" borderId="1" xfId="0" applyFont="1" applyBorder="1" applyAlignment="1">
      <alignment horizontal="left" vertical="center"/>
    </xf>
    <xf numFmtId="0" fontId="4" fillId="0" borderId="13" xfId="0" applyFont="1" applyBorder="1" applyAlignment="1">
      <alignment vertical="top" wrapText="1"/>
    </xf>
    <xf numFmtId="0" fontId="14" fillId="0" borderId="0" xfId="0" applyFont="1"/>
    <xf numFmtId="0" fontId="5" fillId="0" borderId="0" xfId="0" quotePrefix="1" applyFont="1" applyAlignment="1">
      <alignment vertical="top" wrapText="1"/>
    </xf>
    <xf numFmtId="49" fontId="7" fillId="0" borderId="7" xfId="1" applyNumberFormat="1" applyFont="1" applyFill="1" applyBorder="1" applyAlignment="1">
      <alignment vertical="top" wrapText="1"/>
    </xf>
    <xf numFmtId="0" fontId="4" fillId="0" borderId="14" xfId="0" applyFont="1" applyBorder="1" applyAlignment="1">
      <alignment wrapText="1"/>
    </xf>
    <xf numFmtId="0" fontId="11" fillId="0" borderId="6" xfId="0" applyFont="1" applyBorder="1"/>
    <xf numFmtId="49" fontId="7" fillId="0" borderId="15" xfId="1" applyNumberFormat="1" applyFont="1" applyFill="1" applyBorder="1" applyAlignment="1">
      <alignment vertical="top"/>
    </xf>
    <xf numFmtId="0" fontId="7" fillId="0" borderId="1" xfId="0" applyFont="1" applyBorder="1" applyAlignment="1">
      <alignment wrapText="1"/>
    </xf>
    <xf numFmtId="0" fontId="7" fillId="0" borderId="1" xfId="0" applyFont="1" applyBorder="1"/>
    <xf numFmtId="0" fontId="11" fillId="0" borderId="10" xfId="0" applyFont="1" applyBorder="1" applyAlignment="1">
      <alignment vertical="top" wrapText="1"/>
    </xf>
    <xf numFmtId="0" fontId="6" fillId="0" borderId="0" xfId="0" applyFont="1" applyAlignment="1">
      <alignment horizontal="left" wrapText="1"/>
    </xf>
    <xf numFmtId="0" fontId="7" fillId="0" borderId="0" xfId="0" applyFont="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16" fillId="0" borderId="4" xfId="0" applyFont="1" applyBorder="1" applyAlignment="1">
      <alignment horizontal="center" vertical="center" wrapText="1"/>
    </xf>
    <xf numFmtId="164" fontId="19" fillId="0" borderId="0" xfId="0" applyNumberFormat="1" applyFont="1" applyAlignment="1">
      <alignment horizontal="centerContinuous"/>
    </xf>
    <xf numFmtId="0" fontId="19" fillId="0" borderId="0" xfId="0" applyFont="1" applyAlignment="1">
      <alignment horizontal="centerContinuous"/>
    </xf>
    <xf numFmtId="0" fontId="6" fillId="0" borderId="0" xfId="0" applyFont="1" applyAlignment="1">
      <alignment horizontal="centerContinuous"/>
    </xf>
    <xf numFmtId="0" fontId="20" fillId="0" borderId="0" xfId="0" applyFont="1" applyAlignment="1">
      <alignment horizontal="centerContinuous"/>
    </xf>
    <xf numFmtId="0" fontId="16" fillId="0" borderId="0" xfId="0" applyFont="1" applyAlignment="1">
      <alignment horizontal="centerContinuous" wrapText="1"/>
    </xf>
    <xf numFmtId="0" fontId="21" fillId="0" borderId="0" xfId="0" applyFont="1" applyAlignment="1">
      <alignment horizontal="center" wrapText="1"/>
    </xf>
    <xf numFmtId="0" fontId="4" fillId="0" borderId="0" xfId="2" applyFont="1" applyAlignment="1">
      <alignment vertical="top" wrapText="1"/>
    </xf>
    <xf numFmtId="0" fontId="0" fillId="0" borderId="0" xfId="0" applyAlignment="1">
      <alignment vertical="top" wrapText="1"/>
    </xf>
    <xf numFmtId="0" fontId="19" fillId="0" borderId="1" xfId="2" applyFont="1" applyBorder="1" applyAlignment="1">
      <alignment horizontal="left" vertical="top" wrapText="1"/>
    </xf>
    <xf numFmtId="0" fontId="6" fillId="0" borderId="1" xfId="2" applyBorder="1" applyAlignment="1">
      <alignment horizontal="center" vertical="top" wrapText="1"/>
    </xf>
    <xf numFmtId="0" fontId="6" fillId="0" borderId="0" xfId="2" applyAlignment="1">
      <alignment horizontal="center" vertical="top" wrapText="1"/>
    </xf>
    <xf numFmtId="0" fontId="6" fillId="0" borderId="0" xfId="2" applyAlignment="1">
      <alignment vertical="top" textRotation="90" wrapText="1"/>
    </xf>
    <xf numFmtId="0" fontId="1" fillId="0" borderId="0" xfId="2" applyFont="1" applyAlignment="1">
      <alignment vertical="top" wrapText="1"/>
    </xf>
    <xf numFmtId="49" fontId="1" fillId="0" borderId="0" xfId="1" applyNumberFormat="1" applyFont="1" applyFill="1" applyBorder="1" applyAlignment="1">
      <alignment horizontal="center" vertical="top" wrapText="1"/>
    </xf>
    <xf numFmtId="0" fontId="24" fillId="0" borderId="0" xfId="2" applyFont="1" applyAlignment="1">
      <alignment vertical="top" wrapText="1"/>
    </xf>
    <xf numFmtId="0" fontId="26" fillId="0" borderId="0" xfId="0" applyFont="1" applyAlignment="1">
      <alignment horizontal="center" vertical="top"/>
    </xf>
    <xf numFmtId="0" fontId="6" fillId="0" borderId="0" xfId="0" applyFont="1" applyAlignment="1">
      <alignment horizontal="center" vertical="top" wrapText="1"/>
    </xf>
    <xf numFmtId="0" fontId="1" fillId="0" borderId="0" xfId="0" applyFont="1" applyAlignment="1">
      <alignment vertical="top" wrapText="1"/>
    </xf>
    <xf numFmtId="49" fontId="6" fillId="0" borderId="0" xfId="0" applyNumberFormat="1" applyFont="1" applyAlignment="1">
      <alignment horizontal="center" vertical="top" wrapText="1"/>
    </xf>
    <xf numFmtId="49" fontId="0" fillId="0" borderId="0" xfId="1" applyNumberFormat="1" applyFont="1" applyFill="1" applyBorder="1" applyAlignment="1">
      <alignment horizontal="center" vertical="top" wrapText="1"/>
    </xf>
    <xf numFmtId="0" fontId="6" fillId="0" borderId="6" xfId="0" applyFont="1" applyBorder="1" applyAlignment="1">
      <alignment vertical="top" wrapText="1"/>
    </xf>
    <xf numFmtId="0" fontId="6" fillId="0" borderId="6" xfId="0" applyFont="1" applyBorder="1" applyAlignment="1">
      <alignment horizontal="center" vertical="top" wrapText="1"/>
    </xf>
    <xf numFmtId="49" fontId="6" fillId="0" borderId="20" xfId="0" applyNumberFormat="1"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49" fontId="6" fillId="0" borderId="15" xfId="0" applyNumberFormat="1" applyFont="1" applyBorder="1" applyAlignment="1">
      <alignment horizontal="center" vertical="top" wrapText="1"/>
    </xf>
    <xf numFmtId="0" fontId="6" fillId="0" borderId="10" xfId="0" applyFont="1" applyBorder="1" applyAlignment="1">
      <alignment vertical="top" wrapText="1"/>
    </xf>
    <xf numFmtId="0" fontId="6" fillId="0" borderId="10" xfId="0" applyFont="1" applyBorder="1" applyAlignment="1">
      <alignment horizontal="center" vertical="top" wrapText="1"/>
    </xf>
    <xf numFmtId="49" fontId="6" fillId="0" borderId="7" xfId="0" applyNumberFormat="1" applyFont="1" applyBorder="1" applyAlignment="1">
      <alignment horizontal="center" vertical="top" wrapText="1"/>
    </xf>
    <xf numFmtId="165" fontId="4" fillId="0" borderId="0" xfId="0" applyNumberFormat="1" applyFont="1" applyAlignment="1">
      <alignment horizontal="right" wrapText="1"/>
    </xf>
    <xf numFmtId="0" fontId="5" fillId="0" borderId="0" xfId="0" applyFont="1" applyAlignment="1">
      <alignment horizontal="center" vertical="top" wrapText="1"/>
    </xf>
    <xf numFmtId="0" fontId="6" fillId="0" borderId="6" xfId="0" applyFont="1" applyBorder="1" applyAlignment="1">
      <alignment horizontal="left" vertical="top" wrapText="1"/>
    </xf>
    <xf numFmtId="49" fontId="6" fillId="0" borderId="6" xfId="0" applyNumberFormat="1" applyFont="1" applyBorder="1" applyAlignment="1">
      <alignment horizontal="center" vertical="top" wrapText="1"/>
    </xf>
    <xf numFmtId="49" fontId="0" fillId="0" borderId="20" xfId="1" applyNumberFormat="1" applyFont="1" applyFill="1" applyBorder="1" applyAlignment="1">
      <alignment horizontal="center"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center" vertical="top" wrapText="1"/>
    </xf>
    <xf numFmtId="49" fontId="0" fillId="0" borderId="15" xfId="1" applyNumberFormat="1" applyFont="1" applyFill="1" applyBorder="1" applyAlignment="1">
      <alignment horizontal="center" vertical="top" wrapText="1"/>
    </xf>
    <xf numFmtId="0" fontId="6" fillId="0" borderId="10" xfId="0" applyFont="1" applyBorder="1" applyAlignment="1">
      <alignment horizontal="left" vertical="top" wrapText="1"/>
    </xf>
    <xf numFmtId="49" fontId="6" fillId="0" borderId="10" xfId="0" applyNumberFormat="1" applyFont="1" applyBorder="1" applyAlignment="1">
      <alignment horizontal="center" vertical="top" wrapText="1"/>
    </xf>
    <xf numFmtId="49" fontId="0" fillId="0" borderId="7" xfId="1" applyNumberFormat="1" applyFont="1" applyFill="1" applyBorder="1" applyAlignment="1">
      <alignment horizontal="center" vertical="top" wrapText="1"/>
    </xf>
    <xf numFmtId="0" fontId="24" fillId="0" borderId="0" xfId="0" applyFont="1" applyAlignment="1">
      <alignment vertical="top"/>
    </xf>
    <xf numFmtId="49" fontId="5" fillId="0" borderId="0" xfId="0" applyNumberFormat="1" applyFont="1" applyAlignment="1">
      <alignment horizontal="center" vertical="top" wrapText="1"/>
    </xf>
    <xf numFmtId="49" fontId="3" fillId="0" borderId="23" xfId="0" applyNumberFormat="1" applyFont="1" applyBorder="1" applyAlignment="1">
      <alignment vertical="top" wrapText="1"/>
    </xf>
    <xf numFmtId="0" fontId="5" fillId="0" borderId="0" xfId="0" applyFont="1" applyAlignment="1">
      <alignment horizontal="center" vertical="top"/>
    </xf>
    <xf numFmtId="49" fontId="24" fillId="0" borderId="0" xfId="0" applyNumberFormat="1" applyFont="1" applyAlignment="1">
      <alignment vertical="top" wrapText="1"/>
    </xf>
    <xf numFmtId="0" fontId="24" fillId="0" borderId="1" xfId="0" applyFont="1" applyBorder="1" applyAlignment="1">
      <alignment vertical="top" wrapText="1"/>
    </xf>
    <xf numFmtId="0" fontId="24" fillId="0" borderId="1" xfId="0" applyFont="1" applyBorder="1" applyAlignment="1">
      <alignment horizontal="left" vertical="top" wrapText="1"/>
    </xf>
    <xf numFmtId="49" fontId="0" fillId="0" borderId="15" xfId="0" applyNumberFormat="1" applyBorder="1" applyAlignment="1">
      <alignment horizontal="center" vertical="top" wrapText="1"/>
    </xf>
    <xf numFmtId="49" fontId="24" fillId="0" borderId="1" xfId="0" applyNumberFormat="1" applyFont="1" applyBorder="1" applyAlignment="1">
      <alignment horizontal="center" vertical="top" wrapText="1"/>
    </xf>
    <xf numFmtId="49" fontId="6" fillId="0" borderId="1" xfId="0" applyNumberFormat="1" applyFont="1" applyBorder="1" applyAlignment="1">
      <alignment horizontal="left" vertical="top" wrapText="1"/>
    </xf>
    <xf numFmtId="49" fontId="6" fillId="0" borderId="10" xfId="0" applyNumberFormat="1" applyFont="1" applyBorder="1" applyAlignment="1">
      <alignment horizontal="left" vertical="top" wrapText="1"/>
    </xf>
    <xf numFmtId="49" fontId="0" fillId="0" borderId="7" xfId="0" applyNumberFormat="1" applyBorder="1" applyAlignment="1">
      <alignment horizontal="center" vertical="top" wrapText="1"/>
    </xf>
    <xf numFmtId="0" fontId="5" fillId="0" borderId="24" xfId="0" applyFont="1" applyBorder="1" applyAlignment="1">
      <alignment horizontal="center" vertical="center" wrapText="1"/>
    </xf>
    <xf numFmtId="0" fontId="3" fillId="0" borderId="4" xfId="0" applyFont="1" applyBorder="1" applyAlignment="1">
      <alignment horizontal="center" vertical="center" wrapText="1"/>
    </xf>
    <xf numFmtId="164" fontId="26" fillId="0" borderId="0" xfId="0" applyNumberFormat="1" applyFont="1" applyAlignment="1">
      <alignment horizontal="centerContinuous"/>
    </xf>
    <xf numFmtId="0" fontId="26" fillId="0" borderId="0" xfId="0" applyFont="1" applyAlignment="1">
      <alignment horizontal="centerContinuous"/>
    </xf>
    <xf numFmtId="0" fontId="28" fillId="0" borderId="0" xfId="0" applyFont="1" applyAlignment="1">
      <alignment horizontal="centerContinuous"/>
    </xf>
    <xf numFmtId="0" fontId="3" fillId="0" borderId="0" xfId="0" applyFont="1" applyAlignment="1">
      <alignment horizontal="centerContinuous" wrapText="1"/>
    </xf>
    <xf numFmtId="0" fontId="8" fillId="0" borderId="0" xfId="0" applyFont="1" applyAlignment="1">
      <alignment horizontal="center" vertical="top" wrapText="1"/>
    </xf>
    <xf numFmtId="0" fontId="0" fillId="0" borderId="0" xfId="0" applyAlignment="1">
      <alignment horizontal="center" vertical="top" wrapText="1"/>
    </xf>
    <xf numFmtId="49" fontId="0" fillId="0" borderId="23" xfId="1" applyNumberFormat="1" applyFont="1" applyFill="1" applyBorder="1" applyAlignment="1">
      <alignment horizontal="center" vertical="top" wrapText="1"/>
    </xf>
    <xf numFmtId="49" fontId="6" fillId="0" borderId="0" xfId="0" applyNumberFormat="1" applyFont="1" applyBorder="1" applyAlignment="1">
      <alignment horizontal="center" vertical="top" wrapText="1"/>
    </xf>
    <xf numFmtId="0" fontId="6" fillId="0" borderId="0" xfId="0" applyFont="1" applyBorder="1" applyAlignment="1">
      <alignment horizontal="center" vertical="top" wrapText="1"/>
    </xf>
    <xf numFmtId="0" fontId="26" fillId="0" borderId="0" xfId="0" applyFont="1" applyBorder="1" applyAlignment="1">
      <alignment horizontal="left" vertical="top" wrapText="1"/>
    </xf>
    <xf numFmtId="0" fontId="26" fillId="0" borderId="0" xfId="0" applyFont="1" applyBorder="1" applyAlignment="1">
      <alignment horizontal="center" vertical="top"/>
    </xf>
    <xf numFmtId="49" fontId="6" fillId="0" borderId="0" xfId="0" applyNumberFormat="1" applyFont="1" applyAlignment="1">
      <alignment horizontal="center" vertical="top" wrapText="1"/>
    </xf>
    <xf numFmtId="49" fontId="6" fillId="0" borderId="0" xfId="0" applyNumberFormat="1" applyFont="1" applyBorder="1" applyAlignment="1">
      <alignment horizontal="center" vertical="top" wrapText="1"/>
    </xf>
    <xf numFmtId="0" fontId="0" fillId="0" borderId="0" xfId="0" applyFill="1"/>
    <xf numFmtId="0" fontId="6" fillId="0" borderId="0" xfId="0" applyFont="1" applyBorder="1" applyAlignment="1">
      <alignment vertical="top" wrapText="1"/>
    </xf>
    <xf numFmtId="165" fontId="4" fillId="0" borderId="0" xfId="0" applyNumberFormat="1" applyFont="1" applyBorder="1" applyAlignment="1">
      <alignment horizontal="right" wrapText="1"/>
    </xf>
    <xf numFmtId="0" fontId="3" fillId="0" borderId="0" xfId="0" applyFont="1" applyAlignment="1">
      <alignment horizontal="center" vertical="top" wrapText="1"/>
    </xf>
    <xf numFmtId="165" fontId="4" fillId="0" borderId="0" xfId="0" applyNumberFormat="1" applyFont="1" applyFill="1" applyBorder="1" applyAlignment="1">
      <alignment horizontal="right" wrapText="1"/>
    </xf>
    <xf numFmtId="0" fontId="3" fillId="0" borderId="0" xfId="0" applyFont="1"/>
    <xf numFmtId="0" fontId="0" fillId="3" borderId="0" xfId="0" applyFill="1"/>
    <xf numFmtId="0" fontId="3" fillId="0" borderId="0" xfId="0" applyFont="1" applyBorder="1" applyAlignment="1">
      <alignment horizontal="center" vertical="center" wrapText="1"/>
    </xf>
    <xf numFmtId="0" fontId="5" fillId="0" borderId="0" xfId="0" applyFont="1" applyBorder="1" applyAlignment="1">
      <alignment horizontal="center" vertical="center" textRotation="90" wrapText="1"/>
    </xf>
    <xf numFmtId="0" fontId="1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7" fillId="0" borderId="0" xfId="0" applyFont="1"/>
    <xf numFmtId="0" fontId="23" fillId="0" borderId="0" xfId="0" applyFont="1"/>
    <xf numFmtId="0" fontId="2" fillId="0" borderId="0" xfId="0" applyFont="1"/>
    <xf numFmtId="0" fontId="2" fillId="0" borderId="0" xfId="0" applyFont="1" applyAlignment="1"/>
    <xf numFmtId="0" fontId="21" fillId="0" borderId="4" xfId="0" applyFont="1" applyBorder="1" applyAlignment="1">
      <alignment wrapText="1"/>
    </xf>
    <xf numFmtId="44" fontId="21" fillId="0" borderId="2" xfId="0" applyNumberFormat="1" applyFont="1" applyBorder="1" applyAlignment="1">
      <alignment wrapText="1"/>
    </xf>
    <xf numFmtId="0" fontId="33" fillId="0" borderId="0" xfId="0" applyFont="1"/>
    <xf numFmtId="0" fontId="16" fillId="0" borderId="0" xfId="0" applyFont="1" applyAlignment="1">
      <alignment horizontal="right" vertical="top" wrapText="1"/>
    </xf>
    <xf numFmtId="165" fontId="7" fillId="0" borderId="30" xfId="3" applyNumberFormat="1" applyFont="1" applyBorder="1" applyAlignment="1">
      <alignment vertical="center" wrapText="1"/>
    </xf>
    <xf numFmtId="165" fontId="16" fillId="0" borderId="30" xfId="3" applyNumberFormat="1" applyFont="1" applyBorder="1" applyAlignment="1">
      <alignment vertical="center" wrapText="1"/>
    </xf>
    <xf numFmtId="10" fontId="7" fillId="0" borderId="28" xfId="0" applyNumberFormat="1" applyFont="1" applyBorder="1" applyAlignment="1" applyProtection="1">
      <alignment vertical="top" wrapText="1"/>
      <protection locked="0"/>
    </xf>
    <xf numFmtId="44" fontId="7" fillId="0" borderId="30" xfId="3" applyFont="1" applyBorder="1" applyAlignment="1">
      <alignment vertical="center" wrapText="1"/>
    </xf>
    <xf numFmtId="165" fontId="36" fillId="0" borderId="31" xfId="3" applyNumberFormat="1" applyFont="1" applyBorder="1" applyAlignment="1">
      <alignment vertical="center" wrapText="1"/>
    </xf>
    <xf numFmtId="165" fontId="24" fillId="0" borderId="0" xfId="0" applyNumberFormat="1" applyFont="1" applyAlignment="1">
      <alignment vertical="top"/>
    </xf>
    <xf numFmtId="0" fontId="5" fillId="0" borderId="0" xfId="0" applyFont="1" applyBorder="1" applyAlignment="1">
      <alignment vertical="center" wrapText="1"/>
    </xf>
    <xf numFmtId="0" fontId="5" fillId="0" borderId="28" xfId="0" applyFont="1" applyBorder="1" applyAlignment="1">
      <alignment vertical="center" wrapText="1"/>
    </xf>
    <xf numFmtId="0" fontId="4" fillId="0" borderId="0" xfId="2" applyFont="1" applyAlignment="1">
      <alignment horizontal="right" vertical="top" wrapText="1"/>
    </xf>
    <xf numFmtId="0" fontId="6" fillId="0" borderId="0" xfId="2"/>
    <xf numFmtId="165" fontId="4" fillId="0" borderId="1" xfId="3" applyNumberFormat="1" applyFont="1" applyBorder="1" applyAlignment="1">
      <alignment vertical="top" wrapText="1"/>
    </xf>
    <xf numFmtId="10" fontId="6" fillId="0" borderId="19" xfId="2" applyNumberFormat="1" applyBorder="1" applyProtection="1">
      <protection locked="0"/>
    </xf>
    <xf numFmtId="44" fontId="4" fillId="0" borderId="1" xfId="3" applyFont="1" applyBorder="1" applyAlignment="1">
      <alignment vertical="top" wrapText="1"/>
    </xf>
    <xf numFmtId="44" fontId="0" fillId="0" borderId="0" xfId="0" applyNumberFormat="1"/>
    <xf numFmtId="165" fontId="0" fillId="0" borderId="0" xfId="0" applyNumberFormat="1"/>
    <xf numFmtId="0" fontId="6" fillId="0" borderId="10" xfId="2" applyBorder="1" applyAlignment="1">
      <alignment horizontal="center" vertical="top" wrapText="1"/>
    </xf>
    <xf numFmtId="0" fontId="19" fillId="0" borderId="10" xfId="2" applyFont="1" applyBorder="1" applyAlignment="1">
      <alignment horizontal="left" vertical="top" wrapText="1"/>
    </xf>
    <xf numFmtId="0" fontId="6" fillId="0" borderId="6" xfId="2" applyBorder="1" applyAlignment="1">
      <alignment horizontal="center" vertical="top" wrapText="1"/>
    </xf>
    <xf numFmtId="0" fontId="19" fillId="0" borderId="6" xfId="2" applyFont="1" applyBorder="1" applyAlignment="1">
      <alignment horizontal="left" vertical="top" wrapText="1"/>
    </xf>
    <xf numFmtId="0" fontId="6" fillId="0" borderId="6" xfId="0" applyFont="1" applyFill="1" applyBorder="1" applyAlignment="1">
      <alignment horizontal="left" vertical="top" wrapText="1"/>
    </xf>
    <xf numFmtId="0" fontId="24" fillId="0" borderId="6" xfId="0" applyFont="1" applyBorder="1" applyAlignment="1">
      <alignment vertical="top" wrapText="1"/>
    </xf>
    <xf numFmtId="49" fontId="0" fillId="0" borderId="20" xfId="0" applyNumberFormat="1" applyBorder="1" applyAlignment="1">
      <alignment horizontal="center" vertical="top" wrapText="1"/>
    </xf>
    <xf numFmtId="0" fontId="11" fillId="0" borderId="1" xfId="0" applyFont="1" applyFill="1" applyBorder="1" applyAlignment="1">
      <alignment vertical="top" wrapText="1"/>
    </xf>
    <xf numFmtId="0" fontId="4" fillId="0" borderId="1" xfId="0" applyFont="1" applyFill="1" applyBorder="1" applyAlignment="1">
      <alignment vertical="top" wrapText="1"/>
    </xf>
    <xf numFmtId="0" fontId="6" fillId="0" borderId="6" xfId="0" applyFont="1" applyFill="1" applyBorder="1" applyAlignment="1">
      <alignment vertical="top" wrapText="1"/>
    </xf>
    <xf numFmtId="0" fontId="6" fillId="0" borderId="10" xfId="0" applyFont="1" applyFill="1" applyBorder="1" applyAlignment="1">
      <alignment horizontal="left" vertical="top" wrapText="1"/>
    </xf>
    <xf numFmtId="49" fontId="6" fillId="0" borderId="1" xfId="0" applyNumberFormat="1" applyFont="1" applyBorder="1" applyAlignment="1">
      <alignment horizontal="center" vertical="top" wrapText="1"/>
    </xf>
    <xf numFmtId="0" fontId="4" fillId="6" borderId="1" xfId="0" applyFont="1" applyFill="1" applyBorder="1" applyAlignment="1">
      <alignment wrapText="1"/>
    </xf>
    <xf numFmtId="0" fontId="4" fillId="6" borderId="8" xfId="0" applyFont="1" applyFill="1" applyBorder="1" applyAlignment="1">
      <alignment wrapText="1"/>
    </xf>
    <xf numFmtId="0" fontId="13" fillId="6" borderId="8" xfId="0" applyFont="1" applyFill="1" applyBorder="1" applyAlignment="1">
      <alignment wrapText="1"/>
    </xf>
    <xf numFmtId="0" fontId="15" fillId="6" borderId="1" xfId="0" applyFont="1" applyFill="1" applyBorder="1" applyAlignment="1">
      <alignment wrapText="1"/>
    </xf>
    <xf numFmtId="0" fontId="4" fillId="6" borderId="6" xfId="0" applyFont="1" applyFill="1" applyBorder="1" applyAlignment="1">
      <alignment wrapText="1"/>
    </xf>
    <xf numFmtId="0" fontId="4" fillId="6" borderId="5" xfId="0" applyFont="1" applyFill="1" applyBorder="1" applyAlignment="1">
      <alignment wrapText="1"/>
    </xf>
    <xf numFmtId="0" fontId="4" fillId="6" borderId="10" xfId="0" applyFont="1" applyFill="1" applyBorder="1" applyAlignment="1">
      <alignment wrapText="1"/>
    </xf>
    <xf numFmtId="0" fontId="4" fillId="6" borderId="9" xfId="0" applyFont="1" applyFill="1" applyBorder="1" applyAlignment="1">
      <alignment wrapText="1"/>
    </xf>
    <xf numFmtId="0" fontId="4" fillId="0" borderId="10" xfId="0" applyFont="1" applyFill="1" applyBorder="1" applyAlignment="1">
      <alignment vertical="top" wrapText="1"/>
    </xf>
    <xf numFmtId="0" fontId="13" fillId="6" borderId="10" xfId="0" applyFont="1" applyFill="1" applyBorder="1" applyAlignment="1">
      <alignment wrapText="1"/>
    </xf>
    <xf numFmtId="0" fontId="4" fillId="6" borderId="1" xfId="0" applyFont="1" applyFill="1" applyBorder="1" applyAlignment="1">
      <alignment horizontal="left" vertical="center" wrapText="1"/>
    </xf>
    <xf numFmtId="0" fontId="4" fillId="6" borderId="8" xfId="0" applyFont="1" applyFill="1" applyBorder="1" applyAlignment="1">
      <alignment horizontal="left" vertical="center" wrapText="1"/>
    </xf>
    <xf numFmtId="0" fontId="4" fillId="6" borderId="1" xfId="0" applyFont="1" applyFill="1" applyBorder="1" applyAlignment="1">
      <alignment vertical="center" wrapText="1"/>
    </xf>
    <xf numFmtId="0" fontId="4" fillId="6" borderId="8" xfId="0" applyFont="1" applyFill="1" applyBorder="1" applyAlignment="1">
      <alignment vertical="center" wrapText="1"/>
    </xf>
    <xf numFmtId="0" fontId="4" fillId="6" borderId="12" xfId="0" applyFont="1" applyFill="1" applyBorder="1" applyAlignment="1">
      <alignment wrapText="1"/>
    </xf>
    <xf numFmtId="0" fontId="4" fillId="6" borderId="11" xfId="0" applyFont="1" applyFill="1" applyBorder="1" applyAlignment="1">
      <alignment wrapText="1"/>
    </xf>
    <xf numFmtId="0" fontId="4" fillId="0" borderId="6" xfId="0" applyFont="1" applyFill="1" applyBorder="1" applyAlignment="1">
      <alignment vertical="top" wrapText="1"/>
    </xf>
    <xf numFmtId="0" fontId="4" fillId="7" borderId="8" xfId="0" applyFont="1" applyFill="1" applyBorder="1" applyAlignment="1">
      <alignment wrapText="1"/>
    </xf>
    <xf numFmtId="0" fontId="4" fillId="6" borderId="3" xfId="0" applyFont="1" applyFill="1" applyBorder="1" applyAlignment="1">
      <alignment wrapText="1"/>
    </xf>
    <xf numFmtId="0" fontId="4" fillId="6" borderId="2" xfId="0" applyFont="1" applyFill="1" applyBorder="1" applyAlignment="1">
      <alignment wrapText="1"/>
    </xf>
    <xf numFmtId="49" fontId="24" fillId="6" borderId="1" xfId="0" applyNumberFormat="1" applyFont="1" applyFill="1" applyBorder="1" applyAlignment="1">
      <alignment horizontal="center" vertical="top" wrapText="1"/>
    </xf>
    <xf numFmtId="165" fontId="24" fillId="6" borderId="8" xfId="0" applyNumberFormat="1" applyFont="1" applyFill="1" applyBorder="1" applyAlignment="1">
      <alignment horizontal="center" vertical="top" wrapText="1"/>
    </xf>
    <xf numFmtId="0" fontId="6" fillId="6" borderId="1" xfId="0" applyFont="1" applyFill="1" applyBorder="1" applyAlignment="1">
      <alignment horizontal="center" vertical="top" wrapText="1"/>
    </xf>
    <xf numFmtId="165" fontId="26" fillId="6" borderId="8" xfId="0" applyNumberFormat="1" applyFont="1" applyFill="1" applyBorder="1" applyAlignment="1">
      <alignment horizontal="center" vertical="top"/>
    </xf>
    <xf numFmtId="0" fontId="6" fillId="6" borderId="6" xfId="0" applyFont="1" applyFill="1" applyBorder="1" applyAlignment="1">
      <alignment horizontal="center" vertical="top" wrapText="1"/>
    </xf>
    <xf numFmtId="165" fontId="26" fillId="6" borderId="5" xfId="0" applyNumberFormat="1" applyFont="1" applyFill="1" applyBorder="1" applyAlignment="1">
      <alignment horizontal="center" vertical="top"/>
    </xf>
    <xf numFmtId="0" fontId="6" fillId="6" borderId="10"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0" fontId="2" fillId="6" borderId="1" xfId="0" applyFont="1" applyFill="1" applyBorder="1" applyAlignment="1">
      <alignment horizontal="center" vertical="top" wrapText="1"/>
    </xf>
    <xf numFmtId="0" fontId="6" fillId="0" borderId="1" xfId="0" applyFont="1" applyFill="1" applyBorder="1" applyAlignment="1">
      <alignment horizontal="left" vertical="top" wrapText="1"/>
    </xf>
    <xf numFmtId="165" fontId="4" fillId="6" borderId="10" xfId="0" applyNumberFormat="1" applyFont="1" applyFill="1" applyBorder="1" applyAlignment="1">
      <alignment horizontal="right" wrapText="1"/>
    </xf>
    <xf numFmtId="165" fontId="4" fillId="6" borderId="9" xfId="0" applyNumberFormat="1" applyFont="1" applyFill="1" applyBorder="1" applyAlignment="1">
      <alignment horizontal="right" wrapText="1"/>
    </xf>
    <xf numFmtId="165" fontId="4" fillId="6" borderId="1" xfId="0" applyNumberFormat="1" applyFont="1" applyFill="1" applyBorder="1" applyAlignment="1">
      <alignment horizontal="right" wrapText="1"/>
    </xf>
    <xf numFmtId="165" fontId="4" fillId="6" borderId="8" xfId="0" applyNumberFormat="1" applyFont="1" applyFill="1" applyBorder="1" applyAlignment="1">
      <alignment horizontal="right" wrapText="1"/>
    </xf>
    <xf numFmtId="165" fontId="4" fillId="6" borderId="6" xfId="0" applyNumberFormat="1" applyFont="1" applyFill="1" applyBorder="1" applyAlignment="1">
      <alignment horizontal="right" wrapText="1"/>
    </xf>
    <xf numFmtId="165" fontId="4" fillId="6" borderId="5" xfId="0" applyNumberFormat="1" applyFont="1" applyFill="1" applyBorder="1" applyAlignment="1">
      <alignment horizontal="right" wrapText="1"/>
    </xf>
    <xf numFmtId="0" fontId="6" fillId="0" borderId="1" xfId="0" applyFont="1" applyFill="1" applyBorder="1" applyAlignment="1">
      <alignment vertical="top" wrapText="1"/>
    </xf>
    <xf numFmtId="165" fontId="7" fillId="0" borderId="29" xfId="3" applyNumberFormat="1" applyFont="1" applyBorder="1" applyAlignment="1" applyProtection="1">
      <alignment vertical="center" wrapText="1"/>
      <protection locked="0"/>
    </xf>
    <xf numFmtId="165" fontId="4" fillId="0" borderId="9" xfId="0" applyNumberFormat="1" applyFont="1" applyBorder="1" applyAlignment="1">
      <alignment wrapText="1"/>
    </xf>
    <xf numFmtId="165" fontId="6" fillId="0" borderId="9" xfId="0" applyNumberFormat="1" applyFont="1" applyFill="1" applyBorder="1" applyAlignment="1">
      <alignment horizontal="right" vertical="center" wrapText="1"/>
    </xf>
    <xf numFmtId="165" fontId="6" fillId="0" borderId="8" xfId="0" applyNumberFormat="1" applyFont="1" applyFill="1" applyBorder="1" applyAlignment="1">
      <alignment horizontal="right" vertical="center" wrapText="1"/>
    </xf>
    <xf numFmtId="165" fontId="4" fillId="0" borderId="10" xfId="0" applyNumberFormat="1" applyFont="1" applyBorder="1" applyAlignment="1" applyProtection="1">
      <alignment wrapText="1"/>
      <protection locked="0"/>
    </xf>
    <xf numFmtId="165" fontId="4" fillId="0" borderId="1" xfId="0" applyNumberFormat="1" applyFont="1" applyBorder="1" applyAlignment="1" applyProtection="1">
      <alignment wrapText="1"/>
      <protection locked="0"/>
    </xf>
    <xf numFmtId="165" fontId="6" fillId="0" borderId="10" xfId="0" applyNumberFormat="1" applyFont="1" applyBorder="1" applyAlignment="1" applyProtection="1">
      <alignment horizontal="right" vertical="center" wrapText="1"/>
      <protection locked="0"/>
    </xf>
    <xf numFmtId="165" fontId="6" fillId="0" borderId="1" xfId="0" applyNumberFormat="1" applyFont="1" applyFill="1" applyBorder="1" applyAlignment="1" applyProtection="1">
      <alignment horizontal="right" vertical="center" wrapText="1"/>
      <protection locked="0"/>
    </xf>
    <xf numFmtId="49" fontId="0" fillId="0" borderId="15" xfId="1"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0" fontId="6" fillId="6" borderId="1" xfId="0" applyFont="1" applyFill="1" applyBorder="1" applyAlignment="1">
      <alignment horizontal="center" vertical="top" wrapText="1"/>
    </xf>
    <xf numFmtId="49" fontId="6" fillId="0" borderId="0"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0" fillId="0" borderId="15" xfId="1"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0" fontId="6" fillId="6" borderId="1" xfId="0" applyFont="1" applyFill="1" applyBorder="1" applyAlignment="1">
      <alignment horizontal="center" vertical="top" wrapText="1"/>
    </xf>
    <xf numFmtId="0" fontId="0" fillId="0" borderId="0" xfId="0" applyFill="1" applyBorder="1"/>
    <xf numFmtId="0" fontId="26" fillId="0" borderId="0" xfId="0" applyFont="1" applyFill="1" applyBorder="1" applyAlignment="1">
      <alignment vertical="top"/>
    </xf>
    <xf numFmtId="0" fontId="0" fillId="0" borderId="0" xfId="0" applyFill="1" applyBorder="1" applyAlignment="1">
      <alignment vertical="top" wrapText="1"/>
    </xf>
    <xf numFmtId="0" fontId="0" fillId="0" borderId="0" xfId="0" applyFill="1" applyBorder="1" applyAlignment="1">
      <alignment vertical="top"/>
    </xf>
    <xf numFmtId="0" fontId="6" fillId="0" borderId="0" xfId="0" applyFont="1" applyFill="1" applyBorder="1" applyAlignment="1">
      <alignment horizontal="center" vertical="top" wrapText="1"/>
    </xf>
    <xf numFmtId="165" fontId="26" fillId="0" borderId="0" xfId="0" applyNumberFormat="1" applyFont="1" applyFill="1" applyBorder="1" applyAlignment="1">
      <alignment horizontal="center" vertical="top"/>
    </xf>
    <xf numFmtId="0" fontId="26" fillId="6" borderId="9" xfId="0" applyFont="1" applyFill="1" applyBorder="1" applyAlignment="1">
      <alignment vertical="top"/>
    </xf>
    <xf numFmtId="0" fontId="0" fillId="6" borderId="8" xfId="0" applyFill="1" applyBorder="1" applyAlignment="1">
      <alignment vertical="top" wrapText="1"/>
    </xf>
    <xf numFmtId="0" fontId="26" fillId="6" borderId="8" xfId="0" applyFont="1" applyFill="1" applyBorder="1" applyAlignment="1">
      <alignment vertical="top"/>
    </xf>
    <xf numFmtId="0" fontId="26" fillId="6" borderId="5" xfId="0" applyFont="1" applyFill="1" applyBorder="1" applyAlignment="1">
      <alignment vertical="top"/>
    </xf>
    <xf numFmtId="0" fontId="7" fillId="0" borderId="0" xfId="0" applyFont="1" applyAlignment="1">
      <alignment horizontal="left" wrapText="1"/>
    </xf>
    <xf numFmtId="0" fontId="35" fillId="0" borderId="0" xfId="0" applyFont="1" applyAlignment="1">
      <alignment horizontal="left" wrapText="1"/>
    </xf>
    <xf numFmtId="0" fontId="7" fillId="0" borderId="0" xfId="0" applyFont="1" applyAlignment="1">
      <alignment horizontal="left" vertical="top" wrapText="1"/>
    </xf>
    <xf numFmtId="0" fontId="4" fillId="0" borderId="0" xfId="0" applyFont="1" applyAlignment="1">
      <alignment horizontal="justify" vertical="top" wrapText="1"/>
    </xf>
    <xf numFmtId="0" fontId="31" fillId="0" borderId="27" xfId="0" applyFont="1" applyBorder="1" applyAlignment="1">
      <alignment horizontal="center" vertical="top" wrapText="1"/>
    </xf>
    <xf numFmtId="0" fontId="0" fillId="0" borderId="27" xfId="0" applyBorder="1" applyAlignment="1">
      <alignment horizontal="center" wrapText="1"/>
    </xf>
    <xf numFmtId="0" fontId="4" fillId="0" borderId="17" xfId="0" applyFont="1" applyBorder="1" applyAlignment="1">
      <alignment horizontal="center" vertical="top" wrapText="1"/>
    </xf>
    <xf numFmtId="0" fontId="0" fillId="0" borderId="17" xfId="0" applyBorder="1" applyAlignment="1">
      <alignment horizontal="center" wrapText="1"/>
    </xf>
    <xf numFmtId="0" fontId="4" fillId="0" borderId="0" xfId="0" applyFont="1" applyFill="1" applyAlignment="1">
      <alignment horizontal="justify" vertical="top" wrapText="1"/>
    </xf>
    <xf numFmtId="0" fontId="31" fillId="0" borderId="0" xfId="0" applyFont="1" applyAlignment="1">
      <alignment horizontal="left" wrapText="1"/>
    </xf>
    <xf numFmtId="0" fontId="7" fillId="0" borderId="0" xfId="0" applyFont="1" applyAlignment="1">
      <alignment horizontal="left" vertical="top"/>
    </xf>
    <xf numFmtId="0" fontId="31" fillId="0" borderId="0" xfId="0" applyFont="1" applyAlignment="1">
      <alignment horizontal="justify" vertical="top" wrapText="1"/>
    </xf>
    <xf numFmtId="0" fontId="7" fillId="0" borderId="0" xfId="0" quotePrefix="1" applyFont="1" applyAlignment="1">
      <alignment horizontal="left" vertical="top" wrapText="1"/>
    </xf>
    <xf numFmtId="0" fontId="7" fillId="0" borderId="0" xfId="0" applyFont="1" applyFill="1" applyAlignment="1">
      <alignment horizontal="left" vertical="top" wrapText="1"/>
    </xf>
    <xf numFmtId="0" fontId="30" fillId="0" borderId="25" xfId="0" applyFont="1" applyBorder="1" applyAlignment="1">
      <alignment horizontal="center" vertical="top"/>
    </xf>
    <xf numFmtId="0" fontId="3" fillId="0" borderId="26" xfId="0" applyFont="1" applyBorder="1" applyAlignment="1">
      <alignment horizontal="right"/>
    </xf>
    <xf numFmtId="0" fontId="4" fillId="0" borderId="0" xfId="0" applyFont="1" applyAlignment="1">
      <alignment horizontal="left" vertical="top" wrapText="1"/>
    </xf>
    <xf numFmtId="0" fontId="7" fillId="0" borderId="0" xfId="0" applyFont="1" applyFill="1" applyAlignment="1">
      <alignment horizontal="left" wrapText="1"/>
    </xf>
    <xf numFmtId="0" fontId="22" fillId="4" borderId="18" xfId="0" applyFont="1" applyFill="1" applyBorder="1" applyAlignment="1">
      <alignment horizontal="center" wrapText="1"/>
    </xf>
    <xf numFmtId="0" fontId="22" fillId="4" borderId="17" xfId="0" applyFont="1" applyFill="1" applyBorder="1" applyAlignment="1">
      <alignment horizontal="center" wrapText="1"/>
    </xf>
    <xf numFmtId="0" fontId="22" fillId="4" borderId="16" xfId="0" applyFont="1" applyFill="1" applyBorder="1" applyAlignment="1">
      <alignment horizontal="center" wrapText="1"/>
    </xf>
    <xf numFmtId="49" fontId="6" fillId="0" borderId="23" xfId="0" applyNumberFormat="1" applyFont="1" applyBorder="1" applyAlignment="1">
      <alignment horizontal="center" vertical="top" wrapText="1"/>
    </xf>
    <xf numFmtId="0" fontId="0" fillId="0" borderId="0" xfId="0" applyAlignment="1">
      <alignment vertical="top"/>
    </xf>
    <xf numFmtId="49" fontId="6" fillId="0" borderId="0" xfId="0" applyNumberFormat="1" applyFont="1" applyAlignment="1">
      <alignment horizontal="center" vertical="top" wrapText="1"/>
    </xf>
    <xf numFmtId="0" fontId="25" fillId="5" borderId="22" xfId="0" applyFont="1" applyFill="1" applyBorder="1" applyAlignment="1">
      <alignment horizontal="center" vertical="top" wrapText="1"/>
    </xf>
    <xf numFmtId="0" fontId="25" fillId="5" borderId="0" xfId="0" applyFont="1" applyFill="1" applyAlignment="1">
      <alignment horizontal="center" vertical="top" wrapText="1"/>
    </xf>
    <xf numFmtId="0" fontId="21" fillId="0" borderId="22" xfId="0" applyFont="1" applyBorder="1" applyAlignment="1">
      <alignment horizontal="center" vertical="top" wrapText="1"/>
    </xf>
    <xf numFmtId="0" fontId="21" fillId="0" borderId="0" xfId="0" applyFont="1" applyAlignment="1">
      <alignment horizontal="center" vertical="top" wrapText="1"/>
    </xf>
    <xf numFmtId="49" fontId="6" fillId="0" borderId="0" xfId="0" applyNumberFormat="1" applyFont="1" applyBorder="1" applyAlignment="1">
      <alignment horizontal="center"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left" vertical="top" wrapText="1"/>
    </xf>
    <xf numFmtId="49" fontId="0" fillId="0" borderId="15" xfId="1" applyNumberFormat="1" applyFont="1" applyFill="1" applyBorder="1" applyAlignment="1">
      <alignment horizontal="left" vertical="top" wrapText="1"/>
    </xf>
    <xf numFmtId="0" fontId="6" fillId="6" borderId="1" xfId="0" applyFont="1" applyFill="1" applyBorder="1" applyAlignment="1">
      <alignment horizontal="left" vertical="top" wrapText="1"/>
    </xf>
    <xf numFmtId="165" fontId="26" fillId="6" borderId="8" xfId="0" applyNumberFormat="1" applyFont="1" applyFill="1" applyBorder="1" applyAlignment="1">
      <alignment horizontal="left" vertical="top"/>
    </xf>
    <xf numFmtId="0" fontId="34" fillId="0" borderId="0" xfId="0" applyFont="1" applyBorder="1" applyAlignment="1">
      <alignment horizontal="left"/>
    </xf>
    <xf numFmtId="49" fontId="0" fillId="0" borderId="15" xfId="1" applyNumberFormat="1" applyFont="1" applyFill="1" applyBorder="1" applyAlignment="1">
      <alignment horizontal="center" vertical="top" wrapText="1"/>
    </xf>
    <xf numFmtId="49" fontId="6" fillId="0" borderId="1" xfId="0" applyNumberFormat="1" applyFont="1" applyBorder="1" applyAlignment="1">
      <alignment horizontal="center" vertical="top" wrapText="1"/>
    </xf>
    <xf numFmtId="0" fontId="24" fillId="0" borderId="1" xfId="0" applyFont="1" applyBorder="1" applyAlignment="1">
      <alignment horizontal="left" vertical="top" wrapText="1"/>
    </xf>
    <xf numFmtId="0" fontId="6" fillId="6" borderId="1" xfId="0" applyFont="1" applyFill="1" applyBorder="1" applyAlignment="1">
      <alignment horizontal="center" vertical="top" wrapText="1"/>
    </xf>
    <xf numFmtId="165" fontId="29" fillId="6" borderId="8" xfId="0" applyNumberFormat="1" applyFont="1" applyFill="1" applyBorder="1" applyAlignment="1">
      <alignment horizontal="center" vertical="top"/>
    </xf>
    <xf numFmtId="44" fontId="4" fillId="0" borderId="9" xfId="2" applyNumberFormat="1" applyFont="1" applyBorder="1" applyAlignment="1">
      <alignment vertical="top" wrapText="1"/>
    </xf>
    <xf numFmtId="44" fontId="0" fillId="0" borderId="8" xfId="0" applyNumberFormat="1" applyBorder="1" applyAlignment="1">
      <alignment vertical="top" wrapText="1"/>
    </xf>
    <xf numFmtId="165" fontId="4" fillId="0" borderId="1" xfId="2" applyNumberFormat="1" applyFont="1" applyBorder="1" applyAlignment="1" applyProtection="1">
      <alignment vertical="top" wrapText="1"/>
      <protection locked="0"/>
    </xf>
    <xf numFmtId="165" fontId="0" fillId="0" borderId="1" xfId="0" applyNumberFormat="1" applyBorder="1" applyAlignment="1" applyProtection="1">
      <alignment vertical="top" wrapText="1"/>
      <protection locked="0"/>
    </xf>
    <xf numFmtId="44" fontId="4" fillId="0" borderId="8" xfId="2" applyNumberFormat="1" applyFont="1" applyBorder="1" applyAlignment="1">
      <alignment vertical="top" wrapText="1"/>
    </xf>
    <xf numFmtId="49" fontId="1" fillId="0" borderId="15" xfId="1" applyNumberFormat="1" applyFont="1" applyFill="1" applyBorder="1" applyAlignment="1">
      <alignment horizontal="center" vertical="top" wrapText="1"/>
    </xf>
    <xf numFmtId="49" fontId="1" fillId="0" borderId="20" xfId="1" applyNumberFormat="1" applyFont="1" applyFill="1" applyBorder="1" applyAlignment="1">
      <alignment horizontal="center" vertical="top" wrapText="1"/>
    </xf>
    <xf numFmtId="165" fontId="4" fillId="7" borderId="12" xfId="2" applyNumberFormat="1" applyFont="1" applyFill="1" applyBorder="1" applyAlignment="1">
      <alignment vertical="top" wrapText="1"/>
    </xf>
    <xf numFmtId="165" fontId="0" fillId="7" borderId="21" xfId="0" applyNumberFormat="1" applyFill="1" applyBorder="1" applyAlignment="1">
      <alignment vertical="top" wrapText="1"/>
    </xf>
    <xf numFmtId="165" fontId="0" fillId="7" borderId="36" xfId="0" applyNumberFormat="1" applyFill="1" applyBorder="1" applyAlignment="1">
      <alignment vertical="top" wrapText="1"/>
    </xf>
    <xf numFmtId="165" fontId="4" fillId="0" borderId="12" xfId="2" applyNumberFormat="1" applyFont="1" applyBorder="1" applyAlignment="1" applyProtection="1">
      <alignment vertical="top" wrapText="1"/>
      <protection locked="0"/>
    </xf>
    <xf numFmtId="165" fontId="0" fillId="0" borderId="21" xfId="0" applyNumberFormat="1" applyBorder="1" applyAlignment="1" applyProtection="1">
      <alignment vertical="top" wrapText="1"/>
      <protection locked="0"/>
    </xf>
    <xf numFmtId="165" fontId="0" fillId="0" borderId="13" xfId="0" applyNumberFormat="1" applyBorder="1" applyAlignment="1" applyProtection="1">
      <alignment vertical="top" wrapText="1"/>
      <protection locked="0"/>
    </xf>
    <xf numFmtId="44" fontId="4" fillId="0" borderId="11" xfId="2" applyNumberFormat="1" applyFont="1" applyBorder="1" applyAlignment="1">
      <alignment vertical="top" wrapText="1"/>
    </xf>
    <xf numFmtId="44" fontId="0" fillId="0" borderId="34" xfId="0" applyNumberFormat="1" applyBorder="1" applyAlignment="1">
      <alignment vertical="top" wrapText="1"/>
    </xf>
    <xf numFmtId="44" fontId="0" fillId="0" borderId="35" xfId="0" applyNumberFormat="1" applyBorder="1" applyAlignment="1">
      <alignment vertical="top" wrapText="1"/>
    </xf>
    <xf numFmtId="165" fontId="0" fillId="0" borderId="36" xfId="0" applyNumberFormat="1" applyBorder="1" applyAlignment="1" applyProtection="1">
      <alignment vertical="top" wrapText="1"/>
      <protection locked="0"/>
    </xf>
    <xf numFmtId="44" fontId="0" fillId="0" borderId="37" xfId="0" applyNumberFormat="1" applyBorder="1" applyAlignment="1">
      <alignment vertical="top" wrapText="1"/>
    </xf>
    <xf numFmtId="44" fontId="4" fillId="0" borderId="34" xfId="2" applyNumberFormat="1" applyFont="1" applyBorder="1" applyAlignment="1">
      <alignment vertical="top" wrapText="1"/>
    </xf>
    <xf numFmtId="44" fontId="4" fillId="0" borderId="35" xfId="2" applyNumberFormat="1" applyFont="1" applyBorder="1" applyAlignment="1">
      <alignment vertical="top" wrapText="1"/>
    </xf>
    <xf numFmtId="165" fontId="4" fillId="0" borderId="32" xfId="2" applyNumberFormat="1" applyFont="1" applyBorder="1" applyAlignment="1" applyProtection="1">
      <alignment vertical="top" wrapText="1"/>
      <protection locked="0"/>
    </xf>
    <xf numFmtId="165" fontId="4" fillId="7" borderId="1" xfId="2" applyNumberFormat="1" applyFont="1" applyFill="1" applyBorder="1" applyAlignment="1">
      <alignment vertical="top" wrapText="1"/>
    </xf>
    <xf numFmtId="165" fontId="0" fillId="7" borderId="1" xfId="0" applyNumberFormat="1" applyFill="1" applyBorder="1" applyAlignment="1">
      <alignment vertical="top" wrapText="1"/>
    </xf>
    <xf numFmtId="165" fontId="0" fillId="7" borderId="6" xfId="0" applyNumberFormat="1" applyFill="1" applyBorder="1" applyAlignment="1">
      <alignment vertical="top" wrapText="1"/>
    </xf>
    <xf numFmtId="44" fontId="4" fillId="7" borderId="8" xfId="2" applyNumberFormat="1" applyFont="1" applyFill="1" applyBorder="1" applyAlignment="1">
      <alignment vertical="top" wrapText="1"/>
    </xf>
    <xf numFmtId="44" fontId="0" fillId="7" borderId="8" xfId="0" applyNumberFormat="1" applyFill="1" applyBorder="1" applyAlignment="1">
      <alignment vertical="top" wrapText="1"/>
    </xf>
    <xf numFmtId="44" fontId="0" fillId="7" borderId="5" xfId="0" applyNumberFormat="1" applyFill="1" applyBorder="1" applyAlignment="1">
      <alignment vertical="top" wrapText="1"/>
    </xf>
    <xf numFmtId="49" fontId="1" fillId="0" borderId="7" xfId="1" applyNumberFormat="1" applyFont="1" applyFill="1" applyBorder="1" applyAlignment="1">
      <alignment horizontal="center" vertical="top" wrapText="1"/>
    </xf>
    <xf numFmtId="165" fontId="4" fillId="0" borderId="10" xfId="2" applyNumberFormat="1" applyFont="1" applyBorder="1" applyAlignment="1" applyProtection="1">
      <alignment vertical="top" wrapText="1"/>
      <protection locked="0"/>
    </xf>
    <xf numFmtId="44" fontId="4" fillId="0" borderId="33" xfId="2" applyNumberFormat="1" applyFont="1" applyBorder="1" applyAlignment="1">
      <alignment vertical="top" wrapText="1"/>
    </xf>
    <xf numFmtId="44" fontId="4" fillId="7" borderId="11" xfId="2" applyNumberFormat="1" applyFont="1" applyFill="1" applyBorder="1" applyAlignment="1">
      <alignment vertical="top" wrapText="1"/>
    </xf>
    <xf numFmtId="44" fontId="0" fillId="7" borderId="34" xfId="0" applyNumberFormat="1" applyFill="1" applyBorder="1" applyAlignment="1">
      <alignment vertical="top" wrapText="1"/>
    </xf>
    <xf numFmtId="44" fontId="0" fillId="7" borderId="37" xfId="0" applyNumberFormat="1" applyFill="1" applyBorder="1" applyAlignment="1">
      <alignment vertical="top" wrapText="1"/>
    </xf>
    <xf numFmtId="0" fontId="4" fillId="6" borderId="32" xfId="2" applyFont="1" applyFill="1" applyBorder="1" applyAlignment="1">
      <alignment vertical="top" wrapText="1"/>
    </xf>
    <xf numFmtId="0" fontId="0" fillId="6" borderId="21" xfId="0" applyFill="1" applyBorder="1" applyAlignment="1">
      <alignment vertical="top" wrapText="1"/>
    </xf>
    <xf numFmtId="0" fontId="0" fillId="6" borderId="36" xfId="0" applyFill="1" applyBorder="1" applyAlignment="1">
      <alignment vertical="top" wrapText="1"/>
    </xf>
    <xf numFmtId="0" fontId="4" fillId="6" borderId="33" xfId="2" applyFont="1" applyFill="1" applyBorder="1" applyAlignment="1">
      <alignment vertical="top" wrapText="1"/>
    </xf>
    <xf numFmtId="0" fontId="0" fillId="6" borderId="34" xfId="0" applyFill="1" applyBorder="1" applyAlignment="1">
      <alignment vertical="top" wrapText="1"/>
    </xf>
    <xf numFmtId="0" fontId="0" fillId="6" borderId="37" xfId="0" applyFill="1" applyBorder="1" applyAlignment="1">
      <alignment vertical="top" wrapText="1"/>
    </xf>
    <xf numFmtId="165" fontId="4" fillId="0" borderId="10" xfId="2" applyNumberFormat="1" applyFont="1" applyBorder="1" applyAlignment="1" applyProtection="1">
      <alignment horizontal="center" vertical="top" wrapText="1"/>
      <protection locked="0"/>
    </xf>
    <xf numFmtId="165" fontId="4" fillId="0" borderId="1" xfId="2" applyNumberFormat="1" applyFont="1" applyBorder="1" applyAlignment="1" applyProtection="1">
      <alignment horizontal="center" vertical="top" wrapText="1"/>
      <protection locked="0"/>
    </xf>
    <xf numFmtId="165" fontId="4" fillId="0" borderId="6" xfId="2" applyNumberFormat="1" applyFont="1" applyBorder="1" applyAlignment="1" applyProtection="1">
      <alignment horizontal="center" vertical="top" wrapText="1"/>
      <protection locked="0"/>
    </xf>
    <xf numFmtId="44" fontId="4" fillId="0" borderId="9" xfId="2" applyNumberFormat="1" applyFont="1" applyBorder="1" applyAlignment="1">
      <alignment horizontal="center" vertical="top" wrapText="1"/>
    </xf>
    <xf numFmtId="44" fontId="4" fillId="0" borderId="8" xfId="2" applyNumberFormat="1" applyFont="1" applyBorder="1" applyAlignment="1">
      <alignment horizontal="center" vertical="top" wrapText="1"/>
    </xf>
    <xf numFmtId="44" fontId="4" fillId="0" borderId="5" xfId="2" applyNumberFormat="1" applyFont="1" applyBorder="1" applyAlignment="1">
      <alignment horizontal="center" vertical="top" wrapText="1"/>
    </xf>
    <xf numFmtId="165" fontId="4" fillId="0" borderId="21" xfId="2" applyNumberFormat="1" applyFont="1" applyBorder="1" applyAlignment="1" applyProtection="1">
      <alignment vertical="top" wrapText="1"/>
      <protection locked="0"/>
    </xf>
    <xf numFmtId="165" fontId="4" fillId="0" borderId="13" xfId="2" applyNumberFormat="1" applyFont="1" applyBorder="1" applyAlignment="1" applyProtection="1">
      <alignment vertical="top" wrapText="1"/>
      <protection locked="0"/>
    </xf>
  </cellXfs>
  <cellStyles count="4">
    <cellStyle name="Gut 2" xfId="1" xr:uid="{EC7B6018-FFD0-484F-A74E-472E36CB3030}"/>
    <cellStyle name="Standard" xfId="0" builtinId="0"/>
    <cellStyle name="Standard 2" xfId="2" xr:uid="{11820634-B68B-4F0E-8742-EB9C03934290}"/>
    <cellStyle name="Währung"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D175E-FDFE-47FB-9B51-D6608B7F740F}">
  <dimension ref="A1:F273"/>
  <sheetViews>
    <sheetView workbookViewId="0">
      <selection activeCell="K11" sqref="K11"/>
    </sheetView>
  </sheetViews>
  <sheetFormatPr baseColWidth="10" defaultRowHeight="12.75"/>
  <cols>
    <col min="1" max="1" width="19.140625" customWidth="1"/>
    <col min="5" max="5" width="38" customWidth="1"/>
  </cols>
  <sheetData>
    <row r="1" spans="1:6" ht="24.75" customHeight="1" thickBot="1">
      <c r="A1" s="256" t="s">
        <v>592</v>
      </c>
      <c r="B1" s="256"/>
      <c r="C1" s="256"/>
      <c r="D1" s="256"/>
      <c r="E1" s="256"/>
    </row>
    <row r="2" spans="1:6">
      <c r="A2" s="257" t="s">
        <v>471</v>
      </c>
      <c r="B2" s="257"/>
      <c r="C2" s="257"/>
      <c r="D2" s="257"/>
      <c r="E2" s="257"/>
    </row>
    <row r="4" spans="1:6" ht="15">
      <c r="A4" s="143" t="s">
        <v>472</v>
      </c>
    </row>
    <row r="6" spans="1:6" ht="61.5" customHeight="1">
      <c r="A6" s="258" t="s">
        <v>535</v>
      </c>
      <c r="B6" s="258"/>
      <c r="C6" s="258"/>
      <c r="D6" s="258"/>
      <c r="E6" s="258"/>
      <c r="F6" s="144"/>
    </row>
    <row r="8" spans="1:6" ht="58.5" customHeight="1">
      <c r="A8" s="244" t="s">
        <v>540</v>
      </c>
      <c r="B8" s="244"/>
      <c r="C8" s="244"/>
      <c r="D8" s="244"/>
      <c r="E8" s="244"/>
    </row>
    <row r="10" spans="1:6" ht="31.5" customHeight="1">
      <c r="A10" s="255" t="s">
        <v>473</v>
      </c>
      <c r="B10" s="255"/>
      <c r="C10" s="255"/>
      <c r="D10" s="255"/>
      <c r="E10" s="255"/>
    </row>
    <row r="11" spans="1:6">
      <c r="A11" s="131"/>
      <c r="B11" s="131"/>
      <c r="C11" s="131"/>
      <c r="D11" s="131"/>
      <c r="E11" s="131"/>
    </row>
    <row r="12" spans="1:6" ht="28.5" customHeight="1">
      <c r="A12" s="259" t="s">
        <v>536</v>
      </c>
      <c r="B12" s="259"/>
      <c r="C12" s="259"/>
      <c r="D12" s="259"/>
      <c r="E12" s="259"/>
    </row>
    <row r="13" spans="1:6">
      <c r="A13" s="131"/>
      <c r="B13" s="131"/>
      <c r="C13" s="131"/>
      <c r="D13" s="131"/>
      <c r="E13" s="131"/>
    </row>
    <row r="14" spans="1:6" ht="66" customHeight="1">
      <c r="A14" s="255" t="s">
        <v>581</v>
      </c>
      <c r="B14" s="255"/>
      <c r="C14" s="255"/>
      <c r="D14" s="255"/>
      <c r="E14" s="255"/>
      <c r="F14" s="144"/>
    </row>
    <row r="15" spans="1:6">
      <c r="A15" s="131"/>
      <c r="B15" s="131"/>
      <c r="C15" s="131"/>
      <c r="D15" s="131"/>
      <c r="E15" s="131"/>
    </row>
    <row r="16" spans="1:6" ht="47.25" customHeight="1">
      <c r="A16" s="255" t="s">
        <v>579</v>
      </c>
      <c r="B16" s="255"/>
      <c r="C16" s="255"/>
      <c r="D16" s="255"/>
      <c r="E16" s="255"/>
    </row>
    <row r="17" spans="1:5">
      <c r="A17" s="131"/>
      <c r="B17" s="131"/>
      <c r="C17" s="131"/>
      <c r="D17" s="131"/>
      <c r="E17" s="131"/>
    </row>
    <row r="18" spans="1:5" ht="31.5" customHeight="1">
      <c r="A18" s="255" t="s">
        <v>474</v>
      </c>
      <c r="B18" s="255"/>
      <c r="C18" s="255"/>
      <c r="D18" s="255"/>
      <c r="E18" s="255"/>
    </row>
    <row r="19" spans="1:5">
      <c r="A19" s="131"/>
      <c r="B19" s="131"/>
      <c r="C19" s="131"/>
      <c r="D19" s="131"/>
      <c r="E19" s="131"/>
    </row>
    <row r="20" spans="1:5" ht="47.25" customHeight="1">
      <c r="A20" s="255" t="s">
        <v>475</v>
      </c>
      <c r="B20" s="255"/>
      <c r="C20" s="255"/>
      <c r="D20" s="255"/>
      <c r="E20" s="255"/>
    </row>
    <row r="22" spans="1:5" ht="14.25">
      <c r="A22" s="252" t="s">
        <v>476</v>
      </c>
      <c r="B22" s="252"/>
      <c r="C22" s="252"/>
      <c r="D22" s="252"/>
      <c r="E22" s="252"/>
    </row>
    <row r="24" spans="1:5" ht="78.75" customHeight="1">
      <c r="A24" s="244" t="s">
        <v>477</v>
      </c>
      <c r="B24" s="244"/>
      <c r="C24" s="244"/>
      <c r="D24" s="244"/>
      <c r="E24" s="244"/>
    </row>
    <row r="26" spans="1:5" ht="62.25" customHeight="1">
      <c r="A26" s="244" t="s">
        <v>478</v>
      </c>
      <c r="B26" s="244"/>
      <c r="C26" s="244"/>
      <c r="D26" s="244"/>
      <c r="E26" s="244"/>
    </row>
    <row r="28" spans="1:5" ht="33" customHeight="1">
      <c r="A28" s="244" t="s">
        <v>479</v>
      </c>
      <c r="B28" s="244"/>
      <c r="C28" s="244"/>
      <c r="D28" s="244"/>
      <c r="E28" s="244"/>
    </row>
    <row r="30" spans="1:5" ht="79.5" customHeight="1">
      <c r="A30" s="244" t="s">
        <v>480</v>
      </c>
      <c r="B30" s="252"/>
      <c r="C30" s="252"/>
      <c r="D30" s="252"/>
      <c r="E30" s="252"/>
    </row>
    <row r="32" spans="1:5" ht="14.25">
      <c r="A32" s="252" t="s">
        <v>481</v>
      </c>
      <c r="B32" s="252"/>
      <c r="C32" s="252"/>
      <c r="D32" s="252"/>
      <c r="E32" s="252"/>
    </row>
    <row r="34" spans="1:5" ht="48.75" customHeight="1">
      <c r="A34" s="244" t="s">
        <v>482</v>
      </c>
      <c r="B34" s="244"/>
      <c r="C34" s="244"/>
      <c r="D34" s="244"/>
      <c r="E34" s="244"/>
    </row>
    <row r="36" spans="1:5" ht="14.25">
      <c r="A36" s="252" t="s">
        <v>483</v>
      </c>
      <c r="B36" s="252"/>
      <c r="C36" s="252"/>
      <c r="D36" s="252"/>
      <c r="E36" s="252"/>
    </row>
    <row r="38" spans="1:5" ht="36.75" customHeight="1">
      <c r="A38" s="254" t="s">
        <v>484</v>
      </c>
      <c r="B38" s="252"/>
      <c r="C38" s="252"/>
      <c r="D38" s="252"/>
      <c r="E38" s="252"/>
    </row>
    <row r="39" spans="1:5" ht="14.25">
      <c r="A39" s="142"/>
      <c r="B39" s="142"/>
      <c r="C39" s="142"/>
      <c r="D39" s="142"/>
      <c r="E39" s="142"/>
    </row>
    <row r="40" spans="1:5" ht="14.25">
      <c r="A40" s="252" t="s">
        <v>485</v>
      </c>
      <c r="B40" s="252"/>
      <c r="C40" s="252"/>
      <c r="D40" s="252"/>
      <c r="E40" s="252"/>
    </row>
    <row r="41" spans="1:5" ht="14.25">
      <c r="A41" s="142"/>
      <c r="B41" s="142"/>
      <c r="C41" s="142"/>
      <c r="D41" s="142"/>
      <c r="E41" s="142"/>
    </row>
    <row r="42" spans="1:5" ht="29.25" customHeight="1">
      <c r="A42" s="244" t="s">
        <v>486</v>
      </c>
      <c r="B42" s="244"/>
      <c r="C42" s="244"/>
      <c r="D42" s="244"/>
      <c r="E42" s="244"/>
    </row>
    <row r="43" spans="1:5" ht="14.25">
      <c r="A43" s="142"/>
      <c r="B43" s="142"/>
      <c r="C43" s="142"/>
      <c r="D43" s="142"/>
      <c r="E43" s="142"/>
    </row>
    <row r="44" spans="1:5" ht="90" customHeight="1">
      <c r="A44" s="244" t="s">
        <v>487</v>
      </c>
      <c r="B44" s="244"/>
      <c r="C44" s="244"/>
      <c r="D44" s="244"/>
      <c r="E44" s="244"/>
    </row>
    <row r="45" spans="1:5" ht="14.25">
      <c r="A45" s="142"/>
      <c r="B45" s="142"/>
      <c r="C45" s="142"/>
      <c r="D45" s="142"/>
      <c r="E45" s="142"/>
    </row>
    <row r="46" spans="1:5" ht="15">
      <c r="A46" s="253" t="s">
        <v>488</v>
      </c>
      <c r="B46" s="253"/>
      <c r="C46" s="253"/>
      <c r="D46" s="253"/>
      <c r="E46" s="253"/>
    </row>
    <row r="48" spans="1:5" ht="36" customHeight="1">
      <c r="A48" s="245" t="s">
        <v>489</v>
      </c>
      <c r="B48" s="245"/>
      <c r="C48" s="245"/>
      <c r="D48" s="245"/>
      <c r="E48" s="245"/>
    </row>
    <row r="50" spans="1:6" ht="32.25" customHeight="1">
      <c r="A50" s="245" t="s">
        <v>490</v>
      </c>
      <c r="B50" s="245"/>
      <c r="C50" s="245"/>
      <c r="D50" s="245"/>
      <c r="E50" s="245"/>
    </row>
    <row r="52" spans="1:6" ht="32.25" customHeight="1">
      <c r="A52" s="250" t="s">
        <v>491</v>
      </c>
      <c r="B52" s="250"/>
      <c r="C52" s="250"/>
      <c r="D52" s="250"/>
      <c r="E52" s="250"/>
    </row>
    <row r="54" spans="1:6" ht="17.25" customHeight="1">
      <c r="A54" s="245" t="s">
        <v>492</v>
      </c>
      <c r="B54" s="245"/>
      <c r="C54" s="245"/>
      <c r="D54" s="245"/>
      <c r="E54" s="245"/>
    </row>
    <row r="56" spans="1:6" ht="30.75" customHeight="1">
      <c r="A56" s="245" t="s">
        <v>493</v>
      </c>
      <c r="B56" s="245"/>
      <c r="C56" s="245"/>
      <c r="D56" s="245"/>
      <c r="E56" s="245"/>
    </row>
    <row r="58" spans="1:6" ht="32.25" customHeight="1">
      <c r="A58" s="245" t="s">
        <v>494</v>
      </c>
      <c r="B58" s="245"/>
      <c r="C58" s="245"/>
      <c r="D58" s="245"/>
      <c r="E58" s="245"/>
    </row>
    <row r="60" spans="1:6" ht="63.75" customHeight="1">
      <c r="A60" s="245" t="s">
        <v>495</v>
      </c>
      <c r="B60" s="245"/>
      <c r="C60" s="245"/>
      <c r="D60" s="245"/>
      <c r="E60" s="245"/>
    </row>
    <row r="62" spans="1:6" ht="54" customHeight="1">
      <c r="A62" s="245" t="s">
        <v>496</v>
      </c>
      <c r="B62" s="245"/>
      <c r="C62" s="245"/>
      <c r="D62" s="245"/>
      <c r="E62" s="245"/>
    </row>
    <row r="64" spans="1:6" ht="36.75" customHeight="1">
      <c r="A64" s="245" t="s">
        <v>497</v>
      </c>
      <c r="B64" s="245"/>
      <c r="C64" s="245"/>
      <c r="D64" s="245"/>
      <c r="E64" s="245"/>
      <c r="F64" s="144"/>
    </row>
    <row r="66" spans="1:6" ht="51.75" customHeight="1">
      <c r="A66" s="245" t="s">
        <v>498</v>
      </c>
      <c r="B66" s="245"/>
      <c r="C66" s="245"/>
      <c r="D66" s="245"/>
      <c r="E66" s="245"/>
      <c r="F66" s="144"/>
    </row>
    <row r="68" spans="1:6" ht="14.25">
      <c r="A68" s="245" t="s">
        <v>499</v>
      </c>
      <c r="B68" s="245"/>
      <c r="C68" s="245"/>
      <c r="D68" s="245"/>
      <c r="E68" s="245"/>
    </row>
    <row r="71" spans="1:6">
      <c r="A71" s="246" t="s">
        <v>500</v>
      </c>
      <c r="B71" s="247"/>
      <c r="C71" s="247"/>
      <c r="D71" s="247"/>
    </row>
    <row r="72" spans="1:6">
      <c r="A72" s="248" t="s">
        <v>501</v>
      </c>
      <c r="B72" s="249"/>
      <c r="C72" s="249"/>
      <c r="D72" s="249"/>
    </row>
    <row r="74" spans="1:6" ht="33" customHeight="1">
      <c r="A74" s="250" t="s">
        <v>502</v>
      </c>
      <c r="B74" s="250"/>
      <c r="C74" s="250"/>
      <c r="D74" s="250"/>
      <c r="E74" s="250"/>
    </row>
    <row r="76" spans="1:6" ht="48.75" customHeight="1">
      <c r="A76" s="250" t="s">
        <v>503</v>
      </c>
      <c r="B76" s="250"/>
      <c r="C76" s="250"/>
      <c r="D76" s="250"/>
      <c r="E76" s="250"/>
    </row>
    <row r="78" spans="1:6" ht="49.5" customHeight="1">
      <c r="A78" s="245" t="s">
        <v>534</v>
      </c>
      <c r="B78" s="245"/>
      <c r="C78" s="245"/>
      <c r="D78" s="245"/>
      <c r="E78" s="245"/>
      <c r="F78" s="144"/>
    </row>
    <row r="80" spans="1:6" ht="48.75" customHeight="1">
      <c r="A80" s="250" t="s">
        <v>504</v>
      </c>
      <c r="B80" s="250"/>
      <c r="C80" s="250"/>
      <c r="D80" s="250"/>
      <c r="E80" s="250"/>
    </row>
    <row r="82" spans="1:6" ht="32.25" customHeight="1">
      <c r="A82" s="245" t="s">
        <v>505</v>
      </c>
      <c r="B82" s="245"/>
      <c r="C82" s="245"/>
      <c r="D82" s="245"/>
      <c r="E82" s="245"/>
    </row>
    <row r="84" spans="1:6" ht="15">
      <c r="A84" s="251" t="s">
        <v>506</v>
      </c>
      <c r="B84" s="251"/>
      <c r="C84" s="251"/>
      <c r="D84" s="251"/>
      <c r="E84" s="251"/>
    </row>
    <row r="86" spans="1:6" ht="135.75" customHeight="1">
      <c r="A86" s="244" t="s">
        <v>507</v>
      </c>
      <c r="B86" s="244"/>
      <c r="C86" s="244"/>
      <c r="D86" s="244"/>
      <c r="E86" s="244"/>
    </row>
    <row r="87" spans="1:6" ht="14.25">
      <c r="A87" s="142"/>
      <c r="B87" s="142"/>
      <c r="C87" s="142"/>
      <c r="D87" s="142"/>
      <c r="E87" s="142"/>
    </row>
    <row r="88" spans="1:6" ht="15">
      <c r="A88" s="143" t="s">
        <v>561</v>
      </c>
      <c r="B88" s="142"/>
      <c r="C88" s="142"/>
      <c r="D88" s="142"/>
      <c r="E88" s="142"/>
    </row>
    <row r="89" spans="1:6" ht="14.25">
      <c r="A89" s="142"/>
      <c r="B89" s="142"/>
      <c r="C89" s="142"/>
      <c r="D89" s="142"/>
      <c r="E89" s="142"/>
    </row>
    <row r="90" spans="1:6" ht="27" customHeight="1">
      <c r="A90" s="243" t="s">
        <v>562</v>
      </c>
      <c r="B90" s="243"/>
      <c r="C90" s="243"/>
      <c r="D90" s="243"/>
      <c r="E90" s="243"/>
    </row>
    <row r="91" spans="1:6" ht="14.25">
      <c r="A91" s="142"/>
      <c r="B91" s="142"/>
      <c r="C91" s="142"/>
      <c r="D91" s="142"/>
      <c r="E91" s="142"/>
    </row>
    <row r="92" spans="1:6" ht="57.75" customHeight="1">
      <c r="A92" s="242" t="s">
        <v>563</v>
      </c>
      <c r="B92" s="242"/>
      <c r="C92" s="242"/>
      <c r="D92" s="242"/>
      <c r="E92" s="242"/>
      <c r="F92" s="4"/>
    </row>
    <row r="93" spans="1:6" ht="14.25">
      <c r="A93" s="142"/>
      <c r="B93" s="142"/>
      <c r="C93" s="142"/>
      <c r="D93" s="142"/>
      <c r="E93" s="142"/>
    </row>
    <row r="94" spans="1:6" ht="14.25">
      <c r="A94" s="142"/>
      <c r="B94" s="142"/>
      <c r="C94" s="142"/>
      <c r="D94" s="142"/>
      <c r="E94" s="142"/>
    </row>
    <row r="95" spans="1:6" ht="14.25">
      <c r="A95" s="142"/>
      <c r="B95" s="142"/>
      <c r="C95" s="142"/>
      <c r="D95" s="142"/>
      <c r="E95" s="142"/>
    </row>
    <row r="96" spans="1:6" ht="14.25">
      <c r="A96" s="142"/>
      <c r="B96" s="142"/>
      <c r="C96" s="142"/>
      <c r="D96" s="142"/>
      <c r="E96" s="142"/>
    </row>
    <row r="97" spans="1:5" ht="14.25">
      <c r="A97" s="142"/>
      <c r="B97" s="142"/>
      <c r="C97" s="142"/>
      <c r="D97" s="142"/>
      <c r="E97" s="142"/>
    </row>
    <row r="98" spans="1:5" ht="14.25">
      <c r="A98" s="142"/>
      <c r="B98" s="142"/>
      <c r="C98" s="142"/>
      <c r="D98" s="142"/>
      <c r="E98" s="142"/>
    </row>
    <row r="99" spans="1:5" ht="14.25">
      <c r="A99" s="142"/>
      <c r="B99" s="142"/>
      <c r="C99" s="142"/>
      <c r="D99" s="142"/>
      <c r="E99" s="142"/>
    </row>
    <row r="100" spans="1:5" ht="14.25">
      <c r="A100" s="142"/>
      <c r="B100" s="142"/>
      <c r="C100" s="142"/>
      <c r="D100" s="142"/>
      <c r="E100" s="142"/>
    </row>
    <row r="101" spans="1:5" ht="14.25">
      <c r="A101" s="142"/>
      <c r="B101" s="142"/>
      <c r="C101" s="142"/>
      <c r="D101" s="142"/>
      <c r="E101" s="142"/>
    </row>
    <row r="102" spans="1:5" ht="14.25">
      <c r="A102" s="142"/>
      <c r="B102" s="142"/>
      <c r="C102" s="142"/>
      <c r="D102" s="142"/>
      <c r="E102" s="142"/>
    </row>
    <row r="103" spans="1:5" ht="14.25">
      <c r="A103" s="142"/>
      <c r="B103" s="142"/>
      <c r="C103" s="142"/>
      <c r="D103" s="142"/>
      <c r="E103" s="142"/>
    </row>
    <row r="104" spans="1:5" ht="14.25">
      <c r="A104" s="142"/>
      <c r="B104" s="142"/>
      <c r="C104" s="142"/>
      <c r="D104" s="142"/>
      <c r="E104" s="142"/>
    </row>
    <row r="105" spans="1:5" ht="14.25">
      <c r="A105" s="142"/>
      <c r="B105" s="142"/>
      <c r="C105" s="142"/>
      <c r="D105" s="142"/>
      <c r="E105" s="142"/>
    </row>
    <row r="106" spans="1:5" ht="14.25">
      <c r="A106" s="142"/>
      <c r="B106" s="142"/>
      <c r="C106" s="142"/>
      <c r="D106" s="142"/>
      <c r="E106" s="142"/>
    </row>
    <row r="107" spans="1:5" ht="14.25">
      <c r="A107" s="142"/>
      <c r="B107" s="142"/>
      <c r="C107" s="142"/>
      <c r="D107" s="142"/>
      <c r="E107" s="142"/>
    </row>
    <row r="108" spans="1:5" ht="14.25">
      <c r="A108" s="142"/>
      <c r="B108" s="142"/>
      <c r="C108" s="142"/>
      <c r="D108" s="142"/>
      <c r="E108" s="142"/>
    </row>
    <row r="109" spans="1:5" ht="14.25">
      <c r="A109" s="142"/>
      <c r="B109" s="142"/>
      <c r="C109" s="142"/>
      <c r="D109" s="142"/>
      <c r="E109" s="142"/>
    </row>
    <row r="110" spans="1:5" ht="14.25">
      <c r="A110" s="142"/>
      <c r="B110" s="142"/>
      <c r="C110" s="142"/>
      <c r="D110" s="142"/>
      <c r="E110" s="142"/>
    </row>
    <row r="111" spans="1:5" ht="14.25">
      <c r="A111" s="142"/>
      <c r="B111" s="142"/>
      <c r="C111" s="142"/>
      <c r="D111" s="142"/>
      <c r="E111" s="142"/>
    </row>
    <row r="112" spans="1:5" ht="14.25">
      <c r="A112" s="142"/>
      <c r="B112" s="142"/>
      <c r="C112" s="142"/>
      <c r="D112" s="142"/>
      <c r="E112" s="142"/>
    </row>
    <row r="113" spans="1:5" ht="14.25">
      <c r="A113" s="142"/>
      <c r="B113" s="142"/>
      <c r="C113" s="142"/>
      <c r="D113" s="142"/>
      <c r="E113" s="142"/>
    </row>
    <row r="114" spans="1:5" ht="14.25">
      <c r="A114" s="142"/>
      <c r="B114" s="142"/>
      <c r="C114" s="142"/>
      <c r="D114" s="142"/>
      <c r="E114" s="142"/>
    </row>
    <row r="115" spans="1:5" ht="14.25">
      <c r="A115" s="142"/>
      <c r="B115" s="142"/>
      <c r="C115" s="142"/>
      <c r="D115" s="142"/>
      <c r="E115" s="142"/>
    </row>
    <row r="116" spans="1:5" ht="14.25">
      <c r="A116" s="142"/>
      <c r="B116" s="142"/>
      <c r="C116" s="142"/>
      <c r="D116" s="142"/>
      <c r="E116" s="142"/>
    </row>
    <row r="117" spans="1:5" ht="14.25">
      <c r="A117" s="142"/>
      <c r="B117" s="142"/>
      <c r="C117" s="142"/>
      <c r="D117" s="142"/>
      <c r="E117" s="142"/>
    </row>
    <row r="118" spans="1:5" ht="14.25">
      <c r="A118" s="142"/>
      <c r="B118" s="142"/>
      <c r="C118" s="142"/>
      <c r="D118" s="142"/>
      <c r="E118" s="142"/>
    </row>
    <row r="119" spans="1:5" ht="14.25">
      <c r="A119" s="142"/>
      <c r="B119" s="142"/>
      <c r="C119" s="142"/>
      <c r="D119" s="142"/>
      <c r="E119" s="142"/>
    </row>
    <row r="120" spans="1:5" ht="14.25">
      <c r="A120" s="142"/>
      <c r="B120" s="142"/>
      <c r="C120" s="142"/>
      <c r="D120" s="142"/>
      <c r="E120" s="142"/>
    </row>
    <row r="121" spans="1:5" ht="14.25">
      <c r="A121" s="142"/>
      <c r="B121" s="142"/>
      <c r="C121" s="142"/>
      <c r="D121" s="142"/>
      <c r="E121" s="142"/>
    </row>
    <row r="122" spans="1:5" ht="14.25">
      <c r="A122" s="142"/>
      <c r="B122" s="142"/>
      <c r="C122" s="142"/>
      <c r="D122" s="142"/>
      <c r="E122" s="142"/>
    </row>
    <row r="123" spans="1:5" ht="14.25">
      <c r="A123" s="142"/>
      <c r="B123" s="142"/>
      <c r="C123" s="142"/>
      <c r="D123" s="142"/>
      <c r="E123" s="142"/>
    </row>
    <row r="124" spans="1:5" ht="14.25">
      <c r="A124" s="142"/>
      <c r="B124" s="142"/>
      <c r="C124" s="142"/>
      <c r="D124" s="142"/>
      <c r="E124" s="142"/>
    </row>
    <row r="125" spans="1:5" ht="14.25">
      <c r="A125" s="142"/>
      <c r="B125" s="142"/>
      <c r="C125" s="142"/>
      <c r="D125" s="142"/>
      <c r="E125" s="142"/>
    </row>
    <row r="126" spans="1:5" ht="14.25">
      <c r="A126" s="142"/>
      <c r="B126" s="142"/>
      <c r="C126" s="142"/>
      <c r="D126" s="142"/>
      <c r="E126" s="142"/>
    </row>
    <row r="127" spans="1:5" ht="14.25">
      <c r="A127" s="142"/>
      <c r="B127" s="142"/>
      <c r="C127" s="142"/>
      <c r="D127" s="142"/>
      <c r="E127" s="142"/>
    </row>
    <row r="128" spans="1:5" ht="14.25">
      <c r="A128" s="142"/>
      <c r="B128" s="142"/>
      <c r="C128" s="142"/>
      <c r="D128" s="142"/>
      <c r="E128" s="142"/>
    </row>
    <row r="129" spans="1:5" ht="14.25">
      <c r="A129" s="142"/>
      <c r="B129" s="142"/>
      <c r="C129" s="142"/>
      <c r="D129" s="142"/>
      <c r="E129" s="142"/>
    </row>
    <row r="130" spans="1:5" ht="14.25">
      <c r="A130" s="142"/>
      <c r="B130" s="142"/>
      <c r="C130" s="142"/>
      <c r="D130" s="142"/>
      <c r="E130" s="142"/>
    </row>
    <row r="131" spans="1:5" ht="14.25">
      <c r="A131" s="142"/>
      <c r="B131" s="142"/>
      <c r="C131" s="142"/>
      <c r="D131" s="142"/>
      <c r="E131" s="142"/>
    </row>
    <row r="132" spans="1:5" ht="14.25">
      <c r="A132" s="142"/>
      <c r="B132" s="142"/>
      <c r="C132" s="142"/>
      <c r="D132" s="142"/>
      <c r="E132" s="142"/>
    </row>
    <row r="133" spans="1:5" ht="14.25">
      <c r="A133" s="142"/>
      <c r="B133" s="142"/>
      <c r="C133" s="142"/>
      <c r="D133" s="142"/>
      <c r="E133" s="142"/>
    </row>
    <row r="134" spans="1:5" ht="14.25">
      <c r="A134" s="142"/>
      <c r="B134" s="142"/>
      <c r="C134" s="142"/>
      <c r="D134" s="142"/>
      <c r="E134" s="142"/>
    </row>
    <row r="135" spans="1:5" ht="14.25">
      <c r="A135" s="142"/>
      <c r="B135" s="142"/>
      <c r="C135" s="142"/>
      <c r="D135" s="142"/>
      <c r="E135" s="142"/>
    </row>
    <row r="136" spans="1:5" ht="14.25">
      <c r="A136" s="142"/>
      <c r="B136" s="142"/>
      <c r="C136" s="142"/>
      <c r="D136" s="142"/>
      <c r="E136" s="142"/>
    </row>
    <row r="137" spans="1:5" ht="14.25">
      <c r="A137" s="142"/>
      <c r="B137" s="142"/>
      <c r="C137" s="142"/>
      <c r="D137" s="142"/>
      <c r="E137" s="142"/>
    </row>
    <row r="138" spans="1:5" ht="14.25">
      <c r="A138" s="142"/>
      <c r="B138" s="142"/>
      <c r="C138" s="142"/>
      <c r="D138" s="142"/>
      <c r="E138" s="142"/>
    </row>
    <row r="139" spans="1:5" ht="14.25">
      <c r="A139" s="142"/>
      <c r="B139" s="142"/>
      <c r="C139" s="142"/>
      <c r="D139" s="142"/>
      <c r="E139" s="142"/>
    </row>
    <row r="140" spans="1:5" ht="14.25">
      <c r="A140" s="142"/>
      <c r="B140" s="142"/>
      <c r="C140" s="142"/>
      <c r="D140" s="142"/>
      <c r="E140" s="142"/>
    </row>
    <row r="141" spans="1:5" ht="14.25">
      <c r="A141" s="142"/>
      <c r="B141" s="142"/>
      <c r="C141" s="142"/>
      <c r="D141" s="142"/>
      <c r="E141" s="142"/>
    </row>
    <row r="142" spans="1:5" ht="14.25">
      <c r="A142" s="142"/>
      <c r="B142" s="142"/>
      <c r="C142" s="142"/>
      <c r="D142" s="142"/>
      <c r="E142" s="142"/>
    </row>
    <row r="143" spans="1:5" ht="14.25">
      <c r="A143" s="142"/>
      <c r="B143" s="142"/>
      <c r="C143" s="142"/>
      <c r="D143" s="142"/>
      <c r="E143" s="142"/>
    </row>
    <row r="144" spans="1:5" ht="14.25">
      <c r="A144" s="142"/>
      <c r="B144" s="142"/>
      <c r="C144" s="142"/>
      <c r="D144" s="142"/>
      <c r="E144" s="142"/>
    </row>
    <row r="145" spans="1:5" ht="14.25">
      <c r="A145" s="142"/>
      <c r="B145" s="142"/>
      <c r="C145" s="142"/>
      <c r="D145" s="142"/>
      <c r="E145" s="142"/>
    </row>
    <row r="146" spans="1:5" ht="14.25">
      <c r="A146" s="142"/>
      <c r="B146" s="142"/>
      <c r="C146" s="142"/>
      <c r="D146" s="142"/>
      <c r="E146" s="142"/>
    </row>
    <row r="147" spans="1:5" ht="14.25">
      <c r="A147" s="142"/>
      <c r="B147" s="142"/>
      <c r="C147" s="142"/>
      <c r="D147" s="142"/>
      <c r="E147" s="142"/>
    </row>
    <row r="148" spans="1:5" ht="14.25">
      <c r="A148" s="142"/>
      <c r="B148" s="142"/>
      <c r="C148" s="142"/>
      <c r="D148" s="142"/>
      <c r="E148" s="142"/>
    </row>
    <row r="149" spans="1:5" ht="14.25">
      <c r="A149" s="142"/>
      <c r="B149" s="142"/>
      <c r="C149" s="142"/>
      <c r="D149" s="142"/>
      <c r="E149" s="142"/>
    </row>
    <row r="150" spans="1:5" ht="14.25">
      <c r="A150" s="142"/>
      <c r="B150" s="142"/>
      <c r="C150" s="142"/>
      <c r="D150" s="142"/>
      <c r="E150" s="142"/>
    </row>
    <row r="151" spans="1:5" ht="14.25">
      <c r="A151" s="142"/>
      <c r="B151" s="142"/>
      <c r="C151" s="142"/>
      <c r="D151" s="142"/>
      <c r="E151" s="142"/>
    </row>
    <row r="152" spans="1:5" ht="14.25">
      <c r="A152" s="142"/>
      <c r="B152" s="142"/>
      <c r="C152" s="142"/>
      <c r="D152" s="142"/>
      <c r="E152" s="142"/>
    </row>
    <row r="153" spans="1:5" ht="14.25">
      <c r="A153" s="142"/>
      <c r="B153" s="142"/>
      <c r="C153" s="142"/>
      <c r="D153" s="142"/>
      <c r="E153" s="142"/>
    </row>
    <row r="154" spans="1:5" ht="14.25">
      <c r="A154" s="142"/>
      <c r="B154" s="142"/>
      <c r="C154" s="142"/>
      <c r="D154" s="142"/>
      <c r="E154" s="142"/>
    </row>
    <row r="155" spans="1:5" ht="14.25">
      <c r="A155" s="142"/>
      <c r="B155" s="142"/>
      <c r="C155" s="142"/>
      <c r="D155" s="142"/>
      <c r="E155" s="142"/>
    </row>
    <row r="156" spans="1:5" ht="14.25">
      <c r="A156" s="142"/>
      <c r="B156" s="142"/>
      <c r="C156" s="142"/>
      <c r="D156" s="142"/>
      <c r="E156" s="142"/>
    </row>
    <row r="157" spans="1:5" ht="14.25">
      <c r="A157" s="142"/>
      <c r="B157" s="142"/>
      <c r="C157" s="142"/>
      <c r="D157" s="142"/>
      <c r="E157" s="142"/>
    </row>
    <row r="158" spans="1:5" ht="14.25">
      <c r="A158" s="142"/>
      <c r="B158" s="142"/>
      <c r="C158" s="142"/>
      <c r="D158" s="142"/>
      <c r="E158" s="142"/>
    </row>
    <row r="159" spans="1:5" ht="14.25">
      <c r="A159" s="142"/>
      <c r="B159" s="142"/>
      <c r="C159" s="142"/>
      <c r="D159" s="142"/>
      <c r="E159" s="142"/>
    </row>
    <row r="160" spans="1:5" ht="14.25">
      <c r="A160" s="142"/>
      <c r="B160" s="142"/>
      <c r="C160" s="142"/>
      <c r="D160" s="142"/>
      <c r="E160" s="142"/>
    </row>
    <row r="161" spans="1:5" ht="14.25">
      <c r="A161" s="142"/>
      <c r="B161" s="142"/>
      <c r="C161" s="142"/>
      <c r="D161" s="142"/>
      <c r="E161" s="142"/>
    </row>
    <row r="162" spans="1:5" ht="14.25">
      <c r="A162" s="142"/>
      <c r="B162" s="142"/>
      <c r="C162" s="142"/>
      <c r="D162" s="142"/>
      <c r="E162" s="142"/>
    </row>
    <row r="163" spans="1:5" ht="14.25">
      <c r="A163" s="142"/>
      <c r="B163" s="142"/>
      <c r="C163" s="142"/>
      <c r="D163" s="142"/>
      <c r="E163" s="142"/>
    </row>
    <row r="164" spans="1:5" ht="14.25">
      <c r="A164" s="142"/>
      <c r="B164" s="142"/>
      <c r="C164" s="142"/>
      <c r="D164" s="142"/>
      <c r="E164" s="142"/>
    </row>
    <row r="165" spans="1:5" ht="14.25">
      <c r="A165" s="142"/>
      <c r="B165" s="142"/>
      <c r="C165" s="142"/>
      <c r="D165" s="142"/>
      <c r="E165" s="142"/>
    </row>
    <row r="166" spans="1:5" ht="14.25">
      <c r="A166" s="142"/>
      <c r="B166" s="142"/>
      <c r="C166" s="142"/>
      <c r="D166" s="142"/>
      <c r="E166" s="142"/>
    </row>
    <row r="167" spans="1:5" ht="14.25">
      <c r="A167" s="142"/>
      <c r="B167" s="142"/>
      <c r="C167" s="142"/>
      <c r="D167" s="142"/>
      <c r="E167" s="142"/>
    </row>
    <row r="168" spans="1:5" ht="14.25">
      <c r="A168" s="142"/>
      <c r="B168" s="142"/>
      <c r="C168" s="142"/>
      <c r="D168" s="142"/>
      <c r="E168" s="142"/>
    </row>
    <row r="169" spans="1:5" ht="14.25">
      <c r="A169" s="142"/>
      <c r="B169" s="142"/>
      <c r="C169" s="142"/>
      <c r="D169" s="142"/>
      <c r="E169" s="142"/>
    </row>
    <row r="170" spans="1:5" ht="14.25">
      <c r="A170" s="142"/>
      <c r="B170" s="142"/>
      <c r="C170" s="142"/>
      <c r="D170" s="142"/>
      <c r="E170" s="142"/>
    </row>
    <row r="171" spans="1:5" ht="14.25">
      <c r="A171" s="142"/>
      <c r="B171" s="142"/>
      <c r="C171" s="142"/>
      <c r="D171" s="142"/>
      <c r="E171" s="142"/>
    </row>
    <row r="172" spans="1:5" ht="14.25">
      <c r="A172" s="142"/>
      <c r="B172" s="142"/>
      <c r="C172" s="142"/>
      <c r="D172" s="142"/>
      <c r="E172" s="142"/>
    </row>
    <row r="173" spans="1:5" ht="14.25">
      <c r="A173" s="142"/>
      <c r="B173" s="142"/>
      <c r="C173" s="142"/>
      <c r="D173" s="142"/>
      <c r="E173" s="142"/>
    </row>
    <row r="174" spans="1:5" ht="14.25">
      <c r="A174" s="142"/>
      <c r="B174" s="142"/>
      <c r="C174" s="142"/>
      <c r="D174" s="142"/>
      <c r="E174" s="142"/>
    </row>
    <row r="175" spans="1:5" ht="14.25">
      <c r="A175" s="142"/>
      <c r="B175" s="142"/>
      <c r="C175" s="142"/>
      <c r="D175" s="142"/>
      <c r="E175" s="142"/>
    </row>
    <row r="176" spans="1:5" ht="14.25">
      <c r="A176" s="142"/>
      <c r="B176" s="142"/>
      <c r="C176" s="142"/>
      <c r="D176" s="142"/>
      <c r="E176" s="142"/>
    </row>
    <row r="177" spans="1:5" ht="14.25">
      <c r="A177" s="142"/>
      <c r="B177" s="142"/>
      <c r="C177" s="142"/>
      <c r="D177" s="142"/>
      <c r="E177" s="142"/>
    </row>
    <row r="178" spans="1:5" ht="14.25">
      <c r="A178" s="142"/>
      <c r="B178" s="142"/>
      <c r="C178" s="142"/>
      <c r="D178" s="142"/>
      <c r="E178" s="142"/>
    </row>
    <row r="179" spans="1:5" ht="14.25">
      <c r="A179" s="142"/>
      <c r="B179" s="142"/>
      <c r="C179" s="142"/>
      <c r="D179" s="142"/>
      <c r="E179" s="142"/>
    </row>
    <row r="180" spans="1:5" ht="14.25">
      <c r="A180" s="142"/>
      <c r="B180" s="142"/>
      <c r="C180" s="142"/>
      <c r="D180" s="142"/>
      <c r="E180" s="142"/>
    </row>
    <row r="181" spans="1:5" ht="14.25">
      <c r="A181" s="142"/>
      <c r="B181" s="142"/>
      <c r="C181" s="142"/>
      <c r="D181" s="142"/>
      <c r="E181" s="142"/>
    </row>
    <row r="182" spans="1:5" ht="14.25">
      <c r="A182" s="142"/>
      <c r="B182" s="142"/>
      <c r="C182" s="142"/>
      <c r="D182" s="142"/>
      <c r="E182" s="142"/>
    </row>
    <row r="183" spans="1:5" ht="14.25">
      <c r="A183" s="142"/>
      <c r="B183" s="142"/>
      <c r="C183" s="142"/>
      <c r="D183" s="142"/>
      <c r="E183" s="142"/>
    </row>
    <row r="184" spans="1:5" ht="14.25">
      <c r="A184" s="142"/>
      <c r="B184" s="142"/>
      <c r="C184" s="142"/>
      <c r="D184" s="142"/>
      <c r="E184" s="142"/>
    </row>
    <row r="185" spans="1:5" ht="14.25">
      <c r="A185" s="142"/>
      <c r="B185" s="142"/>
      <c r="C185" s="142"/>
      <c r="D185" s="142"/>
      <c r="E185" s="142"/>
    </row>
    <row r="186" spans="1:5" ht="14.25">
      <c r="A186" s="142"/>
      <c r="B186" s="142"/>
      <c r="C186" s="142"/>
      <c r="D186" s="142"/>
      <c r="E186" s="142"/>
    </row>
    <row r="187" spans="1:5" ht="14.25">
      <c r="A187" s="142"/>
      <c r="B187" s="142"/>
      <c r="C187" s="142"/>
      <c r="D187" s="142"/>
      <c r="E187" s="142"/>
    </row>
    <row r="188" spans="1:5" ht="14.25">
      <c r="A188" s="142"/>
      <c r="B188" s="142"/>
      <c r="C188" s="142"/>
      <c r="D188" s="142"/>
      <c r="E188" s="142"/>
    </row>
    <row r="189" spans="1:5" ht="14.25">
      <c r="A189" s="142"/>
      <c r="B189" s="142"/>
      <c r="C189" s="142"/>
      <c r="D189" s="142"/>
      <c r="E189" s="142"/>
    </row>
    <row r="190" spans="1:5" ht="14.25">
      <c r="A190" s="142"/>
      <c r="B190" s="142"/>
      <c r="C190" s="142"/>
      <c r="D190" s="142"/>
      <c r="E190" s="142"/>
    </row>
    <row r="191" spans="1:5" ht="14.25">
      <c r="A191" s="142"/>
      <c r="B191" s="142"/>
      <c r="C191" s="142"/>
      <c r="D191" s="142"/>
      <c r="E191" s="142"/>
    </row>
    <row r="192" spans="1:5" ht="14.25">
      <c r="A192" s="142"/>
      <c r="B192" s="142"/>
      <c r="C192" s="142"/>
      <c r="D192" s="142"/>
      <c r="E192" s="142"/>
    </row>
    <row r="193" spans="1:5" ht="14.25">
      <c r="A193" s="142"/>
      <c r="B193" s="142"/>
      <c r="C193" s="142"/>
      <c r="D193" s="142"/>
      <c r="E193" s="142"/>
    </row>
    <row r="194" spans="1:5" ht="14.25">
      <c r="A194" s="142"/>
      <c r="B194" s="142"/>
      <c r="C194" s="142"/>
      <c r="D194" s="142"/>
      <c r="E194" s="142"/>
    </row>
    <row r="195" spans="1:5" ht="14.25">
      <c r="A195" s="142"/>
      <c r="B195" s="142"/>
      <c r="C195" s="142"/>
      <c r="D195" s="142"/>
      <c r="E195" s="142"/>
    </row>
    <row r="196" spans="1:5" ht="14.25">
      <c r="A196" s="142"/>
      <c r="B196" s="142"/>
      <c r="C196" s="142"/>
      <c r="D196" s="142"/>
      <c r="E196" s="142"/>
    </row>
    <row r="197" spans="1:5" ht="14.25">
      <c r="A197" s="142"/>
      <c r="B197" s="142"/>
      <c r="C197" s="142"/>
      <c r="D197" s="142"/>
      <c r="E197" s="142"/>
    </row>
    <row r="198" spans="1:5" ht="14.25">
      <c r="A198" s="142"/>
      <c r="B198" s="142"/>
      <c r="C198" s="142"/>
      <c r="D198" s="142"/>
      <c r="E198" s="142"/>
    </row>
    <row r="199" spans="1:5" ht="14.25">
      <c r="A199" s="142"/>
      <c r="B199" s="142"/>
      <c r="C199" s="142"/>
      <c r="D199" s="142"/>
      <c r="E199" s="142"/>
    </row>
    <row r="200" spans="1:5" ht="14.25">
      <c r="A200" s="142"/>
      <c r="B200" s="142"/>
      <c r="C200" s="142"/>
      <c r="D200" s="142"/>
      <c r="E200" s="142"/>
    </row>
    <row r="201" spans="1:5" ht="14.25">
      <c r="A201" s="142"/>
      <c r="B201" s="142"/>
      <c r="C201" s="142"/>
      <c r="D201" s="142"/>
      <c r="E201" s="142"/>
    </row>
    <row r="202" spans="1:5" ht="14.25">
      <c r="A202" s="142"/>
      <c r="B202" s="142"/>
      <c r="C202" s="142"/>
      <c r="D202" s="142"/>
      <c r="E202" s="142"/>
    </row>
    <row r="203" spans="1:5" ht="14.25">
      <c r="A203" s="142"/>
      <c r="B203" s="142"/>
      <c r="C203" s="142"/>
      <c r="D203" s="142"/>
      <c r="E203" s="142"/>
    </row>
    <row r="204" spans="1:5" ht="14.25">
      <c r="A204" s="142"/>
      <c r="B204" s="142"/>
      <c r="C204" s="142"/>
      <c r="D204" s="142"/>
      <c r="E204" s="142"/>
    </row>
    <row r="205" spans="1:5" ht="14.25">
      <c r="A205" s="142"/>
      <c r="B205" s="142"/>
      <c r="C205" s="142"/>
      <c r="D205" s="142"/>
      <c r="E205" s="142"/>
    </row>
    <row r="206" spans="1:5" ht="14.25">
      <c r="A206" s="142"/>
      <c r="B206" s="142"/>
      <c r="C206" s="142"/>
      <c r="D206" s="142"/>
      <c r="E206" s="142"/>
    </row>
    <row r="207" spans="1:5" ht="14.25">
      <c r="A207" s="142"/>
      <c r="B207" s="142"/>
      <c r="C207" s="142"/>
      <c r="D207" s="142"/>
      <c r="E207" s="142"/>
    </row>
    <row r="208" spans="1:5" ht="14.25">
      <c r="A208" s="142"/>
      <c r="B208" s="142"/>
      <c r="C208" s="142"/>
      <c r="D208" s="142"/>
      <c r="E208" s="142"/>
    </row>
    <row r="209" spans="1:5" ht="14.25">
      <c r="A209" s="142"/>
      <c r="B209" s="142"/>
      <c r="C209" s="142"/>
      <c r="D209" s="142"/>
      <c r="E209" s="142"/>
    </row>
    <row r="210" spans="1:5" ht="14.25">
      <c r="A210" s="142"/>
      <c r="B210" s="142"/>
      <c r="C210" s="142"/>
      <c r="D210" s="142"/>
      <c r="E210" s="142"/>
    </row>
    <row r="211" spans="1:5" ht="14.25">
      <c r="A211" s="142"/>
      <c r="B211" s="142"/>
      <c r="C211" s="142"/>
      <c r="D211" s="142"/>
      <c r="E211" s="142"/>
    </row>
    <row r="212" spans="1:5" ht="14.25">
      <c r="A212" s="142"/>
      <c r="B212" s="142"/>
      <c r="C212" s="142"/>
      <c r="D212" s="142"/>
      <c r="E212" s="142"/>
    </row>
    <row r="213" spans="1:5" ht="14.25">
      <c r="A213" s="142"/>
      <c r="B213" s="142"/>
      <c r="C213" s="142"/>
      <c r="D213" s="142"/>
      <c r="E213" s="142"/>
    </row>
    <row r="214" spans="1:5" ht="14.25">
      <c r="A214" s="142"/>
      <c r="B214" s="142"/>
      <c r="C214" s="142"/>
      <c r="D214" s="142"/>
      <c r="E214" s="142"/>
    </row>
    <row r="215" spans="1:5" ht="14.25">
      <c r="A215" s="142"/>
      <c r="B215" s="142"/>
      <c r="C215" s="142"/>
      <c r="D215" s="142"/>
      <c r="E215" s="142"/>
    </row>
    <row r="216" spans="1:5" ht="14.25">
      <c r="A216" s="142"/>
      <c r="B216" s="142"/>
      <c r="C216" s="142"/>
      <c r="D216" s="142"/>
      <c r="E216" s="142"/>
    </row>
    <row r="217" spans="1:5" ht="14.25">
      <c r="A217" s="142"/>
      <c r="B217" s="142"/>
      <c r="C217" s="142"/>
      <c r="D217" s="142"/>
      <c r="E217" s="142"/>
    </row>
    <row r="218" spans="1:5" ht="14.25">
      <c r="A218" s="142"/>
      <c r="B218" s="142"/>
      <c r="C218" s="142"/>
      <c r="D218" s="142"/>
      <c r="E218" s="142"/>
    </row>
    <row r="219" spans="1:5" ht="14.25">
      <c r="A219" s="142"/>
      <c r="B219" s="142"/>
      <c r="C219" s="142"/>
      <c r="D219" s="142"/>
      <c r="E219" s="142"/>
    </row>
    <row r="220" spans="1:5" ht="14.25">
      <c r="A220" s="142"/>
      <c r="B220" s="142"/>
      <c r="C220" s="142"/>
      <c r="D220" s="142"/>
      <c r="E220" s="142"/>
    </row>
    <row r="221" spans="1:5" ht="14.25">
      <c r="A221" s="142"/>
      <c r="B221" s="142"/>
      <c r="C221" s="142"/>
      <c r="D221" s="142"/>
      <c r="E221" s="142"/>
    </row>
    <row r="222" spans="1:5" ht="14.25">
      <c r="A222" s="142"/>
      <c r="B222" s="142"/>
      <c r="C222" s="142"/>
      <c r="D222" s="142"/>
      <c r="E222" s="142"/>
    </row>
    <row r="223" spans="1:5" ht="14.25">
      <c r="A223" s="142"/>
      <c r="B223" s="142"/>
      <c r="C223" s="142"/>
      <c r="D223" s="142"/>
      <c r="E223" s="142"/>
    </row>
    <row r="224" spans="1:5" ht="14.25">
      <c r="A224" s="142"/>
      <c r="B224" s="142"/>
      <c r="C224" s="142"/>
      <c r="D224" s="142"/>
      <c r="E224" s="142"/>
    </row>
    <row r="225" spans="1:5" ht="14.25">
      <c r="A225" s="142"/>
      <c r="B225" s="142"/>
      <c r="C225" s="142"/>
      <c r="D225" s="142"/>
      <c r="E225" s="142"/>
    </row>
    <row r="226" spans="1:5" ht="14.25">
      <c r="A226" s="142"/>
      <c r="B226" s="142"/>
      <c r="C226" s="142"/>
      <c r="D226" s="142"/>
      <c r="E226" s="142"/>
    </row>
    <row r="227" spans="1:5" ht="14.25">
      <c r="A227" s="142"/>
      <c r="B227" s="142"/>
      <c r="C227" s="142"/>
      <c r="D227" s="142"/>
      <c r="E227" s="142"/>
    </row>
    <row r="228" spans="1:5" ht="14.25">
      <c r="A228" s="142"/>
      <c r="B228" s="142"/>
      <c r="C228" s="142"/>
      <c r="D228" s="142"/>
      <c r="E228" s="142"/>
    </row>
    <row r="229" spans="1:5" ht="14.25">
      <c r="A229" s="142"/>
      <c r="B229" s="142"/>
      <c r="C229" s="142"/>
      <c r="D229" s="142"/>
      <c r="E229" s="142"/>
    </row>
    <row r="230" spans="1:5" ht="14.25">
      <c r="A230" s="142"/>
      <c r="B230" s="142"/>
      <c r="C230" s="142"/>
      <c r="D230" s="142"/>
      <c r="E230" s="142"/>
    </row>
    <row r="231" spans="1:5" ht="14.25">
      <c r="A231" s="142"/>
      <c r="B231" s="142"/>
      <c r="C231" s="142"/>
      <c r="D231" s="142"/>
      <c r="E231" s="142"/>
    </row>
    <row r="232" spans="1:5" ht="14.25">
      <c r="A232" s="142"/>
      <c r="B232" s="142"/>
      <c r="C232" s="142"/>
      <c r="D232" s="142"/>
      <c r="E232" s="142"/>
    </row>
    <row r="233" spans="1:5" ht="14.25">
      <c r="A233" s="142"/>
      <c r="B233" s="142"/>
      <c r="C233" s="142"/>
      <c r="D233" s="142"/>
      <c r="E233" s="142"/>
    </row>
    <row r="234" spans="1:5" ht="14.25">
      <c r="A234" s="142"/>
      <c r="B234" s="142"/>
      <c r="C234" s="142"/>
      <c r="D234" s="142"/>
      <c r="E234" s="142"/>
    </row>
    <row r="235" spans="1:5" ht="14.25">
      <c r="A235" s="142"/>
      <c r="B235" s="142"/>
      <c r="C235" s="142"/>
      <c r="D235" s="142"/>
      <c r="E235" s="142"/>
    </row>
    <row r="236" spans="1:5" ht="14.25">
      <c r="A236" s="142"/>
      <c r="B236" s="142"/>
      <c r="C236" s="142"/>
      <c r="D236" s="142"/>
      <c r="E236" s="142"/>
    </row>
    <row r="237" spans="1:5" ht="14.25">
      <c r="A237" s="142"/>
      <c r="B237" s="142"/>
      <c r="C237" s="142"/>
      <c r="D237" s="142"/>
      <c r="E237" s="142"/>
    </row>
    <row r="238" spans="1:5" ht="14.25">
      <c r="A238" s="142"/>
      <c r="B238" s="142"/>
      <c r="C238" s="142"/>
      <c r="D238" s="142"/>
      <c r="E238" s="142"/>
    </row>
    <row r="239" spans="1:5" ht="14.25">
      <c r="A239" s="142"/>
      <c r="B239" s="142"/>
      <c r="C239" s="142"/>
      <c r="D239" s="142"/>
      <c r="E239" s="142"/>
    </row>
    <row r="240" spans="1:5" ht="14.25">
      <c r="A240" s="142"/>
      <c r="B240" s="142"/>
      <c r="C240" s="142"/>
      <c r="D240" s="142"/>
      <c r="E240" s="142"/>
    </row>
    <row r="241" spans="1:5" ht="14.25">
      <c r="A241" s="142"/>
      <c r="B241" s="142"/>
      <c r="C241" s="142"/>
      <c r="D241" s="142"/>
      <c r="E241" s="142"/>
    </row>
    <row r="242" spans="1:5" ht="14.25">
      <c r="A242" s="142"/>
      <c r="B242" s="142"/>
      <c r="C242" s="142"/>
      <c r="D242" s="142"/>
      <c r="E242" s="142"/>
    </row>
    <row r="243" spans="1:5" ht="14.25">
      <c r="A243" s="142"/>
      <c r="B243" s="142"/>
      <c r="C243" s="142"/>
      <c r="D243" s="142"/>
      <c r="E243" s="142"/>
    </row>
    <row r="244" spans="1:5" ht="14.25">
      <c r="A244" s="142"/>
      <c r="B244" s="142"/>
      <c r="C244" s="142"/>
      <c r="D244" s="142"/>
      <c r="E244" s="142"/>
    </row>
    <row r="245" spans="1:5" ht="14.25">
      <c r="A245" s="142"/>
      <c r="B245" s="142"/>
      <c r="C245" s="142"/>
      <c r="D245" s="142"/>
      <c r="E245" s="142"/>
    </row>
    <row r="246" spans="1:5" ht="14.25">
      <c r="A246" s="142"/>
      <c r="B246" s="142"/>
      <c r="C246" s="142"/>
      <c r="D246" s="142"/>
      <c r="E246" s="142"/>
    </row>
    <row r="247" spans="1:5" ht="14.25">
      <c r="A247" s="142"/>
      <c r="B247" s="142"/>
      <c r="C247" s="142"/>
      <c r="D247" s="142"/>
      <c r="E247" s="142"/>
    </row>
    <row r="248" spans="1:5" ht="14.25">
      <c r="A248" s="142"/>
      <c r="B248" s="142"/>
      <c r="C248" s="142"/>
      <c r="D248" s="142"/>
      <c r="E248" s="142"/>
    </row>
    <row r="249" spans="1:5" ht="14.25">
      <c r="A249" s="142"/>
      <c r="B249" s="142"/>
      <c r="C249" s="142"/>
      <c r="D249" s="142"/>
      <c r="E249" s="142"/>
    </row>
    <row r="250" spans="1:5" ht="14.25">
      <c r="A250" s="142"/>
      <c r="B250" s="142"/>
      <c r="C250" s="142"/>
      <c r="D250" s="142"/>
      <c r="E250" s="142"/>
    </row>
    <row r="251" spans="1:5" ht="14.25">
      <c r="A251" s="142"/>
      <c r="B251" s="142"/>
      <c r="C251" s="142"/>
      <c r="D251" s="142"/>
      <c r="E251" s="142"/>
    </row>
    <row r="252" spans="1:5" ht="14.25">
      <c r="A252" s="142"/>
      <c r="B252" s="142"/>
      <c r="C252" s="142"/>
      <c r="D252" s="142"/>
      <c r="E252" s="142"/>
    </row>
    <row r="253" spans="1:5" ht="14.25">
      <c r="A253" s="142"/>
      <c r="B253" s="142"/>
      <c r="C253" s="142"/>
      <c r="D253" s="142"/>
      <c r="E253" s="142"/>
    </row>
    <row r="254" spans="1:5" ht="14.25">
      <c r="A254" s="142"/>
      <c r="B254" s="142"/>
      <c r="C254" s="142"/>
      <c r="D254" s="142"/>
      <c r="E254" s="142"/>
    </row>
    <row r="255" spans="1:5" ht="14.25">
      <c r="A255" s="142"/>
      <c r="B255" s="142"/>
      <c r="C255" s="142"/>
      <c r="D255" s="142"/>
      <c r="E255" s="142"/>
    </row>
    <row r="256" spans="1:5" ht="14.25">
      <c r="A256" s="142"/>
      <c r="B256" s="142"/>
      <c r="C256" s="142"/>
      <c r="D256" s="142"/>
      <c r="E256" s="142"/>
    </row>
    <row r="257" spans="1:5" ht="14.25">
      <c r="A257" s="142"/>
      <c r="B257" s="142"/>
      <c r="C257" s="142"/>
      <c r="D257" s="142"/>
      <c r="E257" s="142"/>
    </row>
    <row r="258" spans="1:5" ht="14.25">
      <c r="A258" s="142"/>
      <c r="B258" s="142"/>
      <c r="C258" s="142"/>
      <c r="D258" s="142"/>
      <c r="E258" s="142"/>
    </row>
    <row r="259" spans="1:5" ht="14.25">
      <c r="A259" s="142"/>
      <c r="B259" s="142"/>
      <c r="C259" s="142"/>
      <c r="D259" s="142"/>
      <c r="E259" s="142"/>
    </row>
    <row r="260" spans="1:5" ht="14.25">
      <c r="A260" s="142"/>
      <c r="B260" s="142"/>
      <c r="C260" s="142"/>
      <c r="D260" s="142"/>
      <c r="E260" s="142"/>
    </row>
    <row r="261" spans="1:5" ht="14.25">
      <c r="A261" s="142"/>
      <c r="B261" s="142"/>
      <c r="C261" s="142"/>
      <c r="D261" s="142"/>
      <c r="E261" s="142"/>
    </row>
    <row r="262" spans="1:5" ht="14.25">
      <c r="A262" s="142"/>
      <c r="B262" s="142"/>
      <c r="C262" s="142"/>
      <c r="D262" s="142"/>
      <c r="E262" s="142"/>
    </row>
    <row r="263" spans="1:5" ht="14.25">
      <c r="A263" s="142"/>
      <c r="B263" s="142"/>
      <c r="C263" s="142"/>
      <c r="D263" s="142"/>
      <c r="E263" s="142"/>
    </row>
    <row r="264" spans="1:5" ht="14.25">
      <c r="A264" s="142"/>
      <c r="B264" s="142"/>
      <c r="C264" s="142"/>
      <c r="D264" s="142"/>
      <c r="E264" s="142"/>
    </row>
    <row r="265" spans="1:5" ht="14.25">
      <c r="A265" s="142"/>
      <c r="B265" s="142"/>
      <c r="C265" s="142"/>
      <c r="D265" s="142"/>
      <c r="E265" s="142"/>
    </row>
    <row r="266" spans="1:5" ht="14.25">
      <c r="A266" s="142"/>
      <c r="B266" s="142"/>
      <c r="C266" s="142"/>
      <c r="D266" s="142"/>
      <c r="E266" s="142"/>
    </row>
    <row r="267" spans="1:5" ht="14.25">
      <c r="A267" s="142"/>
      <c r="B267" s="142"/>
      <c r="C267" s="142"/>
      <c r="D267" s="142"/>
      <c r="E267" s="142"/>
    </row>
    <row r="268" spans="1:5" ht="14.25">
      <c r="A268" s="142"/>
      <c r="B268" s="142"/>
      <c r="C268" s="142"/>
      <c r="D268" s="142"/>
      <c r="E268" s="142"/>
    </row>
    <row r="269" spans="1:5" ht="14.25">
      <c r="A269" s="142"/>
      <c r="B269" s="142"/>
      <c r="C269" s="142"/>
      <c r="D269" s="142"/>
      <c r="E269" s="142"/>
    </row>
    <row r="270" spans="1:5" ht="14.25">
      <c r="A270" s="142"/>
      <c r="B270" s="142"/>
      <c r="C270" s="142"/>
      <c r="D270" s="142"/>
      <c r="E270" s="142"/>
    </row>
    <row r="271" spans="1:5" ht="14.25">
      <c r="A271" s="142"/>
      <c r="B271" s="142"/>
      <c r="C271" s="142"/>
      <c r="D271" s="142"/>
      <c r="E271" s="142"/>
    </row>
    <row r="272" spans="1:5" ht="14.25">
      <c r="A272" s="142"/>
      <c r="B272" s="142"/>
      <c r="C272" s="142"/>
      <c r="D272" s="142"/>
      <c r="E272" s="142"/>
    </row>
    <row r="273" spans="1:5" ht="14.25">
      <c r="A273" s="142"/>
      <c r="B273" s="142"/>
      <c r="C273" s="142"/>
      <c r="D273" s="142"/>
      <c r="E273" s="142"/>
    </row>
  </sheetData>
  <sheetProtection algorithmName="SHA-512" hashValue="aWPeeVbmIbkslbEJVU7OP5S2fJof4tnfuzYYBWaYIMwQrmFumx/Aw0S/zSRcBy6qxeQNzjIUfpdMIAvlGZqAgw==" saltValue="ni+bbdWcJkZ+DCzWtXYqGQ==" spinCount="100000" sheet="1" objects="1" scenarios="1"/>
  <mergeCells count="45">
    <mergeCell ref="A1:E1"/>
    <mergeCell ref="A2:E2"/>
    <mergeCell ref="A6:E6"/>
    <mergeCell ref="A10:E10"/>
    <mergeCell ref="A14:E14"/>
    <mergeCell ref="A12:E12"/>
    <mergeCell ref="A8:E8"/>
    <mergeCell ref="A38:E38"/>
    <mergeCell ref="A16:E16"/>
    <mergeCell ref="A18:E18"/>
    <mergeCell ref="A20:E20"/>
    <mergeCell ref="A22:E22"/>
    <mergeCell ref="A24:E24"/>
    <mergeCell ref="A26:E26"/>
    <mergeCell ref="A28:E28"/>
    <mergeCell ref="A30:E30"/>
    <mergeCell ref="A32:E32"/>
    <mergeCell ref="A34:E34"/>
    <mergeCell ref="A36:E36"/>
    <mergeCell ref="A62:E62"/>
    <mergeCell ref="A40:E40"/>
    <mergeCell ref="A42:E42"/>
    <mergeCell ref="A44:E44"/>
    <mergeCell ref="A46:E46"/>
    <mergeCell ref="A48:E48"/>
    <mergeCell ref="A50:E50"/>
    <mergeCell ref="A52:E52"/>
    <mergeCell ref="A54:E54"/>
    <mergeCell ref="A56:E56"/>
    <mergeCell ref="A58:E58"/>
    <mergeCell ref="A60:E60"/>
    <mergeCell ref="A92:E92"/>
    <mergeCell ref="A90:E90"/>
    <mergeCell ref="A86:E86"/>
    <mergeCell ref="A64:E64"/>
    <mergeCell ref="A66:E66"/>
    <mergeCell ref="A68:E68"/>
    <mergeCell ref="A71:D71"/>
    <mergeCell ref="A72:D72"/>
    <mergeCell ref="A74:E74"/>
    <mergeCell ref="A76:E76"/>
    <mergeCell ref="A78:E78"/>
    <mergeCell ref="A80:E80"/>
    <mergeCell ref="A82:E82"/>
    <mergeCell ref="A84:E8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8971F-CF6F-46B1-B0D9-0702F8B2A600}">
  <sheetPr>
    <pageSetUpPr fitToPage="1"/>
  </sheetPr>
  <dimension ref="A1:G132"/>
  <sheetViews>
    <sheetView topLeftCell="A104" zoomScaleNormal="100" workbookViewId="0">
      <selection activeCell="A2" sqref="A2"/>
    </sheetView>
  </sheetViews>
  <sheetFormatPr baseColWidth="10" defaultRowHeight="14.25"/>
  <cols>
    <col min="1" max="1" width="8" style="4" bestFit="1" customWidth="1"/>
    <col min="2" max="2" width="3.140625" style="3" bestFit="1" customWidth="1"/>
    <col min="3" max="3" width="72.7109375" style="2" bestFit="1" customWidth="1"/>
    <col min="4" max="4" width="18.42578125" style="2" customWidth="1"/>
    <col min="5" max="5" width="15.42578125" style="2" customWidth="1"/>
  </cols>
  <sheetData>
    <row r="1" spans="1:6" ht="15.75">
      <c r="A1" s="260" t="s">
        <v>589</v>
      </c>
      <c r="B1" s="261"/>
      <c r="C1" s="261"/>
      <c r="D1" s="261"/>
      <c r="E1" s="262"/>
    </row>
    <row r="2" spans="1:6" ht="15.75">
      <c r="A2" s="58"/>
      <c r="B2" s="5"/>
      <c r="C2" s="69" t="s">
        <v>202</v>
      </c>
      <c r="D2" s="5"/>
      <c r="E2" s="5"/>
    </row>
    <row r="3" spans="1:6" ht="15.75" thickBot="1">
      <c r="A3" s="68"/>
      <c r="B3" s="67"/>
      <c r="C3" s="66"/>
      <c r="D3" s="65"/>
      <c r="E3" s="64"/>
    </row>
    <row r="4" spans="1:6" ht="45.75" thickBot="1">
      <c r="A4" s="63" t="s">
        <v>201</v>
      </c>
      <c r="B4" s="62" t="s">
        <v>200</v>
      </c>
      <c r="C4" s="61" t="s">
        <v>199</v>
      </c>
      <c r="D4" s="60" t="s">
        <v>198</v>
      </c>
      <c r="E4" s="59" t="s">
        <v>197</v>
      </c>
    </row>
    <row r="5" spans="1:6" ht="15">
      <c r="A5" s="58"/>
      <c r="B5" s="6"/>
      <c r="C5" s="5"/>
      <c r="D5" s="3"/>
      <c r="E5" s="3"/>
    </row>
    <row r="6" spans="1:6" ht="15.75" thickBot="1">
      <c r="A6" s="7"/>
      <c r="B6" s="6"/>
      <c r="C6" s="12" t="s">
        <v>196</v>
      </c>
      <c r="D6" s="57"/>
      <c r="E6" s="3"/>
    </row>
    <row r="7" spans="1:6" ht="260.25" thickBot="1">
      <c r="A7" s="18" t="s">
        <v>195</v>
      </c>
      <c r="B7" s="25" t="s">
        <v>194</v>
      </c>
      <c r="C7" s="56" t="s">
        <v>551</v>
      </c>
      <c r="D7" s="219"/>
      <c r="E7" s="216">
        <f>D7*B7</f>
        <v>0</v>
      </c>
      <c r="F7" s="144"/>
    </row>
    <row r="8" spans="1:6" ht="157.5" customHeight="1" thickBot="1">
      <c r="A8" s="18" t="s">
        <v>193</v>
      </c>
      <c r="B8" s="21"/>
      <c r="C8" s="1" t="s">
        <v>271</v>
      </c>
      <c r="D8" s="177"/>
      <c r="E8" s="178"/>
    </row>
    <row r="9" spans="1:6" ht="128.25" customHeight="1" thickBot="1">
      <c r="A9" s="18" t="s">
        <v>192</v>
      </c>
      <c r="B9" s="21"/>
      <c r="C9" s="1" t="s">
        <v>580</v>
      </c>
      <c r="D9" s="177"/>
      <c r="E9" s="178"/>
      <c r="F9" s="145"/>
    </row>
    <row r="10" spans="1:6" ht="65.25" customHeight="1" thickBot="1">
      <c r="A10" s="18" t="s">
        <v>191</v>
      </c>
      <c r="B10" s="21"/>
      <c r="C10" s="1" t="s">
        <v>190</v>
      </c>
      <c r="D10" s="177"/>
      <c r="E10" s="178"/>
    </row>
    <row r="11" spans="1:6" ht="159">
      <c r="A11" s="18" t="s">
        <v>189</v>
      </c>
      <c r="B11" s="21"/>
      <c r="C11" s="1" t="s">
        <v>0</v>
      </c>
      <c r="D11" s="177"/>
      <c r="E11" s="179"/>
    </row>
    <row r="12" spans="1:6" ht="87">
      <c r="A12" s="53" t="s">
        <v>188</v>
      </c>
      <c r="B12" s="21"/>
      <c r="C12" s="1" t="s">
        <v>187</v>
      </c>
      <c r="D12" s="177"/>
      <c r="E12" s="178"/>
    </row>
    <row r="13" spans="1:6" ht="159" customHeight="1">
      <c r="A13" s="53" t="s">
        <v>186</v>
      </c>
      <c r="B13" s="21"/>
      <c r="C13" s="1" t="s">
        <v>508</v>
      </c>
      <c r="D13" s="177"/>
      <c r="E13" s="178"/>
      <c r="F13" s="144"/>
    </row>
    <row r="14" spans="1:6" ht="99.75">
      <c r="A14" s="53" t="s">
        <v>185</v>
      </c>
      <c r="B14" s="21"/>
      <c r="C14" s="173" t="s">
        <v>184</v>
      </c>
      <c r="D14" s="180"/>
      <c r="E14" s="178"/>
    </row>
    <row r="15" spans="1:6" ht="28.5">
      <c r="A15" s="53" t="s">
        <v>183</v>
      </c>
      <c r="B15" s="21"/>
      <c r="C15" s="1" t="s">
        <v>182</v>
      </c>
      <c r="D15" s="177"/>
      <c r="E15" s="178"/>
    </row>
    <row r="16" spans="1:6" ht="99.75">
      <c r="A16" s="53" t="s">
        <v>181</v>
      </c>
      <c r="B16" s="21"/>
      <c r="C16" s="1" t="s">
        <v>180</v>
      </c>
      <c r="D16" s="177"/>
      <c r="E16" s="178"/>
    </row>
    <row r="17" spans="1:5">
      <c r="A17" s="53" t="s">
        <v>179</v>
      </c>
      <c r="B17" s="21"/>
      <c r="C17" s="1" t="s">
        <v>178</v>
      </c>
      <c r="D17" s="180"/>
      <c r="E17" s="178"/>
    </row>
    <row r="18" spans="1:5" ht="28.5">
      <c r="A18" s="53" t="s">
        <v>177</v>
      </c>
      <c r="B18" s="21"/>
      <c r="C18" s="1" t="s">
        <v>274</v>
      </c>
      <c r="D18" s="177"/>
      <c r="E18" s="178"/>
    </row>
    <row r="19" spans="1:5" ht="28.5" customHeight="1">
      <c r="A19" s="53" t="s">
        <v>176</v>
      </c>
      <c r="B19" s="21"/>
      <c r="C19" s="1" t="s">
        <v>175</v>
      </c>
      <c r="D19" s="177"/>
      <c r="E19" s="178"/>
    </row>
    <row r="20" spans="1:5" ht="101.25">
      <c r="A20" s="53" t="s">
        <v>174</v>
      </c>
      <c r="B20" s="21"/>
      <c r="C20" s="1" t="s">
        <v>173</v>
      </c>
      <c r="D20" s="177"/>
      <c r="E20" s="178"/>
    </row>
    <row r="21" spans="1:5" ht="28.5">
      <c r="A21" s="53" t="s">
        <v>172</v>
      </c>
      <c r="B21" s="21"/>
      <c r="C21" s="1" t="s">
        <v>171</v>
      </c>
      <c r="D21" s="177"/>
      <c r="E21" s="178"/>
    </row>
    <row r="22" spans="1:5" ht="28.5">
      <c r="A22" s="53" t="s">
        <v>170</v>
      </c>
      <c r="B22" s="21"/>
      <c r="C22" s="1" t="s">
        <v>169</v>
      </c>
      <c r="D22" s="177"/>
      <c r="E22" s="178"/>
    </row>
    <row r="23" spans="1:5" ht="42.75">
      <c r="A23" s="53" t="s">
        <v>168</v>
      </c>
      <c r="B23" s="21"/>
      <c r="C23" s="1" t="s">
        <v>167</v>
      </c>
      <c r="D23" s="177"/>
      <c r="E23" s="178"/>
    </row>
    <row r="24" spans="1:5" ht="57">
      <c r="A24" s="53" t="s">
        <v>166</v>
      </c>
      <c r="B24" s="21"/>
      <c r="C24" s="1" t="s">
        <v>165</v>
      </c>
      <c r="D24" s="177"/>
      <c r="E24" s="178"/>
    </row>
    <row r="25" spans="1:5" ht="28.5" customHeight="1">
      <c r="A25" s="53" t="s">
        <v>541</v>
      </c>
      <c r="B25" s="21"/>
      <c r="C25" s="1" t="s">
        <v>163</v>
      </c>
      <c r="D25" s="177"/>
      <c r="E25" s="178"/>
    </row>
    <row r="26" spans="1:5" ht="115.5">
      <c r="A26" s="53" t="s">
        <v>164</v>
      </c>
      <c r="B26" s="21"/>
      <c r="C26" s="1" t="s">
        <v>161</v>
      </c>
      <c r="D26" s="177"/>
      <c r="E26" s="178"/>
    </row>
    <row r="27" spans="1:5" ht="28.5">
      <c r="A27" s="53" t="s">
        <v>162</v>
      </c>
      <c r="B27" s="21"/>
      <c r="C27" s="1" t="s">
        <v>159</v>
      </c>
      <c r="D27" s="177"/>
      <c r="E27" s="178"/>
    </row>
    <row r="28" spans="1:5" ht="28.5">
      <c r="A28" s="53" t="s">
        <v>160</v>
      </c>
      <c r="B28" s="21"/>
      <c r="C28" s="1" t="s">
        <v>157</v>
      </c>
      <c r="D28" s="177"/>
      <c r="E28" s="178"/>
    </row>
    <row r="29" spans="1:5" ht="28.5">
      <c r="A29" s="53" t="s">
        <v>158</v>
      </c>
      <c r="B29" s="21"/>
      <c r="C29" s="1" t="s">
        <v>155</v>
      </c>
      <c r="D29" s="177"/>
      <c r="E29" s="178"/>
    </row>
    <row r="30" spans="1:5" ht="28.5">
      <c r="A30" s="53" t="s">
        <v>156</v>
      </c>
      <c r="B30" s="21"/>
      <c r="C30" s="1" t="s">
        <v>153</v>
      </c>
      <c r="D30" s="177"/>
      <c r="E30" s="178"/>
    </row>
    <row r="31" spans="1:5" ht="85.5">
      <c r="A31" s="53" t="s">
        <v>154</v>
      </c>
      <c r="B31" s="21"/>
      <c r="C31" s="1" t="s">
        <v>151</v>
      </c>
      <c r="D31" s="177"/>
      <c r="E31" s="178"/>
    </row>
    <row r="32" spans="1:5" ht="29.25">
      <c r="A32" s="53" t="s">
        <v>152</v>
      </c>
      <c r="B32" s="21"/>
      <c r="C32" s="1" t="s">
        <v>149</v>
      </c>
      <c r="D32" s="177"/>
      <c r="E32" s="178"/>
    </row>
    <row r="33" spans="1:5" ht="72">
      <c r="A33" s="53" t="s">
        <v>150</v>
      </c>
      <c r="B33" s="21"/>
      <c r="C33" s="1" t="s">
        <v>291</v>
      </c>
      <c r="D33" s="177"/>
      <c r="E33" s="178"/>
    </row>
    <row r="34" spans="1:5" ht="57">
      <c r="A34" s="53" t="s">
        <v>148</v>
      </c>
      <c r="B34" s="21"/>
      <c r="C34" s="1" t="s">
        <v>146</v>
      </c>
      <c r="D34" s="177"/>
      <c r="E34" s="178"/>
    </row>
    <row r="35" spans="1:5" ht="42.75">
      <c r="A35" s="53" t="s">
        <v>147</v>
      </c>
      <c r="B35" s="21"/>
      <c r="C35" s="1" t="s">
        <v>144</v>
      </c>
      <c r="D35" s="177"/>
      <c r="E35" s="178"/>
    </row>
    <row r="36" spans="1:5" ht="86.25">
      <c r="A36" s="53" t="s">
        <v>145</v>
      </c>
      <c r="B36" s="21"/>
      <c r="C36" s="1" t="s">
        <v>272</v>
      </c>
      <c r="D36" s="177"/>
      <c r="E36" s="178"/>
    </row>
    <row r="37" spans="1:5" ht="185.25">
      <c r="A37" s="53" t="s">
        <v>143</v>
      </c>
      <c r="B37" s="21"/>
      <c r="C37" s="173" t="s">
        <v>141</v>
      </c>
      <c r="D37" s="177"/>
      <c r="E37" s="178"/>
    </row>
    <row r="38" spans="1:5" ht="28.5">
      <c r="A38" s="53" t="s">
        <v>142</v>
      </c>
      <c r="B38" s="21"/>
      <c r="C38" s="1" t="s">
        <v>139</v>
      </c>
      <c r="D38" s="177"/>
      <c r="E38" s="178"/>
    </row>
    <row r="39" spans="1:5" ht="42.75">
      <c r="A39" s="53" t="s">
        <v>140</v>
      </c>
      <c r="B39" s="21"/>
      <c r="C39" s="1" t="s">
        <v>509</v>
      </c>
      <c r="D39" s="177"/>
      <c r="E39" s="178"/>
    </row>
    <row r="40" spans="1:5" ht="28.5">
      <c r="A40" s="53" t="s">
        <v>138</v>
      </c>
      <c r="B40" s="21"/>
      <c r="C40" s="1" t="s">
        <v>136</v>
      </c>
      <c r="D40" s="177"/>
      <c r="E40" s="178"/>
    </row>
    <row r="41" spans="1:5" ht="30.75" customHeight="1">
      <c r="A41" s="53" t="s">
        <v>137</v>
      </c>
      <c r="B41" s="21"/>
      <c r="C41" s="15" t="s">
        <v>134</v>
      </c>
      <c r="D41" s="177"/>
      <c r="E41" s="178"/>
    </row>
    <row r="42" spans="1:5">
      <c r="A42" s="53" t="s">
        <v>135</v>
      </c>
      <c r="B42" s="21"/>
      <c r="C42" s="22" t="s">
        <v>67</v>
      </c>
      <c r="D42" s="177"/>
      <c r="E42" s="178"/>
    </row>
    <row r="43" spans="1:5">
      <c r="A43" s="53" t="s">
        <v>133</v>
      </c>
      <c r="B43" s="21"/>
      <c r="C43" s="22" t="s">
        <v>131</v>
      </c>
      <c r="D43" s="177"/>
      <c r="E43" s="178"/>
    </row>
    <row r="44" spans="1:5">
      <c r="A44" s="53" t="s">
        <v>132</v>
      </c>
      <c r="B44" s="21"/>
      <c r="C44" s="22" t="s">
        <v>129</v>
      </c>
      <c r="D44" s="177"/>
      <c r="E44" s="178"/>
    </row>
    <row r="45" spans="1:5" ht="28.5">
      <c r="A45" s="53" t="s">
        <v>130</v>
      </c>
      <c r="B45" s="21"/>
      <c r="C45" s="20" t="s">
        <v>127</v>
      </c>
      <c r="D45" s="177"/>
      <c r="E45" s="178"/>
    </row>
    <row r="46" spans="1:5">
      <c r="A46" s="53" t="s">
        <v>128</v>
      </c>
      <c r="B46" s="21"/>
      <c r="C46" s="55" t="s">
        <v>125</v>
      </c>
      <c r="D46" s="177"/>
      <c r="E46" s="178"/>
    </row>
    <row r="47" spans="1:5" ht="28.5">
      <c r="A47" s="53" t="s">
        <v>542</v>
      </c>
      <c r="B47" s="21"/>
      <c r="C47" s="39" t="s">
        <v>123</v>
      </c>
      <c r="D47" s="177"/>
      <c r="E47" s="178"/>
    </row>
    <row r="48" spans="1:5" ht="28.5">
      <c r="A48" s="53" t="s">
        <v>126</v>
      </c>
      <c r="B48" s="21"/>
      <c r="C48" s="20" t="s">
        <v>121</v>
      </c>
      <c r="D48" s="177"/>
      <c r="E48" s="178"/>
    </row>
    <row r="49" spans="1:6" ht="28.5">
      <c r="A49" s="53" t="s">
        <v>124</v>
      </c>
      <c r="B49" s="21"/>
      <c r="C49" s="39" t="s">
        <v>119</v>
      </c>
      <c r="D49" s="177"/>
      <c r="E49" s="178"/>
    </row>
    <row r="50" spans="1:6" ht="85.5">
      <c r="A50" s="53" t="s">
        <v>122</v>
      </c>
      <c r="B50" s="21"/>
      <c r="C50" s="39" t="s">
        <v>117</v>
      </c>
      <c r="D50" s="177"/>
      <c r="E50" s="178"/>
    </row>
    <row r="51" spans="1:6" ht="28.5">
      <c r="A51" s="53" t="s">
        <v>120</v>
      </c>
      <c r="B51" s="21"/>
      <c r="C51" s="1" t="s">
        <v>114</v>
      </c>
      <c r="D51" s="177"/>
      <c r="E51" s="178"/>
    </row>
    <row r="52" spans="1:6" ht="57">
      <c r="A52" s="53" t="s">
        <v>118</v>
      </c>
      <c r="B52" s="21"/>
      <c r="C52" s="54" t="s">
        <v>552</v>
      </c>
      <c r="D52" s="177"/>
      <c r="E52" s="178"/>
    </row>
    <row r="53" spans="1:6" ht="28.5">
      <c r="A53" s="53" t="s">
        <v>116</v>
      </c>
      <c r="B53" s="21"/>
      <c r="C53" s="1" t="s">
        <v>553</v>
      </c>
      <c r="D53" s="177"/>
      <c r="E53" s="178"/>
    </row>
    <row r="54" spans="1:6" ht="15" thickBot="1">
      <c r="A54" s="53" t="s">
        <v>115</v>
      </c>
      <c r="B54" s="32"/>
      <c r="C54" s="52" t="s">
        <v>110</v>
      </c>
      <c r="D54" s="181"/>
      <c r="E54" s="182"/>
    </row>
    <row r="55" spans="1:6">
      <c r="A55" s="14"/>
      <c r="B55" s="26"/>
      <c r="C55" s="15"/>
      <c r="D55" s="11"/>
      <c r="E55" s="51"/>
    </row>
    <row r="56" spans="1:6" ht="15.75" thickBot="1">
      <c r="A56" s="14"/>
      <c r="B56" s="26"/>
      <c r="C56" s="12" t="s">
        <v>109</v>
      </c>
      <c r="D56" s="11"/>
      <c r="E56" s="51"/>
    </row>
    <row r="57" spans="1:6" ht="72.75" thickBot="1">
      <c r="A57" s="18" t="s">
        <v>113</v>
      </c>
      <c r="B57" s="25"/>
      <c r="C57" s="185" t="s">
        <v>273</v>
      </c>
      <c r="D57" s="183"/>
      <c r="E57" s="184"/>
      <c r="F57" s="144"/>
    </row>
    <row r="58" spans="1:6" ht="86.25" thickBot="1">
      <c r="A58" s="18" t="s">
        <v>275</v>
      </c>
      <c r="B58" s="17"/>
      <c r="C58" s="16" t="s">
        <v>106</v>
      </c>
      <c r="D58" s="181"/>
      <c r="E58" s="182"/>
    </row>
    <row r="59" spans="1:6">
      <c r="A59" s="14"/>
      <c r="B59" s="13"/>
      <c r="C59" s="15"/>
      <c r="D59" s="11"/>
      <c r="E59" s="11"/>
    </row>
    <row r="60" spans="1:6" ht="15.75" thickBot="1">
      <c r="A60" s="14"/>
      <c r="B60" s="13"/>
      <c r="C60" s="12" t="s">
        <v>105</v>
      </c>
      <c r="D60" s="11"/>
      <c r="E60" s="11"/>
    </row>
    <row r="61" spans="1:6" ht="43.5" thickBot="1">
      <c r="A61" s="50" t="s">
        <v>112</v>
      </c>
      <c r="B61" s="25"/>
      <c r="C61" s="23" t="s">
        <v>103</v>
      </c>
      <c r="D61" s="183"/>
      <c r="E61" s="184"/>
    </row>
    <row r="62" spans="1:6" ht="116.25" thickBot="1">
      <c r="A62" s="50" t="s">
        <v>111</v>
      </c>
      <c r="B62" s="19"/>
      <c r="C62" s="172" t="s">
        <v>102</v>
      </c>
      <c r="D62" s="177"/>
      <c r="E62" s="178"/>
    </row>
    <row r="63" spans="1:6" ht="55.5" customHeight="1" thickBot="1">
      <c r="A63" s="50" t="s">
        <v>108</v>
      </c>
      <c r="B63" s="19"/>
      <c r="C63" s="33" t="s">
        <v>100</v>
      </c>
      <c r="D63" s="177"/>
      <c r="E63" s="178"/>
      <c r="F63" s="48"/>
    </row>
    <row r="64" spans="1:6" ht="43.5" thickBot="1">
      <c r="A64" s="50" t="s">
        <v>107</v>
      </c>
      <c r="B64" s="19"/>
      <c r="C64" s="30" t="s">
        <v>510</v>
      </c>
      <c r="D64" s="177"/>
      <c r="E64" s="178"/>
    </row>
    <row r="65" spans="1:6" ht="72" thickBot="1">
      <c r="A65" s="50" t="s">
        <v>104</v>
      </c>
      <c r="B65" s="21"/>
      <c r="C65" s="1" t="s">
        <v>98</v>
      </c>
      <c r="D65" s="177"/>
      <c r="E65" s="178"/>
    </row>
    <row r="66" spans="1:6" ht="57.75" thickBot="1">
      <c r="A66" s="50" t="s">
        <v>543</v>
      </c>
      <c r="B66" s="21"/>
      <c r="C66" s="1" t="s">
        <v>96</v>
      </c>
      <c r="D66" s="177"/>
      <c r="E66" s="178"/>
    </row>
    <row r="67" spans="1:6" ht="100.5" thickBot="1">
      <c r="A67" s="50" t="s">
        <v>101</v>
      </c>
      <c r="B67" s="21"/>
      <c r="C67" s="172" t="s">
        <v>94</v>
      </c>
      <c r="D67" s="177"/>
      <c r="E67" s="178"/>
    </row>
    <row r="68" spans="1:6" ht="28.5" customHeight="1" thickBot="1">
      <c r="A68" s="50" t="s">
        <v>544</v>
      </c>
      <c r="B68" s="32"/>
      <c r="C68" s="31" t="s">
        <v>92</v>
      </c>
      <c r="D68" s="181"/>
      <c r="E68" s="182"/>
    </row>
    <row r="69" spans="1:6">
      <c r="C69" s="27"/>
    </row>
    <row r="70" spans="1:6" ht="15.75" thickBot="1">
      <c r="A70" s="14"/>
      <c r="B70" s="26"/>
      <c r="C70" s="12" t="s">
        <v>91</v>
      </c>
      <c r="D70" s="11"/>
      <c r="E70" s="11"/>
    </row>
    <row r="71" spans="1:6" ht="284.25" customHeight="1">
      <c r="A71" s="18" t="s">
        <v>545</v>
      </c>
      <c r="B71" s="25"/>
      <c r="C71" s="185" t="s">
        <v>582</v>
      </c>
      <c r="D71" s="183"/>
      <c r="E71" s="184"/>
      <c r="F71" s="48"/>
    </row>
    <row r="72" spans="1:6">
      <c r="A72" s="29"/>
      <c r="B72" s="26"/>
      <c r="C72" s="15"/>
      <c r="D72" s="11"/>
      <c r="E72" s="11"/>
    </row>
    <row r="73" spans="1:6" ht="15.75" thickBot="1">
      <c r="A73" s="14"/>
      <c r="B73" s="26"/>
      <c r="C73" s="49" t="s">
        <v>89</v>
      </c>
      <c r="D73" s="11"/>
      <c r="E73" s="11"/>
    </row>
    <row r="74" spans="1:6" ht="43.5" thickBot="1">
      <c r="A74" s="18" t="s">
        <v>99</v>
      </c>
      <c r="B74" s="25"/>
      <c r="C74" s="23" t="s">
        <v>583</v>
      </c>
      <c r="D74" s="186"/>
      <c r="E74" s="184"/>
    </row>
    <row r="75" spans="1:6" ht="43.5" thickBot="1">
      <c r="A75" s="18" t="s">
        <v>97</v>
      </c>
      <c r="B75" s="21"/>
      <c r="C75" s="1" t="s">
        <v>86</v>
      </c>
      <c r="D75" s="177"/>
      <c r="E75" s="178"/>
    </row>
    <row r="76" spans="1:6" ht="29.25" thickBot="1">
      <c r="A76" s="18" t="s">
        <v>95</v>
      </c>
      <c r="B76" s="21"/>
      <c r="C76" s="1" t="s">
        <v>84</v>
      </c>
      <c r="D76" s="177"/>
      <c r="E76" s="178"/>
    </row>
    <row r="77" spans="1:6" ht="43.5" thickBot="1">
      <c r="A77" s="18" t="s">
        <v>93</v>
      </c>
      <c r="B77" s="21"/>
      <c r="C77" s="1" t="s">
        <v>82</v>
      </c>
      <c r="D77" s="177"/>
      <c r="E77" s="178"/>
    </row>
    <row r="78" spans="1:6" ht="43.5" thickBot="1">
      <c r="A78" s="18" t="s">
        <v>90</v>
      </c>
      <c r="B78" s="21"/>
      <c r="C78" s="15" t="s">
        <v>80</v>
      </c>
      <c r="D78" s="177"/>
      <c r="E78" s="178"/>
    </row>
    <row r="79" spans="1:6" ht="57.75" thickBot="1">
      <c r="A79" s="18" t="s">
        <v>88</v>
      </c>
      <c r="B79" s="21"/>
      <c r="C79" s="1" t="s">
        <v>276</v>
      </c>
      <c r="D79" s="177"/>
      <c r="E79" s="178"/>
      <c r="F79" s="48"/>
    </row>
    <row r="80" spans="1:6" ht="29.25" thickBot="1">
      <c r="A80" s="18" t="s">
        <v>546</v>
      </c>
      <c r="B80" s="21"/>
      <c r="C80" s="47" t="s">
        <v>77</v>
      </c>
      <c r="D80" s="177"/>
      <c r="E80" s="178"/>
    </row>
    <row r="81" spans="1:7" ht="28.5" customHeight="1" thickBot="1">
      <c r="A81" s="18" t="s">
        <v>87</v>
      </c>
      <c r="B81" s="19"/>
      <c r="C81" s="43" t="s">
        <v>75</v>
      </c>
      <c r="D81" s="177"/>
      <c r="E81" s="178"/>
    </row>
    <row r="82" spans="1:7" ht="28.5" customHeight="1" thickBot="1">
      <c r="A82" s="18" t="s">
        <v>85</v>
      </c>
      <c r="B82" s="21"/>
      <c r="C82" s="46" t="s">
        <v>73</v>
      </c>
      <c r="D82" s="177"/>
      <c r="E82" s="178"/>
    </row>
    <row r="83" spans="1:7" ht="28.5" customHeight="1" thickBot="1">
      <c r="A83" s="18" t="s">
        <v>83</v>
      </c>
      <c r="B83" s="21"/>
      <c r="C83" s="46" t="s">
        <v>71</v>
      </c>
      <c r="D83" s="177"/>
      <c r="E83" s="178"/>
    </row>
    <row r="84" spans="1:7" s="42" customFormat="1" ht="28.5" customHeight="1" thickBot="1">
      <c r="A84" s="18" t="s">
        <v>81</v>
      </c>
      <c r="B84" s="45"/>
      <c r="C84" s="43" t="s">
        <v>69</v>
      </c>
      <c r="D84" s="187"/>
      <c r="E84" s="188"/>
    </row>
    <row r="85" spans="1:7" s="42" customFormat="1" ht="28.5" customHeight="1" thickBot="1">
      <c r="A85" s="18" t="s">
        <v>79</v>
      </c>
      <c r="B85" s="45"/>
      <c r="C85" s="43" t="s">
        <v>67</v>
      </c>
      <c r="D85" s="187"/>
      <c r="E85" s="188"/>
    </row>
    <row r="86" spans="1:7" s="42" customFormat="1" ht="28.5" customHeight="1" thickBot="1">
      <c r="A86" s="18" t="s">
        <v>78</v>
      </c>
      <c r="B86" s="44"/>
      <c r="C86" s="43" t="s">
        <v>65</v>
      </c>
      <c r="D86" s="187"/>
      <c r="E86" s="188"/>
    </row>
    <row r="87" spans="1:7" s="35" customFormat="1" ht="28.5" customHeight="1" thickBot="1">
      <c r="A87" s="18" t="s">
        <v>76</v>
      </c>
      <c r="B87" s="38"/>
      <c r="C87" s="36" t="s">
        <v>63</v>
      </c>
      <c r="D87" s="189"/>
      <c r="E87" s="190"/>
    </row>
    <row r="88" spans="1:7" s="35" customFormat="1" ht="28.5" customHeight="1" thickBot="1">
      <c r="A88" s="18" t="s">
        <v>74</v>
      </c>
      <c r="B88" s="38"/>
      <c r="C88" s="36" t="s">
        <v>61</v>
      </c>
      <c r="D88" s="189"/>
      <c r="E88" s="190"/>
    </row>
    <row r="89" spans="1:7" s="35" customFormat="1" ht="28.5" customHeight="1" thickBot="1">
      <c r="A89" s="18" t="s">
        <v>72</v>
      </c>
      <c r="B89" s="37"/>
      <c r="C89" s="36" t="s">
        <v>59</v>
      </c>
      <c r="D89" s="189"/>
      <c r="E89" s="190"/>
    </row>
    <row r="90" spans="1:7" s="35" customFormat="1" ht="28.5" customHeight="1" thickBot="1">
      <c r="A90" s="18" t="s">
        <v>70</v>
      </c>
      <c r="B90" s="37"/>
      <c r="C90" s="36" t="s">
        <v>57</v>
      </c>
      <c r="D90" s="189"/>
      <c r="E90" s="190"/>
    </row>
    <row r="91" spans="1:7" s="35" customFormat="1" ht="28.5" customHeight="1" thickBot="1">
      <c r="A91" s="18" t="s">
        <v>68</v>
      </c>
      <c r="B91" s="37"/>
      <c r="C91" s="36" t="s">
        <v>55</v>
      </c>
      <c r="D91" s="189"/>
      <c r="E91" s="190"/>
      <c r="G91" s="41"/>
    </row>
    <row r="92" spans="1:7" s="35" customFormat="1" ht="29.25" thickBot="1">
      <c r="A92" s="18" t="s">
        <v>66</v>
      </c>
      <c r="B92" s="38"/>
      <c r="C92" s="36" t="s">
        <v>53</v>
      </c>
      <c r="D92" s="189"/>
      <c r="E92" s="190"/>
    </row>
    <row r="93" spans="1:7" ht="28.5" customHeight="1" thickBot="1">
      <c r="A93" s="18" t="s">
        <v>547</v>
      </c>
      <c r="B93" s="19"/>
      <c r="C93" s="33" t="s">
        <v>51</v>
      </c>
      <c r="D93" s="177"/>
      <c r="E93" s="178"/>
    </row>
    <row r="94" spans="1:7" ht="28.5" customHeight="1" thickBot="1">
      <c r="A94" s="18" t="s">
        <v>548</v>
      </c>
      <c r="B94" s="19"/>
      <c r="C94" s="33" t="s">
        <v>49</v>
      </c>
      <c r="D94" s="177"/>
      <c r="E94" s="178"/>
    </row>
    <row r="95" spans="1:7" ht="75.75" customHeight="1" thickBot="1">
      <c r="A95" s="18" t="s">
        <v>64</v>
      </c>
      <c r="B95" s="40"/>
      <c r="C95" s="39" t="s">
        <v>47</v>
      </c>
      <c r="D95" s="191"/>
      <c r="E95" s="192"/>
    </row>
    <row r="96" spans="1:7" s="35" customFormat="1" ht="28.5" customHeight="1" thickBot="1">
      <c r="A96" s="18" t="s">
        <v>62</v>
      </c>
      <c r="B96" s="38"/>
      <c r="C96" s="36" t="s">
        <v>45</v>
      </c>
      <c r="D96" s="189"/>
      <c r="E96" s="190"/>
    </row>
    <row r="97" spans="1:5" s="35" customFormat="1" ht="28.5" customHeight="1" thickBot="1">
      <c r="A97" s="18" t="s">
        <v>60</v>
      </c>
      <c r="B97" s="38"/>
      <c r="C97" s="36" t="s">
        <v>43</v>
      </c>
      <c r="D97" s="189"/>
      <c r="E97" s="190"/>
    </row>
    <row r="98" spans="1:5" s="35" customFormat="1" ht="28.5" customHeight="1" thickBot="1">
      <c r="A98" s="18" t="s">
        <v>58</v>
      </c>
      <c r="B98" s="37"/>
      <c r="C98" s="36" t="s">
        <v>41</v>
      </c>
      <c r="D98" s="189"/>
      <c r="E98" s="190"/>
    </row>
    <row r="99" spans="1:5" ht="72" thickBot="1">
      <c r="A99" s="18" t="s">
        <v>56</v>
      </c>
      <c r="B99" s="21"/>
      <c r="C99" s="172" t="s">
        <v>39</v>
      </c>
      <c r="D99" s="177"/>
      <c r="E99" s="178"/>
    </row>
    <row r="100" spans="1:5" ht="30" thickBot="1">
      <c r="A100" s="18" t="s">
        <v>54</v>
      </c>
      <c r="B100" s="21"/>
      <c r="C100" s="33" t="s">
        <v>37</v>
      </c>
      <c r="D100" s="177"/>
      <c r="E100" s="178"/>
    </row>
    <row r="101" spans="1:5" ht="28.5" customHeight="1" thickBot="1">
      <c r="A101" s="18" t="s">
        <v>52</v>
      </c>
      <c r="B101" s="21"/>
      <c r="C101" s="34" t="s">
        <v>35</v>
      </c>
      <c r="D101" s="220"/>
      <c r="E101" s="178"/>
    </row>
    <row r="102" spans="1:5" ht="28.5" customHeight="1" thickBot="1">
      <c r="A102" s="18" t="s">
        <v>50</v>
      </c>
      <c r="B102" s="21"/>
      <c r="C102" s="34" t="s">
        <v>33</v>
      </c>
      <c r="D102" s="220"/>
      <c r="E102" s="178"/>
    </row>
    <row r="103" spans="1:5" ht="28.5" customHeight="1" thickBot="1">
      <c r="A103" s="18" t="s">
        <v>48</v>
      </c>
      <c r="B103" s="21"/>
      <c r="C103" s="34" t="s">
        <v>31</v>
      </c>
      <c r="D103" s="220"/>
      <c r="E103" s="178"/>
    </row>
    <row r="104" spans="1:5" ht="42.75">
      <c r="A104" s="18" t="s">
        <v>46</v>
      </c>
      <c r="B104" s="21"/>
      <c r="C104" s="172" t="s">
        <v>29</v>
      </c>
      <c r="D104" s="177"/>
      <c r="E104" s="178"/>
    </row>
    <row r="105" spans="1:5">
      <c r="A105" s="29"/>
      <c r="B105" s="26"/>
      <c r="C105" s="30"/>
      <c r="D105" s="11"/>
      <c r="E105" s="11"/>
    </row>
    <row r="106" spans="1:5" ht="15">
      <c r="A106" s="29"/>
      <c r="B106" s="26"/>
      <c r="C106" s="28"/>
      <c r="D106" s="11"/>
      <c r="E106" s="11"/>
    </row>
    <row r="107" spans="1:5">
      <c r="C107" s="27"/>
    </row>
    <row r="108" spans="1:5" ht="15.75" thickBot="1">
      <c r="A108" s="14"/>
      <c r="B108" s="26"/>
      <c r="C108" s="12" t="s">
        <v>28</v>
      </c>
      <c r="D108" s="11"/>
      <c r="E108" s="11"/>
    </row>
    <row r="109" spans="1:5" ht="15" thickBot="1">
      <c r="A109" s="18" t="s">
        <v>44</v>
      </c>
      <c r="B109" s="25"/>
      <c r="C109" s="23" t="s">
        <v>26</v>
      </c>
      <c r="D109" s="183"/>
      <c r="E109" s="184"/>
    </row>
    <row r="110" spans="1:5" ht="29.25" thickBot="1">
      <c r="A110" s="18" t="s">
        <v>42</v>
      </c>
      <c r="B110" s="21"/>
      <c r="C110" s="1" t="s">
        <v>24</v>
      </c>
      <c r="D110" s="177"/>
      <c r="E110" s="178"/>
    </row>
    <row r="111" spans="1:5" ht="30" thickBot="1">
      <c r="A111" s="18" t="s">
        <v>40</v>
      </c>
      <c r="B111" s="17"/>
      <c r="C111" s="193" t="s">
        <v>22</v>
      </c>
      <c r="D111" s="181"/>
      <c r="E111" s="182"/>
    </row>
    <row r="112" spans="1:5">
      <c r="A112" s="14"/>
      <c r="B112" s="13"/>
      <c r="C112" s="15"/>
      <c r="D112" s="11"/>
      <c r="E112" s="11"/>
    </row>
    <row r="113" spans="1:6" ht="15.75" thickBot="1">
      <c r="A113" s="14"/>
      <c r="B113" s="13"/>
      <c r="C113" s="12" t="s">
        <v>21</v>
      </c>
      <c r="D113" s="11"/>
      <c r="E113" s="11"/>
    </row>
    <row r="114" spans="1:6" ht="28.5" customHeight="1" thickBot="1">
      <c r="A114" s="18" t="s">
        <v>38</v>
      </c>
      <c r="B114" s="24"/>
      <c r="C114" s="185" t="s">
        <v>19</v>
      </c>
      <c r="D114" s="183"/>
      <c r="E114" s="184"/>
    </row>
    <row r="115" spans="1:6" ht="43.5" thickBot="1">
      <c r="A115" s="18" t="s">
        <v>36</v>
      </c>
      <c r="B115" s="19"/>
      <c r="C115" s="173" t="s">
        <v>511</v>
      </c>
      <c r="D115" s="177"/>
      <c r="E115" s="194"/>
    </row>
    <row r="116" spans="1:6" ht="29.25" thickBot="1">
      <c r="A116" s="18" t="s">
        <v>34</v>
      </c>
      <c r="B116" s="19"/>
      <c r="C116" s="1" t="s">
        <v>16</v>
      </c>
      <c r="D116" s="177"/>
      <c r="E116" s="178"/>
      <c r="F116" s="144"/>
    </row>
    <row r="117" spans="1:6" ht="43.5" thickBot="1">
      <c r="A117" s="18" t="s">
        <v>32</v>
      </c>
      <c r="B117" s="21"/>
      <c r="C117" s="20" t="s">
        <v>14</v>
      </c>
      <c r="D117" s="177"/>
      <c r="E117" s="178"/>
    </row>
    <row r="118" spans="1:6" ht="28.5" customHeight="1" thickBot="1">
      <c r="A118" s="18" t="s">
        <v>30</v>
      </c>
      <c r="B118" s="21"/>
      <c r="C118" s="22" t="s">
        <v>12</v>
      </c>
      <c r="D118" s="177"/>
      <c r="E118" s="178"/>
    </row>
    <row r="119" spans="1:6" ht="28.5" customHeight="1" thickBot="1">
      <c r="A119" s="18" t="s">
        <v>549</v>
      </c>
      <c r="B119" s="21"/>
      <c r="C119" s="22" t="s">
        <v>11</v>
      </c>
      <c r="D119" s="177"/>
      <c r="E119" s="178"/>
    </row>
    <row r="120" spans="1:6" ht="28.5" customHeight="1" thickBot="1">
      <c r="A120" s="18" t="s">
        <v>550</v>
      </c>
      <c r="B120" s="21"/>
      <c r="C120" s="20" t="s">
        <v>10</v>
      </c>
      <c r="D120" s="177"/>
      <c r="E120" s="178"/>
    </row>
    <row r="121" spans="1:6" ht="44.25" thickBot="1">
      <c r="A121" s="18" t="s">
        <v>27</v>
      </c>
      <c r="B121" s="21"/>
      <c r="C121" s="20" t="s">
        <v>9</v>
      </c>
      <c r="D121" s="177"/>
      <c r="E121" s="178"/>
    </row>
    <row r="122" spans="1:6" ht="28.5" customHeight="1" thickBot="1">
      <c r="A122" s="18" t="s">
        <v>25</v>
      </c>
      <c r="B122" s="19"/>
      <c r="C122" s="1" t="s">
        <v>8</v>
      </c>
      <c r="D122" s="177"/>
      <c r="E122" s="178"/>
    </row>
    <row r="123" spans="1:6" ht="28.5" customHeight="1" thickBot="1">
      <c r="A123" s="18" t="s">
        <v>23</v>
      </c>
      <c r="B123" s="19"/>
      <c r="C123" s="1" t="s">
        <v>7</v>
      </c>
      <c r="D123" s="177"/>
      <c r="E123" s="178"/>
    </row>
    <row r="124" spans="1:6" ht="28.5" customHeight="1" thickBot="1">
      <c r="A124" s="18" t="s">
        <v>20</v>
      </c>
      <c r="B124" s="19"/>
      <c r="C124" s="1" t="s">
        <v>6</v>
      </c>
      <c r="D124" s="177"/>
      <c r="E124" s="178"/>
    </row>
    <row r="125" spans="1:6" ht="28.5" customHeight="1" thickBot="1">
      <c r="A125" s="18" t="s">
        <v>18</v>
      </c>
      <c r="B125" s="19"/>
      <c r="C125" s="1" t="s">
        <v>5</v>
      </c>
      <c r="D125" s="177"/>
      <c r="E125" s="178"/>
    </row>
    <row r="126" spans="1:6" ht="57.75" thickBot="1">
      <c r="A126" s="18" t="s">
        <v>17</v>
      </c>
      <c r="B126" s="19"/>
      <c r="C126" s="173" t="s">
        <v>4</v>
      </c>
      <c r="D126" s="177"/>
      <c r="E126" s="178"/>
    </row>
    <row r="127" spans="1:6" ht="29.25" thickBot="1">
      <c r="A127" s="18" t="s">
        <v>15</v>
      </c>
      <c r="B127" s="17"/>
      <c r="C127" s="193" t="s">
        <v>3</v>
      </c>
      <c r="D127" s="181"/>
      <c r="E127" s="182"/>
    </row>
    <row r="128" spans="1:6">
      <c r="A128" s="14"/>
      <c r="B128" s="13"/>
      <c r="C128" s="15"/>
      <c r="D128" s="11"/>
      <c r="E128" s="11"/>
    </row>
    <row r="129" spans="1:5" ht="15.75" thickBot="1">
      <c r="A129" s="14"/>
      <c r="B129" s="13"/>
      <c r="C129" s="12" t="s">
        <v>2</v>
      </c>
      <c r="D129" s="11"/>
      <c r="E129" s="11"/>
    </row>
    <row r="130" spans="1:5" ht="88.5" thickBot="1">
      <c r="A130" s="10" t="s">
        <v>13</v>
      </c>
      <c r="B130" s="9"/>
      <c r="C130" s="8" t="s">
        <v>1</v>
      </c>
      <c r="D130" s="195"/>
      <c r="E130" s="196"/>
    </row>
    <row r="131" spans="1:5" ht="15.75" thickBot="1">
      <c r="A131" s="7"/>
      <c r="B131" s="6"/>
      <c r="C131" s="5"/>
      <c r="D131" s="3"/>
      <c r="E131" s="3"/>
    </row>
    <row r="132" spans="1:5" ht="16.5" thickBot="1">
      <c r="D132" s="146" t="s">
        <v>512</v>
      </c>
      <c r="E132" s="147">
        <f>E7</f>
        <v>0</v>
      </c>
    </row>
  </sheetData>
  <sheetProtection algorithmName="SHA-512" hashValue="Ke9aIDpqIpEGwFC3zX+bf8e8F1aAJe6v9H6DFSEAQi84+WxDdlL05nXU6JVkbDAltAccHKwbzFJtop+1FKkIHg==" saltValue="xfaEqtWYBOZvvLkbdqbw1w==" spinCount="100000" sheet="1" objects="1" scenarios="1"/>
  <mergeCells count="1">
    <mergeCell ref="A1:E1"/>
  </mergeCells>
  <phoneticPr fontId="9" type="noConversion"/>
  <pageMargins left="0.7" right="0.7" top="0.78740157499999996" bottom="0.78740157499999996" header="0.3" footer="0.3"/>
  <pageSetup paperSize="9" scale="6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A8408-C563-4661-A494-6D3A2BCFFF5E}">
  <dimension ref="A1:F159"/>
  <sheetViews>
    <sheetView tabSelected="1" zoomScaleNormal="100" workbookViewId="0">
      <selection activeCell="D13" sqref="D13"/>
    </sheetView>
  </sheetViews>
  <sheetFormatPr baseColWidth="10" defaultRowHeight="12.75"/>
  <cols>
    <col min="1" max="1" width="9.7109375" style="71" customWidth="1"/>
    <col min="2" max="2" width="4.140625" style="71" bestFit="1" customWidth="1"/>
    <col min="3" max="3" width="59.7109375" style="71" customWidth="1"/>
    <col min="4" max="4" width="18.7109375" style="71" customWidth="1"/>
    <col min="5" max="5" width="20.28515625" style="71" customWidth="1"/>
    <col min="6" max="6" width="39.7109375" customWidth="1"/>
  </cols>
  <sheetData>
    <row r="1" spans="1:6" ht="33" customHeight="1">
      <c r="A1" s="266" t="s">
        <v>590</v>
      </c>
      <c r="B1" s="267"/>
      <c r="C1" s="267"/>
      <c r="D1" s="267"/>
      <c r="E1" s="267"/>
    </row>
    <row r="2" spans="1:6" ht="15.75">
      <c r="A2" s="268" t="s">
        <v>249</v>
      </c>
      <c r="B2" s="269"/>
      <c r="C2" s="269"/>
      <c r="D2" s="269"/>
      <c r="E2" s="269"/>
    </row>
    <row r="3" spans="1:6" ht="15">
      <c r="A3" s="123"/>
      <c r="B3" s="122"/>
      <c r="C3" s="122"/>
      <c r="D3" s="122"/>
      <c r="E3" s="122"/>
    </row>
    <row r="4" spans="1:6" ht="13.5" thickBot="1">
      <c r="A4" s="121"/>
      <c r="B4" s="120"/>
      <c r="C4" s="66"/>
      <c r="D4" s="119"/>
      <c r="E4" s="118"/>
    </row>
    <row r="5" spans="1:6" ht="42.75" thickBot="1">
      <c r="A5" s="117" t="s">
        <v>201</v>
      </c>
      <c r="B5" s="62" t="s">
        <v>200</v>
      </c>
      <c r="C5" s="61" t="s">
        <v>199</v>
      </c>
      <c r="D5" s="116" t="s">
        <v>204</v>
      </c>
      <c r="E5" s="59" t="s">
        <v>203</v>
      </c>
    </row>
    <row r="6" spans="1:6" ht="15">
      <c r="A6" s="106"/>
      <c r="B6" s="108"/>
      <c r="C6" s="105" t="s">
        <v>248</v>
      </c>
      <c r="D6" s="108"/>
      <c r="E6" s="108"/>
    </row>
    <row r="7" spans="1:6" ht="15.75" thickBot="1">
      <c r="A7" s="106"/>
      <c r="B7" s="108"/>
      <c r="C7" s="105"/>
      <c r="D7" s="108"/>
      <c r="E7" s="108"/>
    </row>
    <row r="8" spans="1:6" ht="76.5">
      <c r="A8" s="115" t="s">
        <v>336</v>
      </c>
      <c r="B8" s="102" t="s">
        <v>194</v>
      </c>
      <c r="C8" s="114" t="s">
        <v>588</v>
      </c>
      <c r="D8" s="221"/>
      <c r="E8" s="217">
        <f>D8*B8</f>
        <v>0</v>
      </c>
    </row>
    <row r="9" spans="1:6" ht="89.25">
      <c r="A9" s="111" t="s">
        <v>337</v>
      </c>
      <c r="B9" s="176" t="s">
        <v>194</v>
      </c>
      <c r="C9" s="113" t="s">
        <v>247</v>
      </c>
      <c r="D9" s="222"/>
      <c r="E9" s="218">
        <f>D9*B9</f>
        <v>0</v>
      </c>
    </row>
    <row r="10" spans="1:6" ht="38.25">
      <c r="A10" s="111" t="s">
        <v>338</v>
      </c>
      <c r="B10" s="112"/>
      <c r="C10" s="113" t="s">
        <v>246</v>
      </c>
      <c r="D10" s="197"/>
      <c r="E10" s="198"/>
    </row>
    <row r="11" spans="1:6" ht="51">
      <c r="A11" s="111" t="s">
        <v>339</v>
      </c>
      <c r="B11" s="112"/>
      <c r="C11" s="113" t="s">
        <v>245</v>
      </c>
      <c r="D11" s="197"/>
      <c r="E11" s="198"/>
    </row>
    <row r="12" spans="1:6" ht="66.75" customHeight="1">
      <c r="A12" s="111" t="s">
        <v>340</v>
      </c>
      <c r="B12" s="99"/>
      <c r="C12" s="98" t="s">
        <v>244</v>
      </c>
      <c r="D12" s="199"/>
      <c r="E12" s="200"/>
      <c r="F12" s="144"/>
    </row>
    <row r="13" spans="1:6" ht="114.75">
      <c r="A13" s="111" t="s">
        <v>341</v>
      </c>
      <c r="B13" s="99"/>
      <c r="C13" s="98" t="s">
        <v>584</v>
      </c>
      <c r="D13" s="199"/>
      <c r="E13" s="200"/>
    </row>
    <row r="14" spans="1:6" ht="51">
      <c r="A14" s="111" t="s">
        <v>342</v>
      </c>
      <c r="B14" s="99"/>
      <c r="C14" s="98" t="s">
        <v>243</v>
      </c>
      <c r="D14" s="199"/>
      <c r="E14" s="200"/>
    </row>
    <row r="15" spans="1:6" ht="51">
      <c r="A15" s="111" t="s">
        <v>343</v>
      </c>
      <c r="B15" s="99"/>
      <c r="C15" s="98" t="s">
        <v>242</v>
      </c>
      <c r="D15" s="199"/>
      <c r="E15" s="200"/>
    </row>
    <row r="16" spans="1:6" ht="63.75">
      <c r="A16" s="111" t="s">
        <v>344</v>
      </c>
      <c r="B16" s="99"/>
      <c r="C16" s="98" t="s">
        <v>252</v>
      </c>
      <c r="D16" s="199"/>
      <c r="E16" s="200"/>
    </row>
    <row r="17" spans="1:6" ht="89.25">
      <c r="A17" s="111" t="s">
        <v>345</v>
      </c>
      <c r="B17" s="99"/>
      <c r="C17" s="98" t="s">
        <v>513</v>
      </c>
      <c r="D17" s="199"/>
      <c r="E17" s="200"/>
    </row>
    <row r="18" spans="1:6" ht="25.5">
      <c r="A18" s="111" t="s">
        <v>346</v>
      </c>
      <c r="B18" s="99"/>
      <c r="C18" s="98" t="s">
        <v>259</v>
      </c>
      <c r="D18" s="199"/>
      <c r="E18" s="200"/>
    </row>
    <row r="19" spans="1:6" ht="25.5">
      <c r="A19" s="111" t="s">
        <v>347</v>
      </c>
      <c r="B19" s="99"/>
      <c r="C19" s="207" t="s">
        <v>514</v>
      </c>
      <c r="D19" s="199"/>
      <c r="E19" s="200"/>
    </row>
    <row r="20" spans="1:6" ht="26.25" thickBot="1">
      <c r="A20" s="171" t="s">
        <v>348</v>
      </c>
      <c r="B20" s="96"/>
      <c r="C20" s="95" t="s">
        <v>241</v>
      </c>
      <c r="D20" s="201"/>
      <c r="E20" s="202"/>
    </row>
    <row r="21" spans="1:6">
      <c r="A21" s="82"/>
      <c r="B21" s="82"/>
      <c r="C21" s="82"/>
      <c r="D21" s="82"/>
      <c r="E21" s="82"/>
    </row>
    <row r="22" spans="1:6" ht="19.899999999999999" customHeight="1" thickBot="1">
      <c r="A22" s="106"/>
      <c r="B22" s="108"/>
      <c r="C22" s="105" t="s">
        <v>240</v>
      </c>
      <c r="D22" s="108"/>
      <c r="E22" s="108"/>
    </row>
    <row r="23" spans="1:6">
      <c r="A23" s="103" t="s">
        <v>349</v>
      </c>
      <c r="B23" s="102"/>
      <c r="C23" s="101" t="s">
        <v>239</v>
      </c>
      <c r="D23" s="203"/>
      <c r="E23" s="204"/>
    </row>
    <row r="24" spans="1:6" ht="51">
      <c r="A24" s="100" t="s">
        <v>350</v>
      </c>
      <c r="B24" s="99"/>
      <c r="C24" s="98" t="s">
        <v>515</v>
      </c>
      <c r="D24" s="199"/>
      <c r="E24" s="200"/>
    </row>
    <row r="25" spans="1:6" ht="25.5">
      <c r="A25" s="100" t="s">
        <v>351</v>
      </c>
      <c r="B25" s="99"/>
      <c r="C25" s="98" t="s">
        <v>260</v>
      </c>
      <c r="D25" s="199"/>
      <c r="E25" s="200"/>
    </row>
    <row r="26" spans="1:6" ht="25.5">
      <c r="A26" s="100" t="s">
        <v>352</v>
      </c>
      <c r="B26" s="99"/>
      <c r="C26" s="98" t="s">
        <v>238</v>
      </c>
      <c r="D26" s="199"/>
      <c r="E26" s="200"/>
    </row>
    <row r="27" spans="1:6" ht="107.25" customHeight="1" thickBot="1">
      <c r="A27" s="97" t="s">
        <v>353</v>
      </c>
      <c r="B27" s="96"/>
      <c r="C27" s="174" t="s">
        <v>516</v>
      </c>
      <c r="D27" s="201"/>
      <c r="E27" s="202"/>
    </row>
    <row r="28" spans="1:6">
      <c r="A28" s="263"/>
      <c r="B28" s="265"/>
      <c r="C28" s="265"/>
      <c r="D28" s="265"/>
      <c r="E28" s="265"/>
    </row>
    <row r="29" spans="1:6" ht="19.899999999999999" customHeight="1" thickBot="1">
      <c r="A29" s="106"/>
      <c r="B29" s="108"/>
      <c r="C29" s="105" t="s">
        <v>237</v>
      </c>
      <c r="D29" s="108"/>
      <c r="E29" s="108"/>
    </row>
    <row r="30" spans="1:6" ht="127.5">
      <c r="A30" s="103" t="s">
        <v>354</v>
      </c>
      <c r="B30" s="102"/>
      <c r="C30" s="175" t="s">
        <v>261</v>
      </c>
      <c r="D30" s="203"/>
      <c r="E30" s="204"/>
    </row>
    <row r="31" spans="1:6" ht="274.5" customHeight="1">
      <c r="A31" s="100" t="s">
        <v>355</v>
      </c>
      <c r="B31" s="99"/>
      <c r="C31" s="110" t="s">
        <v>586</v>
      </c>
      <c r="D31" s="199"/>
      <c r="E31" s="200"/>
      <c r="F31" s="131"/>
    </row>
    <row r="32" spans="1:6" ht="409.5" customHeight="1">
      <c r="A32" s="273" t="s">
        <v>356</v>
      </c>
      <c r="B32" s="272"/>
      <c r="C32" s="271" t="s">
        <v>585</v>
      </c>
      <c r="D32" s="274"/>
      <c r="E32" s="275"/>
      <c r="F32" s="276"/>
    </row>
    <row r="33" spans="1:6" ht="111.75" customHeight="1">
      <c r="A33" s="273"/>
      <c r="B33" s="272"/>
      <c r="C33" s="271"/>
      <c r="D33" s="274"/>
      <c r="E33" s="275"/>
      <c r="F33" s="276"/>
    </row>
    <row r="34" spans="1:6" ht="409.5" customHeight="1">
      <c r="A34" s="277" t="s">
        <v>357</v>
      </c>
      <c r="B34" s="278"/>
      <c r="C34" s="279" t="s">
        <v>554</v>
      </c>
      <c r="D34" s="280"/>
      <c r="E34" s="281"/>
      <c r="F34" s="144"/>
    </row>
    <row r="35" spans="1:6" ht="123" customHeight="1">
      <c r="A35" s="277"/>
      <c r="B35" s="278"/>
      <c r="C35" s="279"/>
      <c r="D35" s="280"/>
      <c r="E35" s="281"/>
    </row>
    <row r="36" spans="1:6" ht="347.25" customHeight="1">
      <c r="A36" s="100" t="s">
        <v>358</v>
      </c>
      <c r="B36" s="99"/>
      <c r="C36" s="87" t="s">
        <v>517</v>
      </c>
      <c r="D36" s="199"/>
      <c r="E36" s="205"/>
    </row>
    <row r="37" spans="1:6" ht="347.25" customHeight="1">
      <c r="A37" s="100" t="s">
        <v>359</v>
      </c>
      <c r="B37" s="99"/>
      <c r="C37" s="109" t="s">
        <v>518</v>
      </c>
      <c r="D37" s="199"/>
      <c r="E37" s="200"/>
    </row>
    <row r="38" spans="1:6" ht="168" customHeight="1">
      <c r="A38" s="100" t="s">
        <v>360</v>
      </c>
      <c r="B38" s="99"/>
      <c r="C38" s="109" t="e" vm="1">
        <v>#VALUE!</v>
      </c>
      <c r="D38" s="199"/>
      <c r="E38" s="200"/>
    </row>
    <row r="39" spans="1:6" ht="395.25" customHeight="1">
      <c r="A39" s="100" t="s">
        <v>361</v>
      </c>
      <c r="B39" s="99"/>
      <c r="C39" s="109" t="s">
        <v>555</v>
      </c>
      <c r="D39" s="199"/>
      <c r="E39" s="200"/>
      <c r="F39" s="144"/>
    </row>
    <row r="40" spans="1:6" ht="382.5">
      <c r="A40" s="100" t="s">
        <v>362</v>
      </c>
      <c r="B40" s="99"/>
      <c r="C40" s="109" t="s">
        <v>519</v>
      </c>
      <c r="D40" s="199"/>
      <c r="E40" s="200"/>
    </row>
    <row r="41" spans="1:6" ht="95.25" customHeight="1">
      <c r="A41" s="100" t="s">
        <v>363</v>
      </c>
      <c r="B41" s="99"/>
      <c r="C41" s="109" t="s">
        <v>236</v>
      </c>
      <c r="D41" s="199"/>
      <c r="E41" s="200"/>
    </row>
    <row r="42" spans="1:6" ht="97.5" customHeight="1">
      <c r="A42" s="100" t="s">
        <v>364</v>
      </c>
      <c r="B42" s="99"/>
      <c r="C42" s="109" t="s">
        <v>235</v>
      </c>
      <c r="D42" s="199"/>
      <c r="E42" s="200"/>
    </row>
    <row r="43" spans="1:6" ht="216.75">
      <c r="A43" s="100" t="s">
        <v>365</v>
      </c>
      <c r="B43" s="99"/>
      <c r="C43" s="109" t="s">
        <v>520</v>
      </c>
      <c r="D43" s="199"/>
      <c r="E43" s="200"/>
    </row>
    <row r="44" spans="1:6" ht="169.5" customHeight="1" thickBot="1">
      <c r="A44" s="97" t="s">
        <v>366</v>
      </c>
      <c r="B44" s="96"/>
      <c r="C44" s="84" t="e" vm="2">
        <v>#VALUE!</v>
      </c>
      <c r="D44" s="201"/>
      <c r="E44" s="202"/>
    </row>
    <row r="45" spans="1:6">
      <c r="A45" s="124"/>
      <c r="B45" s="125"/>
      <c r="C45" s="127"/>
      <c r="D45" s="126"/>
      <c r="E45" s="128"/>
    </row>
    <row r="46" spans="1:6" ht="15.75" thickBot="1">
      <c r="A46" s="106"/>
      <c r="B46" s="104"/>
      <c r="C46" s="105" t="s">
        <v>256</v>
      </c>
      <c r="D46" s="104"/>
      <c r="E46" s="104"/>
    </row>
    <row r="47" spans="1:6" ht="137.25" customHeight="1">
      <c r="A47" s="103" t="s">
        <v>367</v>
      </c>
      <c r="B47" s="102"/>
      <c r="C47" s="101" t="s">
        <v>254</v>
      </c>
      <c r="D47" s="203"/>
      <c r="E47" s="204"/>
    </row>
    <row r="48" spans="1:6" ht="96" customHeight="1">
      <c r="A48" s="100" t="s">
        <v>368</v>
      </c>
      <c r="B48" s="99"/>
      <c r="C48" s="98" t="s">
        <v>277</v>
      </c>
      <c r="D48" s="199"/>
      <c r="E48" s="200"/>
    </row>
    <row r="49" spans="1:5" ht="51">
      <c r="A49" s="100" t="s">
        <v>369</v>
      </c>
      <c r="B49" s="99"/>
      <c r="C49" s="98" t="s">
        <v>255</v>
      </c>
      <c r="D49" s="199"/>
      <c r="E49" s="200"/>
    </row>
    <row r="50" spans="1:5" ht="38.25">
      <c r="A50" s="100" t="s">
        <v>370</v>
      </c>
      <c r="B50" s="99"/>
      <c r="C50" s="98" t="s">
        <v>253</v>
      </c>
      <c r="D50" s="199"/>
      <c r="E50" s="200"/>
    </row>
    <row r="51" spans="1:5" ht="96" customHeight="1">
      <c r="A51" s="100" t="s">
        <v>371</v>
      </c>
      <c r="B51" s="99"/>
      <c r="C51" s="98" t="s">
        <v>521</v>
      </c>
      <c r="D51" s="199"/>
      <c r="E51" s="200"/>
    </row>
    <row r="52" spans="1:5" ht="26.25" thickBot="1">
      <c r="A52" s="97" t="s">
        <v>372</v>
      </c>
      <c r="B52" s="96"/>
      <c r="C52" s="95" t="s">
        <v>262</v>
      </c>
      <c r="D52" s="201"/>
      <c r="E52" s="202"/>
    </row>
    <row r="53" spans="1:5">
      <c r="A53" s="263"/>
      <c r="B53" s="265"/>
      <c r="C53" s="265"/>
      <c r="D53" s="265"/>
      <c r="E53" s="265"/>
    </row>
    <row r="54" spans="1:5">
      <c r="A54" s="263"/>
      <c r="B54" s="270"/>
      <c r="C54" s="270"/>
      <c r="D54" s="270"/>
      <c r="E54" s="270"/>
    </row>
    <row r="55" spans="1:5" ht="15.75" thickBot="1">
      <c r="A55" s="106"/>
      <c r="B55" s="104"/>
      <c r="C55" s="105" t="s">
        <v>234</v>
      </c>
      <c r="D55" s="104"/>
      <c r="E55" s="104"/>
    </row>
    <row r="56" spans="1:5" ht="12.75" customHeight="1">
      <c r="A56" s="103" t="s">
        <v>373</v>
      </c>
      <c r="B56" s="102"/>
      <c r="C56" s="101" t="s">
        <v>263</v>
      </c>
      <c r="D56" s="203"/>
      <c r="E56" s="204"/>
    </row>
    <row r="57" spans="1:5">
      <c r="A57" s="100" t="s">
        <v>374</v>
      </c>
      <c r="B57" s="99"/>
      <c r="C57" s="98" t="s">
        <v>233</v>
      </c>
      <c r="D57" s="199"/>
      <c r="E57" s="200"/>
    </row>
    <row r="58" spans="1:5">
      <c r="A58" s="100" t="s">
        <v>375</v>
      </c>
      <c r="B58" s="99"/>
      <c r="C58" s="98" t="s">
        <v>232</v>
      </c>
      <c r="D58" s="199"/>
      <c r="E58" s="200"/>
    </row>
    <row r="59" spans="1:5" ht="25.5">
      <c r="A59" s="100" t="s">
        <v>376</v>
      </c>
      <c r="B59" s="99"/>
      <c r="C59" s="98" t="s">
        <v>279</v>
      </c>
      <c r="D59" s="199"/>
      <c r="E59" s="200"/>
    </row>
    <row r="60" spans="1:5" ht="25.5">
      <c r="A60" s="100" t="s">
        <v>377</v>
      </c>
      <c r="B60" s="99"/>
      <c r="C60" s="98" t="s">
        <v>264</v>
      </c>
      <c r="D60" s="199"/>
      <c r="E60" s="200"/>
    </row>
    <row r="61" spans="1:5" ht="25.5">
      <c r="A61" s="100" t="s">
        <v>378</v>
      </c>
      <c r="B61" s="99"/>
      <c r="C61" s="98" t="s">
        <v>265</v>
      </c>
      <c r="D61" s="199"/>
      <c r="E61" s="200"/>
    </row>
    <row r="62" spans="1:5" ht="38.25">
      <c r="A62" s="100" t="s">
        <v>379</v>
      </c>
      <c r="B62" s="99"/>
      <c r="C62" s="98" t="s">
        <v>278</v>
      </c>
      <c r="D62" s="199"/>
      <c r="E62" s="200"/>
    </row>
    <row r="63" spans="1:5" ht="25.5">
      <c r="A63" s="100" t="s">
        <v>380</v>
      </c>
      <c r="B63" s="99"/>
      <c r="C63" s="98" t="s">
        <v>280</v>
      </c>
      <c r="D63" s="199"/>
      <c r="E63" s="200"/>
    </row>
    <row r="64" spans="1:5" ht="38.25">
      <c r="A64" s="100" t="s">
        <v>381</v>
      </c>
      <c r="B64" s="99"/>
      <c r="C64" s="98" t="s">
        <v>522</v>
      </c>
      <c r="D64" s="199"/>
      <c r="E64" s="200"/>
    </row>
    <row r="65" spans="1:6" ht="25.5">
      <c r="A65" s="100" t="s">
        <v>382</v>
      </c>
      <c r="B65" s="99"/>
      <c r="C65" s="98" t="s">
        <v>281</v>
      </c>
      <c r="D65" s="199"/>
      <c r="E65" s="200"/>
    </row>
    <row r="66" spans="1:6" ht="25.5">
      <c r="A66" s="100" t="s">
        <v>383</v>
      </c>
      <c r="B66" s="99"/>
      <c r="C66" s="98" t="s">
        <v>282</v>
      </c>
      <c r="D66" s="199"/>
      <c r="E66" s="200"/>
    </row>
    <row r="67" spans="1:6" ht="89.25">
      <c r="A67" s="100" t="s">
        <v>384</v>
      </c>
      <c r="B67" s="99"/>
      <c r="C67" s="98" t="s">
        <v>283</v>
      </c>
      <c r="D67" s="199"/>
      <c r="E67" s="200"/>
    </row>
    <row r="68" spans="1:6" ht="25.5">
      <c r="A68" s="100" t="s">
        <v>385</v>
      </c>
      <c r="B68" s="99"/>
      <c r="C68" s="98" t="s">
        <v>523</v>
      </c>
      <c r="D68" s="199"/>
      <c r="E68" s="200"/>
    </row>
    <row r="69" spans="1:6" ht="26.25" thickBot="1">
      <c r="A69" s="97" t="s">
        <v>386</v>
      </c>
      <c r="B69" s="96"/>
      <c r="C69" s="169" t="s">
        <v>266</v>
      </c>
      <c r="D69" s="201"/>
      <c r="E69" s="202"/>
    </row>
    <row r="70" spans="1:6" ht="25.9" customHeight="1">
      <c r="A70" s="263"/>
      <c r="B70" s="264"/>
      <c r="C70" s="264"/>
      <c r="D70" s="264"/>
      <c r="E70" s="264"/>
    </row>
    <row r="71" spans="1:6" ht="15">
      <c r="A71" s="106"/>
      <c r="B71" s="104"/>
      <c r="C71" s="107" t="s">
        <v>231</v>
      </c>
      <c r="D71" s="104"/>
      <c r="E71" s="155"/>
    </row>
    <row r="72" spans="1:6" ht="13.5" thickBot="1">
      <c r="A72" s="124"/>
      <c r="B72" s="226"/>
      <c r="C72" s="132"/>
      <c r="D72" s="236"/>
      <c r="E72" s="237"/>
      <c r="F72" s="232"/>
    </row>
    <row r="73" spans="1:6" ht="25.5">
      <c r="A73" s="103" t="s">
        <v>387</v>
      </c>
      <c r="B73" s="102"/>
      <c r="C73" s="101" t="s">
        <v>593</v>
      </c>
      <c r="D73" s="203"/>
      <c r="E73" s="238"/>
      <c r="F73" s="233"/>
    </row>
    <row r="74" spans="1:6" ht="25.5">
      <c r="A74" s="223" t="s">
        <v>388</v>
      </c>
      <c r="B74" s="224"/>
      <c r="C74" s="227" t="s">
        <v>267</v>
      </c>
      <c r="D74" s="225"/>
      <c r="E74" s="239"/>
      <c r="F74" s="234"/>
    </row>
    <row r="75" spans="1:6" ht="51">
      <c r="A75" s="223" t="s">
        <v>389</v>
      </c>
      <c r="B75" s="224"/>
      <c r="C75" s="227" t="s">
        <v>594</v>
      </c>
      <c r="D75" s="225"/>
      <c r="E75" s="240"/>
      <c r="F75" s="233"/>
    </row>
    <row r="76" spans="1:6" ht="51">
      <c r="A76" s="223" t="s">
        <v>390</v>
      </c>
      <c r="B76" s="224"/>
      <c r="C76" s="227" t="s">
        <v>595</v>
      </c>
      <c r="D76" s="225"/>
      <c r="E76" s="240"/>
      <c r="F76" s="233"/>
    </row>
    <row r="77" spans="1:6" ht="51">
      <c r="A77" s="223" t="s">
        <v>391</v>
      </c>
      <c r="B77" s="224"/>
      <c r="C77" s="227" t="s">
        <v>230</v>
      </c>
      <c r="D77" s="225"/>
      <c r="E77" s="240"/>
      <c r="F77" s="233"/>
    </row>
    <row r="78" spans="1:6" ht="63.75">
      <c r="A78" s="223" t="s">
        <v>392</v>
      </c>
      <c r="B78" s="224"/>
      <c r="C78" s="227" t="s">
        <v>229</v>
      </c>
      <c r="D78" s="225"/>
      <c r="E78" s="240"/>
      <c r="F78" s="233"/>
    </row>
    <row r="79" spans="1:6" ht="38.25">
      <c r="A79" s="223" t="s">
        <v>393</v>
      </c>
      <c r="B79" s="224"/>
      <c r="C79" s="227" t="s">
        <v>268</v>
      </c>
      <c r="D79" s="206"/>
      <c r="E79" s="240"/>
      <c r="F79" s="233"/>
    </row>
    <row r="80" spans="1:6" ht="38.25">
      <c r="A80" s="223" t="s">
        <v>394</v>
      </c>
      <c r="B80" s="224"/>
      <c r="C80" s="227" t="s">
        <v>596</v>
      </c>
      <c r="D80" s="206"/>
      <c r="E80" s="240"/>
      <c r="F80" s="235"/>
    </row>
    <row r="81" spans="1:6" ht="63.75">
      <c r="A81" s="223" t="s">
        <v>395</v>
      </c>
      <c r="B81" s="224"/>
      <c r="C81" s="227" t="s">
        <v>597</v>
      </c>
      <c r="D81" s="225"/>
      <c r="E81" s="240"/>
      <c r="F81" s="233"/>
    </row>
    <row r="82" spans="1:6" ht="127.5">
      <c r="A82" s="223" t="s">
        <v>396</v>
      </c>
      <c r="B82" s="224"/>
      <c r="C82" s="87" t="s">
        <v>598</v>
      </c>
      <c r="D82" s="225"/>
      <c r="E82" s="240"/>
      <c r="F82" s="233"/>
    </row>
    <row r="83" spans="1:6" ht="306.75" thickBot="1">
      <c r="A83" s="97" t="s">
        <v>397</v>
      </c>
      <c r="B83" s="96"/>
      <c r="C83" s="84" t="s">
        <v>599</v>
      </c>
      <c r="D83" s="201"/>
      <c r="E83" s="241"/>
      <c r="F83" s="235"/>
    </row>
    <row r="84" spans="1:6">
      <c r="A84" s="263"/>
      <c r="B84" s="265"/>
      <c r="C84" s="265"/>
      <c r="D84" s="265"/>
      <c r="E84" s="265"/>
    </row>
    <row r="85" spans="1:6" ht="15.75" thickBot="1">
      <c r="A85" s="106"/>
      <c r="B85" s="108"/>
      <c r="C85" s="105" t="s">
        <v>228</v>
      </c>
      <c r="D85" s="108"/>
      <c r="E85" s="108"/>
    </row>
    <row r="86" spans="1:6" ht="114.75">
      <c r="A86" s="103" t="s">
        <v>398</v>
      </c>
      <c r="B86" s="102"/>
      <c r="C86" s="101" t="s">
        <v>227</v>
      </c>
      <c r="D86" s="203"/>
      <c r="E86" s="204"/>
    </row>
    <row r="87" spans="1:6" ht="25.15" customHeight="1">
      <c r="A87" s="229" t="s">
        <v>399</v>
      </c>
      <c r="B87" s="230"/>
      <c r="C87" s="228" t="s">
        <v>226</v>
      </c>
      <c r="D87" s="231"/>
      <c r="E87" s="200"/>
    </row>
    <row r="88" spans="1:6" ht="38.25">
      <c r="A88" s="229" t="s">
        <v>400</v>
      </c>
      <c r="B88" s="230"/>
      <c r="C88" s="228" t="s">
        <v>225</v>
      </c>
      <c r="D88" s="231"/>
      <c r="E88" s="200"/>
    </row>
    <row r="89" spans="1:6" ht="38.25">
      <c r="A89" s="229" t="s">
        <v>401</v>
      </c>
      <c r="B89" s="230"/>
      <c r="C89" s="228" t="s">
        <v>224</v>
      </c>
      <c r="D89" s="231"/>
      <c r="E89" s="200"/>
    </row>
    <row r="90" spans="1:6" ht="134.25" customHeight="1">
      <c r="A90" s="229" t="s">
        <v>402</v>
      </c>
      <c r="B90" s="230"/>
      <c r="C90" s="228" t="s">
        <v>556</v>
      </c>
      <c r="D90" s="231"/>
      <c r="E90" s="200"/>
    </row>
    <row r="91" spans="1:6" ht="38.25">
      <c r="A91" s="229" t="s">
        <v>403</v>
      </c>
      <c r="B91" s="230"/>
      <c r="C91" s="228" t="s">
        <v>223</v>
      </c>
      <c r="D91" s="231"/>
      <c r="E91" s="200"/>
    </row>
    <row r="92" spans="1:6" ht="76.5">
      <c r="A92" s="229" t="s">
        <v>404</v>
      </c>
      <c r="B92" s="230"/>
      <c r="C92" s="228" t="s">
        <v>222</v>
      </c>
      <c r="D92" s="231"/>
      <c r="E92" s="200"/>
    </row>
    <row r="93" spans="1:6" ht="38.25">
      <c r="A93" s="229" t="s">
        <v>405</v>
      </c>
      <c r="B93" s="230"/>
      <c r="C93" s="228" t="s">
        <v>221</v>
      </c>
      <c r="D93" s="231"/>
      <c r="E93" s="200"/>
    </row>
    <row r="94" spans="1:6" ht="38.25">
      <c r="A94" s="229" t="s">
        <v>406</v>
      </c>
      <c r="B94" s="230"/>
      <c r="C94" s="228" t="s">
        <v>220</v>
      </c>
      <c r="D94" s="231"/>
      <c r="E94" s="200"/>
    </row>
    <row r="95" spans="1:6" ht="51">
      <c r="A95" s="229" t="s">
        <v>407</v>
      </c>
      <c r="B95" s="230"/>
      <c r="C95" s="228" t="s">
        <v>269</v>
      </c>
      <c r="D95" s="231"/>
      <c r="E95" s="200"/>
      <c r="F95" s="48"/>
    </row>
    <row r="96" spans="1:6" ht="51">
      <c r="A96" s="229" t="s">
        <v>408</v>
      </c>
      <c r="B96" s="230"/>
      <c r="C96" s="228" t="s">
        <v>524</v>
      </c>
      <c r="D96" s="231"/>
      <c r="E96" s="200"/>
    </row>
    <row r="97" spans="1:6" ht="25.5">
      <c r="A97" s="229" t="s">
        <v>409</v>
      </c>
      <c r="B97" s="230"/>
      <c r="C97" s="228" t="s">
        <v>219</v>
      </c>
      <c r="D97" s="231"/>
      <c r="E97" s="200"/>
    </row>
    <row r="98" spans="1:6" ht="39" thickBot="1">
      <c r="A98" s="97" t="s">
        <v>410</v>
      </c>
      <c r="B98" s="96"/>
      <c r="C98" s="95" t="s">
        <v>251</v>
      </c>
      <c r="D98" s="201"/>
      <c r="E98" s="202"/>
    </row>
    <row r="99" spans="1:6">
      <c r="A99" s="263"/>
      <c r="B99" s="264"/>
      <c r="C99" s="264"/>
      <c r="D99" s="264"/>
      <c r="E99" s="264"/>
    </row>
    <row r="100" spans="1:6" ht="15.75" thickBot="1">
      <c r="A100" s="106"/>
      <c r="B100" s="104"/>
      <c r="C100" s="107" t="s">
        <v>218</v>
      </c>
      <c r="D100" s="104"/>
      <c r="E100" s="104"/>
    </row>
    <row r="101" spans="1:6" ht="38.25">
      <c r="A101" s="103" t="s">
        <v>411</v>
      </c>
      <c r="B101" s="102"/>
      <c r="C101" s="101" t="s">
        <v>217</v>
      </c>
      <c r="D101" s="203"/>
      <c r="E101" s="204"/>
    </row>
    <row r="102" spans="1:6" ht="114.75">
      <c r="A102" s="229" t="s">
        <v>412</v>
      </c>
      <c r="B102" s="230"/>
      <c r="C102" s="228" t="s">
        <v>284</v>
      </c>
      <c r="D102" s="231"/>
      <c r="E102" s="200"/>
    </row>
    <row r="103" spans="1:6" ht="38.25">
      <c r="A103" s="229" t="s">
        <v>413</v>
      </c>
      <c r="B103" s="230"/>
      <c r="C103" s="228" t="s">
        <v>257</v>
      </c>
      <c r="D103" s="231"/>
      <c r="E103" s="200"/>
    </row>
    <row r="104" spans="1:6" ht="131.25" customHeight="1">
      <c r="A104" s="229" t="s">
        <v>414</v>
      </c>
      <c r="B104" s="230"/>
      <c r="C104" s="228" t="s">
        <v>587</v>
      </c>
      <c r="D104" s="231"/>
      <c r="E104" s="200"/>
    </row>
    <row r="105" spans="1:6" ht="63.75">
      <c r="A105" s="229" t="s">
        <v>415</v>
      </c>
      <c r="B105" s="230"/>
      <c r="C105" s="228" t="s">
        <v>258</v>
      </c>
      <c r="D105" s="231"/>
      <c r="E105" s="200"/>
    </row>
    <row r="106" spans="1:6" ht="63.75">
      <c r="A106" s="229" t="s">
        <v>416</v>
      </c>
      <c r="B106" s="230"/>
      <c r="C106" s="228" t="s">
        <v>292</v>
      </c>
      <c r="D106" s="231"/>
      <c r="E106" s="200"/>
    </row>
    <row r="107" spans="1:6" ht="38.25">
      <c r="A107" s="229" t="s">
        <v>417</v>
      </c>
      <c r="B107" s="230"/>
      <c r="C107" s="228" t="s">
        <v>250</v>
      </c>
      <c r="D107" s="231"/>
      <c r="E107" s="200"/>
    </row>
    <row r="108" spans="1:6" ht="51">
      <c r="A108" s="229" t="s">
        <v>418</v>
      </c>
      <c r="B108" s="230"/>
      <c r="C108" s="228" t="s">
        <v>525</v>
      </c>
      <c r="D108" s="231"/>
      <c r="E108" s="200"/>
    </row>
    <row r="109" spans="1:6" ht="318.75">
      <c r="A109" s="229" t="s">
        <v>419</v>
      </c>
      <c r="B109" s="230"/>
      <c r="C109" s="228" t="s">
        <v>537</v>
      </c>
      <c r="D109" s="231"/>
      <c r="E109" s="200"/>
      <c r="F109" s="144"/>
    </row>
    <row r="110" spans="1:6" ht="25.5">
      <c r="A110" s="229" t="s">
        <v>420</v>
      </c>
      <c r="B110" s="230"/>
      <c r="C110" s="228" t="s">
        <v>285</v>
      </c>
      <c r="D110" s="231"/>
      <c r="E110" s="200"/>
    </row>
    <row r="111" spans="1:6" ht="108" customHeight="1" thickBot="1">
      <c r="A111" s="97" t="s">
        <v>421</v>
      </c>
      <c r="B111" s="96"/>
      <c r="C111" s="95" t="s">
        <v>526</v>
      </c>
      <c r="D111" s="201"/>
      <c r="E111" s="202"/>
    </row>
    <row r="112" spans="1:6">
      <c r="A112" s="263"/>
      <c r="B112" s="264"/>
      <c r="C112" s="264"/>
      <c r="D112" s="264"/>
      <c r="E112" s="264"/>
    </row>
    <row r="113" spans="1:6" ht="15.75" thickBot="1">
      <c r="A113" s="106"/>
      <c r="B113" s="104"/>
      <c r="C113" s="105" t="s">
        <v>216</v>
      </c>
      <c r="D113" s="104"/>
      <c r="E113" s="104"/>
      <c r="F113" s="48"/>
    </row>
    <row r="114" spans="1:6" ht="178.5">
      <c r="A114" s="103" t="s">
        <v>422</v>
      </c>
      <c r="B114" s="102"/>
      <c r="C114" s="101" t="s">
        <v>527</v>
      </c>
      <c r="D114" s="203"/>
      <c r="E114" s="204"/>
      <c r="F114" s="48"/>
    </row>
    <row r="115" spans="1:6" ht="89.25">
      <c r="A115" s="229" t="s">
        <v>423</v>
      </c>
      <c r="B115" s="230"/>
      <c r="C115" s="228" t="s">
        <v>528</v>
      </c>
      <c r="D115" s="231"/>
      <c r="E115" s="200"/>
      <c r="F115" s="48"/>
    </row>
    <row r="116" spans="1:6" ht="89.25">
      <c r="A116" s="229" t="s">
        <v>424</v>
      </c>
      <c r="B116" s="230"/>
      <c r="C116" s="228" t="s">
        <v>529</v>
      </c>
      <c r="D116" s="231"/>
      <c r="E116" s="200"/>
    </row>
    <row r="117" spans="1:6" ht="38.25">
      <c r="A117" s="229" t="s">
        <v>425</v>
      </c>
      <c r="B117" s="230"/>
      <c r="C117" s="228" t="s">
        <v>288</v>
      </c>
      <c r="D117" s="231"/>
      <c r="E117" s="200"/>
    </row>
    <row r="118" spans="1:6" ht="63.75">
      <c r="A118" s="229" t="s">
        <v>426</v>
      </c>
      <c r="B118" s="230"/>
      <c r="C118" s="228" t="s">
        <v>215</v>
      </c>
      <c r="D118" s="231"/>
      <c r="E118" s="200"/>
    </row>
    <row r="119" spans="1:6" ht="51">
      <c r="A119" s="229" t="s">
        <v>427</v>
      </c>
      <c r="B119" s="230"/>
      <c r="C119" s="228" t="s">
        <v>530</v>
      </c>
      <c r="D119" s="231"/>
      <c r="E119" s="200"/>
    </row>
    <row r="120" spans="1:6" ht="63.75">
      <c r="A120" s="229" t="s">
        <v>428</v>
      </c>
      <c r="B120" s="230"/>
      <c r="C120" s="228" t="s">
        <v>531</v>
      </c>
      <c r="D120" s="231"/>
      <c r="E120" s="200"/>
    </row>
    <row r="121" spans="1:6" ht="114.75">
      <c r="A121" s="229" t="s">
        <v>429</v>
      </c>
      <c r="B121" s="230"/>
      <c r="C121" s="228" t="s">
        <v>214</v>
      </c>
      <c r="D121" s="231"/>
      <c r="E121" s="200"/>
    </row>
    <row r="122" spans="1:6" ht="102">
      <c r="A122" s="229" t="s">
        <v>430</v>
      </c>
      <c r="B122" s="230"/>
      <c r="C122" s="228" t="s">
        <v>538</v>
      </c>
      <c r="D122" s="231"/>
      <c r="E122" s="200"/>
      <c r="F122" s="148"/>
    </row>
    <row r="123" spans="1:6" ht="89.25">
      <c r="A123" s="229" t="s">
        <v>431</v>
      </c>
      <c r="B123" s="230"/>
      <c r="C123" s="228" t="s">
        <v>270</v>
      </c>
      <c r="D123" s="231"/>
      <c r="E123" s="200"/>
    </row>
    <row r="124" spans="1:6" ht="64.5" thickBot="1">
      <c r="A124" s="97" t="s">
        <v>432</v>
      </c>
      <c r="B124" s="96"/>
      <c r="C124" s="95" t="s">
        <v>557</v>
      </c>
      <c r="D124" s="201"/>
      <c r="E124" s="202"/>
    </row>
    <row r="125" spans="1:6">
      <c r="A125" s="263"/>
      <c r="B125" s="264"/>
      <c r="C125" s="264"/>
      <c r="D125" s="264"/>
      <c r="E125" s="264"/>
    </row>
    <row r="126" spans="1:6" ht="39.75" customHeight="1">
      <c r="A126" s="83"/>
      <c r="B126" s="82"/>
      <c r="D126" s="80"/>
      <c r="E126" s="79"/>
    </row>
    <row r="127" spans="1:6" ht="15.75" thickBot="1">
      <c r="A127" s="82"/>
      <c r="B127" s="80"/>
      <c r="C127" s="94" t="s">
        <v>21</v>
      </c>
      <c r="D127" s="93"/>
      <c r="E127" s="93"/>
    </row>
    <row r="128" spans="1:6" ht="38.25">
      <c r="A128" s="92" t="s">
        <v>433</v>
      </c>
      <c r="B128" s="91"/>
      <c r="C128" s="90" t="s">
        <v>213</v>
      </c>
      <c r="D128" s="208"/>
      <c r="E128" s="209"/>
    </row>
    <row r="129" spans="1:6" ht="76.5">
      <c r="A129" s="89" t="s">
        <v>434</v>
      </c>
      <c r="B129" s="88"/>
      <c r="C129" s="87" t="s">
        <v>532</v>
      </c>
      <c r="D129" s="210"/>
      <c r="E129" s="211"/>
    </row>
    <row r="130" spans="1:6" ht="102">
      <c r="A130" s="89" t="s">
        <v>435</v>
      </c>
      <c r="B130" s="88"/>
      <c r="C130" s="214" t="s">
        <v>212</v>
      </c>
      <c r="D130" s="210"/>
      <c r="E130" s="211"/>
    </row>
    <row r="131" spans="1:6" ht="51">
      <c r="A131" s="89" t="s">
        <v>436</v>
      </c>
      <c r="B131" s="88"/>
      <c r="C131" s="214" t="s">
        <v>211</v>
      </c>
      <c r="D131" s="210"/>
      <c r="E131" s="211"/>
    </row>
    <row r="132" spans="1:6" ht="25.5">
      <c r="A132" s="89" t="s">
        <v>437</v>
      </c>
      <c r="B132" s="88"/>
      <c r="C132" s="214" t="s">
        <v>210</v>
      </c>
      <c r="D132" s="210"/>
      <c r="E132" s="211"/>
    </row>
    <row r="133" spans="1:6" ht="89.25">
      <c r="A133" s="89" t="s">
        <v>438</v>
      </c>
      <c r="B133" s="88"/>
      <c r="C133" s="214" t="s">
        <v>209</v>
      </c>
      <c r="D133" s="210"/>
      <c r="E133" s="211"/>
    </row>
    <row r="134" spans="1:6" ht="153">
      <c r="A134" s="89" t="s">
        <v>439</v>
      </c>
      <c r="B134" s="88"/>
      <c r="C134" s="214" t="s">
        <v>286</v>
      </c>
      <c r="D134" s="210"/>
      <c r="E134" s="211"/>
    </row>
    <row r="135" spans="1:6" ht="51">
      <c r="A135" s="89" t="s">
        <v>440</v>
      </c>
      <c r="B135" s="88"/>
      <c r="C135" s="214" t="s">
        <v>208</v>
      </c>
      <c r="D135" s="210"/>
      <c r="E135" s="211"/>
    </row>
    <row r="136" spans="1:6" ht="102.75" thickBot="1">
      <c r="A136" s="86" t="s">
        <v>441</v>
      </c>
      <c r="B136" s="85"/>
      <c r="C136" s="84" t="s">
        <v>539</v>
      </c>
      <c r="D136" s="212"/>
      <c r="E136" s="213"/>
      <c r="F136" s="144"/>
    </row>
    <row r="137" spans="1:6" ht="14.25">
      <c r="A137" s="130"/>
      <c r="B137" s="126"/>
      <c r="C137" s="132"/>
      <c r="D137" s="133"/>
      <c r="E137" s="135"/>
    </row>
    <row r="138" spans="1:6" ht="14.25">
      <c r="A138" s="130"/>
      <c r="B138" s="126"/>
      <c r="C138" s="132"/>
      <c r="D138" s="133"/>
      <c r="E138" s="135"/>
    </row>
    <row r="139" spans="1:6" ht="13.5" thickBot="1">
      <c r="A139" s="83"/>
      <c r="B139" s="82"/>
      <c r="C139" s="134" t="s">
        <v>287</v>
      </c>
      <c r="D139" s="80"/>
      <c r="E139" s="79"/>
    </row>
    <row r="140" spans="1:6" ht="242.25">
      <c r="A140" s="92" t="s">
        <v>442</v>
      </c>
      <c r="B140" s="91"/>
      <c r="C140" s="90" t="s">
        <v>533</v>
      </c>
      <c r="D140" s="208"/>
      <c r="E140" s="209"/>
    </row>
    <row r="141" spans="1:6" ht="51">
      <c r="A141" s="89" t="s">
        <v>443</v>
      </c>
      <c r="B141" s="88">
        <v>3</v>
      </c>
      <c r="C141" s="87" t="s">
        <v>290</v>
      </c>
      <c r="D141" s="210"/>
      <c r="E141" s="211"/>
    </row>
    <row r="142" spans="1:6" ht="300.75" customHeight="1">
      <c r="A142" s="89" t="s">
        <v>444</v>
      </c>
      <c r="B142" s="88">
        <v>1</v>
      </c>
      <c r="C142" s="87" t="s">
        <v>304</v>
      </c>
      <c r="D142" s="210"/>
      <c r="E142" s="211"/>
    </row>
    <row r="143" spans="1:6" ht="171" customHeight="1" thickBot="1">
      <c r="A143" s="86" t="s">
        <v>445</v>
      </c>
      <c r="B143" s="85">
        <v>1</v>
      </c>
      <c r="C143" s="170" t="s">
        <v>558</v>
      </c>
      <c r="D143" s="212"/>
      <c r="E143" s="213"/>
      <c r="F143" s="137"/>
    </row>
    <row r="144" spans="1:6" ht="14.25">
      <c r="A144" s="130"/>
      <c r="B144" s="126"/>
      <c r="C144" s="132"/>
      <c r="D144" s="133"/>
      <c r="E144" s="135"/>
    </row>
    <row r="145" spans="1:5" ht="14.25">
      <c r="A145" s="130"/>
      <c r="B145" s="126"/>
      <c r="C145" s="132"/>
      <c r="D145" s="133"/>
      <c r="E145" s="135"/>
    </row>
    <row r="146" spans="1:5" ht="13.5" thickBot="1">
      <c r="A146" s="83"/>
      <c r="B146" s="129"/>
      <c r="C146" s="134" t="s">
        <v>334</v>
      </c>
      <c r="D146" s="80"/>
      <c r="E146" s="79"/>
    </row>
    <row r="147" spans="1:5" ht="89.25">
      <c r="A147" s="92" t="s">
        <v>446</v>
      </c>
      <c r="B147" s="91">
        <v>6</v>
      </c>
      <c r="C147" s="90" t="s">
        <v>559</v>
      </c>
      <c r="D147" s="208"/>
      <c r="E147" s="209"/>
    </row>
    <row r="148" spans="1:5" ht="63.75">
      <c r="A148" s="89" t="s">
        <v>447</v>
      </c>
      <c r="B148" s="88">
        <v>2</v>
      </c>
      <c r="C148" s="87" t="s">
        <v>289</v>
      </c>
      <c r="D148" s="210"/>
      <c r="E148" s="211"/>
    </row>
    <row r="149" spans="1:5" ht="26.25" thickBot="1">
      <c r="A149" s="86" t="s">
        <v>600</v>
      </c>
      <c r="B149" s="85">
        <v>4</v>
      </c>
      <c r="C149" s="84" t="s">
        <v>293</v>
      </c>
      <c r="D149" s="212"/>
      <c r="E149" s="213"/>
    </row>
    <row r="150" spans="1:5" ht="13.5" thickBot="1">
      <c r="A150" s="77"/>
      <c r="B150" s="82"/>
      <c r="C150" s="81"/>
      <c r="D150" s="80"/>
      <c r="E150" s="79"/>
    </row>
    <row r="151" spans="1:5" ht="27.75">
      <c r="A151" s="77"/>
      <c r="B151" s="74"/>
      <c r="C151" s="149" t="s">
        <v>564</v>
      </c>
      <c r="E151" s="215"/>
    </row>
    <row r="152" spans="1:5" ht="15">
      <c r="C152" s="149" t="s">
        <v>565</v>
      </c>
      <c r="E152" s="150">
        <f>E8+E9</f>
        <v>0</v>
      </c>
    </row>
    <row r="153" spans="1:5" ht="15.75" thickBot="1">
      <c r="C153" s="149" t="s">
        <v>566</v>
      </c>
      <c r="E153" s="151">
        <f>E152+E151</f>
        <v>0</v>
      </c>
    </row>
    <row r="154" spans="1:5" ht="15.75" thickBot="1">
      <c r="C154" s="149" t="s">
        <v>567</v>
      </c>
      <c r="D154" s="152"/>
      <c r="E154" s="153">
        <f>E153*D154</f>
        <v>0</v>
      </c>
    </row>
    <row r="155" spans="1:5" ht="15">
      <c r="C155" s="149" t="s">
        <v>568</v>
      </c>
      <c r="E155" s="151">
        <f>E153-E154</f>
        <v>0</v>
      </c>
    </row>
    <row r="156" spans="1:5" ht="15">
      <c r="C156" s="149" t="s">
        <v>569</v>
      </c>
      <c r="E156" s="153">
        <f>E155*19%</f>
        <v>0</v>
      </c>
    </row>
    <row r="157" spans="1:5" ht="15.75" thickBot="1">
      <c r="C157" s="149" t="s">
        <v>570</v>
      </c>
      <c r="E157" s="150">
        <f>E155+E156</f>
        <v>0</v>
      </c>
    </row>
    <row r="158" spans="1:5" ht="15.75" thickBot="1">
      <c r="C158" s="149" t="s">
        <v>571</v>
      </c>
      <c r="D158" s="152"/>
      <c r="E158" s="153">
        <f>E157*D158</f>
        <v>0</v>
      </c>
    </row>
    <row r="159" spans="1:5" ht="15.75" thickBot="1">
      <c r="C159" s="149" t="s">
        <v>566</v>
      </c>
      <c r="E159" s="154">
        <f>E157-E158</f>
        <v>0</v>
      </c>
    </row>
  </sheetData>
  <sheetProtection algorithmName="SHA-512" hashValue="ZK8lgxXk2nM9DlNW6NWaStcHB4Ml4cUQI3H0tkQyUqhCWmssKf81WyJCPFEe5LI3iDDKjLzx0+gUtomHrVeRiA==" saltValue="+DbfG74ACg3R+jmG+/QgFQ==" spinCount="100000" sheet="1" objects="1" scenarios="1"/>
  <mergeCells count="21">
    <mergeCell ref="F32:F33"/>
    <mergeCell ref="A34:A35"/>
    <mergeCell ref="B34:B35"/>
    <mergeCell ref="C34:C35"/>
    <mergeCell ref="D34:D35"/>
    <mergeCell ref="E34:E35"/>
    <mergeCell ref="A1:E1"/>
    <mergeCell ref="A2:E2"/>
    <mergeCell ref="A54:E54"/>
    <mergeCell ref="A70:E70"/>
    <mergeCell ref="A84:E84"/>
    <mergeCell ref="C32:C33"/>
    <mergeCell ref="B32:B33"/>
    <mergeCell ref="A32:A33"/>
    <mergeCell ref="D32:D33"/>
    <mergeCell ref="E32:E33"/>
    <mergeCell ref="A112:E112"/>
    <mergeCell ref="A125:E125"/>
    <mergeCell ref="A99:E99"/>
    <mergeCell ref="A28:E28"/>
    <mergeCell ref="A53:E53"/>
  </mergeCells>
  <phoneticPr fontId="9" type="noConversion"/>
  <printOptions horizontalCentered="1" verticalCentered="1"/>
  <pageMargins left="0.70866141732283472" right="0.70866141732283472" top="0.78740157480314965" bottom="0.78740157480314965"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8DA7-676F-4F6C-BC9C-98B25B92FB80}">
  <dimension ref="A1:F104"/>
  <sheetViews>
    <sheetView workbookViewId="0">
      <selection activeCell="D4" sqref="D4"/>
    </sheetView>
  </sheetViews>
  <sheetFormatPr baseColWidth="10" defaultRowHeight="12.75"/>
  <cols>
    <col min="3" max="3" width="68.42578125" customWidth="1"/>
    <col min="4" max="4" width="17.28515625" customWidth="1"/>
    <col min="5" max="5" width="16.85546875" customWidth="1"/>
  </cols>
  <sheetData>
    <row r="1" spans="1:6" ht="15.75">
      <c r="A1" s="266" t="s">
        <v>591</v>
      </c>
      <c r="B1" s="267"/>
      <c r="C1" s="267"/>
      <c r="D1" s="267"/>
      <c r="E1" s="267"/>
      <c r="F1" s="267"/>
    </row>
    <row r="2" spans="1:6" ht="15.75">
      <c r="A2" s="268" t="s">
        <v>335</v>
      </c>
      <c r="B2" s="269"/>
      <c r="C2" s="269"/>
      <c r="D2" s="269"/>
      <c r="E2" s="269"/>
      <c r="F2" s="269"/>
    </row>
    <row r="3" spans="1:6" ht="13.5" thickBot="1">
      <c r="A3" s="121"/>
      <c r="B3" s="120"/>
      <c r="C3" s="66"/>
      <c r="D3" s="119"/>
      <c r="E3" s="118"/>
    </row>
    <row r="4" spans="1:6" ht="45.75" thickBot="1">
      <c r="A4" s="117" t="s">
        <v>201</v>
      </c>
      <c r="B4" s="62" t="s">
        <v>200</v>
      </c>
      <c r="C4" s="61" t="s">
        <v>199</v>
      </c>
      <c r="D4" s="116" t="s">
        <v>204</v>
      </c>
      <c r="E4" s="157" t="s">
        <v>203</v>
      </c>
      <c r="F4" s="156"/>
    </row>
    <row r="5" spans="1:6" ht="15">
      <c r="A5" s="138"/>
      <c r="B5" s="139"/>
      <c r="C5" s="140"/>
      <c r="D5" s="141"/>
      <c r="E5" s="141"/>
      <c r="F5" s="141"/>
    </row>
    <row r="6" spans="1:6" ht="15" thickBot="1">
      <c r="A6" s="76"/>
      <c r="B6" s="75"/>
      <c r="C6" s="78" t="s">
        <v>300</v>
      </c>
      <c r="D6" s="70"/>
      <c r="E6" s="70"/>
    </row>
    <row r="7" spans="1:6" ht="51">
      <c r="A7" s="309" t="s">
        <v>448</v>
      </c>
      <c r="B7" s="165">
        <v>2</v>
      </c>
      <c r="C7" s="166" t="s">
        <v>207</v>
      </c>
      <c r="D7" s="315"/>
      <c r="E7" s="318"/>
    </row>
    <row r="8" spans="1:6">
      <c r="A8" s="287"/>
      <c r="B8" s="73"/>
      <c r="C8" s="72" t="s">
        <v>206</v>
      </c>
      <c r="D8" s="316"/>
      <c r="E8" s="319"/>
    </row>
    <row r="9" spans="1:6" ht="13.5" thickBot="1">
      <c r="A9" s="288"/>
      <c r="B9" s="167"/>
      <c r="C9" s="168" t="s">
        <v>205</v>
      </c>
      <c r="D9" s="317"/>
      <c r="E9" s="320"/>
    </row>
    <row r="11" spans="1:6" ht="13.5" thickBot="1">
      <c r="C11" s="136" t="s">
        <v>299</v>
      </c>
    </row>
    <row r="12" spans="1:6" ht="38.25">
      <c r="A12" s="309" t="s">
        <v>449</v>
      </c>
      <c r="B12" s="165">
        <v>1</v>
      </c>
      <c r="C12" s="166" t="s">
        <v>560</v>
      </c>
      <c r="D12" s="321"/>
      <c r="E12" s="324">
        <f>D12*B12</f>
        <v>0</v>
      </c>
      <c r="F12" s="131"/>
    </row>
    <row r="13" spans="1:6" ht="12.75" customHeight="1">
      <c r="A13" s="287"/>
      <c r="B13" s="73"/>
      <c r="C13" s="72" t="s">
        <v>294</v>
      </c>
      <c r="D13" s="322"/>
      <c r="E13" s="325"/>
    </row>
    <row r="14" spans="1:6" ht="12.75" customHeight="1" thickBot="1">
      <c r="A14" s="288"/>
      <c r="B14" s="167"/>
      <c r="C14" s="168" t="s">
        <v>295</v>
      </c>
      <c r="D14" s="323"/>
      <c r="E14" s="326"/>
    </row>
    <row r="15" spans="1:6">
      <c r="D15" s="164"/>
      <c r="E15" s="163"/>
    </row>
    <row r="16" spans="1:6" ht="13.5" thickBot="1">
      <c r="C16" s="136" t="s">
        <v>313</v>
      </c>
      <c r="D16" s="164"/>
      <c r="E16" s="163"/>
    </row>
    <row r="17" spans="1:5" ht="38.25">
      <c r="A17" s="309" t="s">
        <v>450</v>
      </c>
      <c r="B17" s="165">
        <v>1</v>
      </c>
      <c r="C17" s="166" t="s">
        <v>311</v>
      </c>
      <c r="D17" s="302"/>
      <c r="E17" s="311">
        <f>D17*B17</f>
        <v>0</v>
      </c>
    </row>
    <row r="18" spans="1:5">
      <c r="A18" s="287"/>
      <c r="B18" s="73"/>
      <c r="C18" s="72" t="s">
        <v>296</v>
      </c>
      <c r="D18" s="327"/>
      <c r="E18" s="300"/>
    </row>
    <row r="19" spans="1:5">
      <c r="A19" s="287"/>
      <c r="B19" s="73"/>
      <c r="C19" s="72" t="s">
        <v>205</v>
      </c>
      <c r="D19" s="328"/>
      <c r="E19" s="301"/>
    </row>
    <row r="20" spans="1:5" ht="12.75" customHeight="1">
      <c r="A20" s="287" t="s">
        <v>451</v>
      </c>
      <c r="B20" s="73">
        <v>1</v>
      </c>
      <c r="C20" s="72" t="s">
        <v>312</v>
      </c>
      <c r="D20" s="292"/>
      <c r="E20" s="295">
        <f t="shared" ref="E20" si="0">D20*B20</f>
        <v>0</v>
      </c>
    </row>
    <row r="21" spans="1:5">
      <c r="A21" s="287"/>
      <c r="B21" s="73"/>
      <c r="C21" s="72" t="s">
        <v>296</v>
      </c>
      <c r="D21" s="293"/>
      <c r="E21" s="300"/>
    </row>
    <row r="22" spans="1:5">
      <c r="A22" s="287"/>
      <c r="B22" s="73"/>
      <c r="C22" s="72" t="s">
        <v>205</v>
      </c>
      <c r="D22" s="294"/>
      <c r="E22" s="301"/>
    </row>
    <row r="23" spans="1:5" ht="12.75" customHeight="1">
      <c r="A23" s="287" t="s">
        <v>452</v>
      </c>
      <c r="B23" s="73">
        <v>2</v>
      </c>
      <c r="C23" s="72" t="s">
        <v>319</v>
      </c>
      <c r="D23" s="292"/>
      <c r="E23" s="295">
        <f t="shared" ref="E23" si="1">D23*B23</f>
        <v>0</v>
      </c>
    </row>
    <row r="24" spans="1:5">
      <c r="A24" s="287"/>
      <c r="B24" s="73"/>
      <c r="C24" s="72" t="s">
        <v>296</v>
      </c>
      <c r="D24" s="293"/>
      <c r="E24" s="300"/>
    </row>
    <row r="25" spans="1:5">
      <c r="A25" s="287"/>
      <c r="B25" s="73"/>
      <c r="C25" s="72" t="s">
        <v>205</v>
      </c>
      <c r="D25" s="294"/>
      <c r="E25" s="301"/>
    </row>
    <row r="26" spans="1:5" ht="12.75" customHeight="1">
      <c r="A26" s="287" t="s">
        <v>453</v>
      </c>
      <c r="B26" s="73">
        <v>4</v>
      </c>
      <c r="C26" s="72" t="s">
        <v>320</v>
      </c>
      <c r="D26" s="292"/>
      <c r="E26" s="295">
        <f t="shared" ref="E26" si="2">D26*B26</f>
        <v>0</v>
      </c>
    </row>
    <row r="27" spans="1:5">
      <c r="A27" s="287"/>
      <c r="B27" s="73"/>
      <c r="C27" s="72" t="s">
        <v>306</v>
      </c>
      <c r="D27" s="293"/>
      <c r="E27" s="300"/>
    </row>
    <row r="28" spans="1:5">
      <c r="A28" s="287"/>
      <c r="B28" s="73"/>
      <c r="C28" s="72" t="s">
        <v>205</v>
      </c>
      <c r="D28" s="294"/>
      <c r="E28" s="301"/>
    </row>
    <row r="29" spans="1:5" ht="12.75" customHeight="1">
      <c r="A29" s="287" t="s">
        <v>454</v>
      </c>
      <c r="B29" s="73">
        <v>2</v>
      </c>
      <c r="C29" s="72" t="s">
        <v>321</v>
      </c>
      <c r="D29" s="292"/>
      <c r="E29" s="295">
        <f t="shared" ref="E29" si="3">D29*B29</f>
        <v>0</v>
      </c>
    </row>
    <row r="30" spans="1:5">
      <c r="A30" s="287"/>
      <c r="B30" s="73"/>
      <c r="C30" s="72" t="s">
        <v>294</v>
      </c>
      <c r="D30" s="293"/>
      <c r="E30" s="300"/>
    </row>
    <row r="31" spans="1:5">
      <c r="A31" s="287"/>
      <c r="B31" s="73"/>
      <c r="C31" s="72" t="s">
        <v>295</v>
      </c>
      <c r="D31" s="294"/>
      <c r="E31" s="301"/>
    </row>
    <row r="32" spans="1:5" ht="12.75" customHeight="1">
      <c r="A32" s="287" t="s">
        <v>455</v>
      </c>
      <c r="B32" s="73">
        <v>1</v>
      </c>
      <c r="C32" s="72" t="s">
        <v>322</v>
      </c>
      <c r="D32" s="292"/>
      <c r="E32" s="295">
        <f t="shared" ref="E32" si="4">D32*B32</f>
        <v>0</v>
      </c>
    </row>
    <row r="33" spans="1:5">
      <c r="A33" s="287"/>
      <c r="B33" s="73"/>
      <c r="C33" s="72" t="s">
        <v>296</v>
      </c>
      <c r="D33" s="293"/>
      <c r="E33" s="300"/>
    </row>
    <row r="34" spans="1:5">
      <c r="A34" s="287"/>
      <c r="B34" s="73"/>
      <c r="C34" s="72" t="s">
        <v>205</v>
      </c>
      <c r="D34" s="294"/>
      <c r="E34" s="301"/>
    </row>
    <row r="35" spans="1:5" ht="12.75" customHeight="1">
      <c r="A35" s="287" t="s">
        <v>456</v>
      </c>
      <c r="B35" s="73">
        <v>1</v>
      </c>
      <c r="C35" s="72" t="s">
        <v>323</v>
      </c>
      <c r="D35" s="292"/>
      <c r="E35" s="295">
        <f t="shared" ref="E35" si="5">D35*B35</f>
        <v>0</v>
      </c>
    </row>
    <row r="36" spans="1:5">
      <c r="A36" s="287"/>
      <c r="B36" s="73"/>
      <c r="C36" s="72" t="s">
        <v>296</v>
      </c>
      <c r="D36" s="293"/>
      <c r="E36" s="300"/>
    </row>
    <row r="37" spans="1:5">
      <c r="A37" s="287"/>
      <c r="B37" s="73"/>
      <c r="C37" s="72" t="s">
        <v>205</v>
      </c>
      <c r="D37" s="294"/>
      <c r="E37" s="301"/>
    </row>
    <row r="38" spans="1:5" ht="12.75" customHeight="1">
      <c r="A38" s="287" t="s">
        <v>457</v>
      </c>
      <c r="B38" s="73">
        <v>5</v>
      </c>
      <c r="C38" s="72" t="s">
        <v>324</v>
      </c>
      <c r="D38" s="292"/>
      <c r="E38" s="295">
        <f t="shared" ref="E38" si="6">D38*B38</f>
        <v>0</v>
      </c>
    </row>
    <row r="39" spans="1:5">
      <c r="A39" s="287"/>
      <c r="B39" s="73"/>
      <c r="C39" s="72" t="s">
        <v>296</v>
      </c>
      <c r="D39" s="293"/>
      <c r="E39" s="300"/>
    </row>
    <row r="40" spans="1:5">
      <c r="A40" s="287"/>
      <c r="B40" s="73"/>
      <c r="C40" s="72" t="s">
        <v>205</v>
      </c>
      <c r="D40" s="294"/>
      <c r="E40" s="301"/>
    </row>
    <row r="41" spans="1:5" ht="25.5">
      <c r="A41" s="287" t="s">
        <v>458</v>
      </c>
      <c r="B41" s="73">
        <v>4</v>
      </c>
      <c r="C41" s="72" t="s">
        <v>325</v>
      </c>
      <c r="D41" s="292"/>
      <c r="E41" s="295">
        <f t="shared" ref="E41" si="7">D41*B41</f>
        <v>0</v>
      </c>
    </row>
    <row r="42" spans="1:5">
      <c r="A42" s="287"/>
      <c r="B42" s="73"/>
      <c r="C42" s="72" t="s">
        <v>306</v>
      </c>
      <c r="D42" s="293"/>
      <c r="E42" s="300"/>
    </row>
    <row r="43" spans="1:5">
      <c r="A43" s="287"/>
      <c r="B43" s="73"/>
      <c r="C43" s="72" t="s">
        <v>205</v>
      </c>
      <c r="D43" s="294"/>
      <c r="E43" s="301"/>
    </row>
    <row r="44" spans="1:5">
      <c r="A44" s="287" t="s">
        <v>459</v>
      </c>
      <c r="B44" s="73">
        <v>4</v>
      </c>
      <c r="C44" s="72" t="s">
        <v>326</v>
      </c>
      <c r="D44" s="289"/>
      <c r="E44" s="312"/>
    </row>
    <row r="45" spans="1:5">
      <c r="A45" s="287"/>
      <c r="B45" s="73"/>
      <c r="C45" s="72" t="s">
        <v>306</v>
      </c>
      <c r="D45" s="290"/>
      <c r="E45" s="313"/>
    </row>
    <row r="46" spans="1:5" ht="13.5" thickBot="1">
      <c r="A46" s="288"/>
      <c r="B46" s="167"/>
      <c r="C46" s="168" t="s">
        <v>205</v>
      </c>
      <c r="D46" s="291"/>
      <c r="E46" s="314"/>
    </row>
    <row r="47" spans="1:5">
      <c r="D47" s="164"/>
      <c r="E47" s="163"/>
    </row>
    <row r="48" spans="1:5">
      <c r="D48" s="164"/>
      <c r="E48" s="163"/>
    </row>
    <row r="49" spans="1:6">
      <c r="D49" s="164"/>
      <c r="E49" s="163"/>
    </row>
    <row r="50" spans="1:6" ht="13.5" thickBot="1">
      <c r="C50" s="136" t="s">
        <v>314</v>
      </c>
      <c r="D50" s="164"/>
      <c r="E50" s="163"/>
    </row>
    <row r="51" spans="1:6" ht="25.5">
      <c r="A51" s="309" t="s">
        <v>460</v>
      </c>
      <c r="B51" s="165">
        <v>2</v>
      </c>
      <c r="C51" s="166" t="s">
        <v>297</v>
      </c>
      <c r="D51" s="302"/>
      <c r="E51" s="311">
        <f>D51*B51</f>
        <v>0</v>
      </c>
    </row>
    <row r="52" spans="1:6">
      <c r="A52" s="287"/>
      <c r="B52" s="73"/>
      <c r="C52" s="72" t="s">
        <v>296</v>
      </c>
      <c r="D52" s="293"/>
      <c r="E52" s="296"/>
    </row>
    <row r="53" spans="1:6" ht="13.5" thickBot="1">
      <c r="A53" s="288"/>
      <c r="B53" s="167"/>
      <c r="C53" s="168" t="s">
        <v>298</v>
      </c>
      <c r="D53" s="298"/>
      <c r="E53" s="299"/>
    </row>
    <row r="54" spans="1:6">
      <c r="D54" s="164"/>
      <c r="E54" s="163"/>
    </row>
    <row r="55" spans="1:6">
      <c r="C55" s="136" t="s">
        <v>315</v>
      </c>
      <c r="D55" s="164"/>
      <c r="E55" s="163"/>
    </row>
    <row r="56" spans="1:6">
      <c r="C56" s="136"/>
      <c r="D56" s="164"/>
      <c r="E56" s="163"/>
    </row>
    <row r="57" spans="1:6">
      <c r="D57" s="164"/>
      <c r="E57" s="163"/>
    </row>
    <row r="58" spans="1:6" ht="13.5" thickBot="1">
      <c r="C58" s="136" t="s">
        <v>316</v>
      </c>
      <c r="D58" s="164"/>
      <c r="E58" s="163"/>
    </row>
    <row r="59" spans="1:6" ht="25.5">
      <c r="A59" s="309" t="s">
        <v>461</v>
      </c>
      <c r="B59" s="165">
        <v>4</v>
      </c>
      <c r="C59" s="166" t="s">
        <v>301</v>
      </c>
      <c r="D59" s="302"/>
      <c r="E59" s="311">
        <f>D59*B59</f>
        <v>0</v>
      </c>
      <c r="F59" s="131"/>
    </row>
    <row r="60" spans="1:6">
      <c r="A60" s="287"/>
      <c r="B60" s="73"/>
      <c r="C60" s="72" t="s">
        <v>296</v>
      </c>
      <c r="D60" s="293"/>
      <c r="E60" s="296"/>
    </row>
    <row r="61" spans="1:6">
      <c r="A61" s="287"/>
      <c r="B61" s="73"/>
      <c r="C61" s="72" t="s">
        <v>205</v>
      </c>
      <c r="D61" s="294"/>
      <c r="E61" s="297"/>
    </row>
    <row r="62" spans="1:6" ht="12.75" customHeight="1">
      <c r="A62" s="287" t="s">
        <v>462</v>
      </c>
      <c r="B62" s="73">
        <v>1</v>
      </c>
      <c r="C62" s="72" t="s">
        <v>302</v>
      </c>
      <c r="D62" s="292"/>
      <c r="E62" s="295">
        <f>D62*B62</f>
        <v>0</v>
      </c>
    </row>
    <row r="63" spans="1:6">
      <c r="A63" s="287"/>
      <c r="B63" s="73"/>
      <c r="C63" s="72" t="s">
        <v>296</v>
      </c>
      <c r="D63" s="293"/>
      <c r="E63" s="296"/>
    </row>
    <row r="64" spans="1:6">
      <c r="A64" s="287"/>
      <c r="B64" s="73"/>
      <c r="C64" s="72" t="s">
        <v>205</v>
      </c>
      <c r="D64" s="294"/>
      <c r="E64" s="297"/>
    </row>
    <row r="65" spans="1:5" ht="51">
      <c r="A65" s="287" t="s">
        <v>463</v>
      </c>
      <c r="B65" s="73">
        <v>4</v>
      </c>
      <c r="C65" s="72" t="s">
        <v>303</v>
      </c>
      <c r="D65" s="292"/>
      <c r="E65" s="295">
        <f>D65*B65</f>
        <v>0</v>
      </c>
    </row>
    <row r="66" spans="1:5">
      <c r="A66" s="287"/>
      <c r="B66" s="73"/>
      <c r="C66" s="72" t="s">
        <v>296</v>
      </c>
      <c r="D66" s="293"/>
      <c r="E66" s="296"/>
    </row>
    <row r="67" spans="1:5">
      <c r="A67" s="287"/>
      <c r="B67" s="73"/>
      <c r="C67" s="72" t="s">
        <v>205</v>
      </c>
      <c r="D67" s="294"/>
      <c r="E67" s="297"/>
    </row>
    <row r="68" spans="1:5" ht="12.75" customHeight="1">
      <c r="A68" s="287" t="s">
        <v>464</v>
      </c>
      <c r="B68" s="73">
        <v>1</v>
      </c>
      <c r="C68" s="72" t="s">
        <v>305</v>
      </c>
      <c r="D68" s="292"/>
      <c r="E68" s="295">
        <f>D68*B68</f>
        <v>0</v>
      </c>
    </row>
    <row r="69" spans="1:5">
      <c r="A69" s="287"/>
      <c r="B69" s="73"/>
      <c r="C69" s="72" t="s">
        <v>306</v>
      </c>
      <c r="D69" s="293"/>
      <c r="E69" s="296"/>
    </row>
    <row r="70" spans="1:5" ht="13.5" thickBot="1">
      <c r="A70" s="288"/>
      <c r="B70" s="167"/>
      <c r="C70" s="168" t="s">
        <v>205</v>
      </c>
      <c r="D70" s="298"/>
      <c r="E70" s="299"/>
    </row>
    <row r="71" spans="1:5">
      <c r="D71" s="164"/>
      <c r="E71" s="163"/>
    </row>
    <row r="72" spans="1:5">
      <c r="D72" s="164"/>
      <c r="E72" s="163"/>
    </row>
    <row r="73" spans="1:5" ht="13.5" thickBot="1">
      <c r="C73" s="136" t="s">
        <v>317</v>
      </c>
      <c r="D73" s="164"/>
      <c r="E73" s="163"/>
    </row>
    <row r="74" spans="1:5" ht="25.5">
      <c r="A74" s="309" t="s">
        <v>465</v>
      </c>
      <c r="B74" s="165">
        <v>1</v>
      </c>
      <c r="C74" s="166" t="s">
        <v>308</v>
      </c>
      <c r="D74" s="302"/>
      <c r="E74" s="311">
        <f>D74*B74</f>
        <v>0</v>
      </c>
    </row>
    <row r="75" spans="1:5">
      <c r="A75" s="287"/>
      <c r="B75" s="73"/>
      <c r="C75" s="72" t="s">
        <v>307</v>
      </c>
      <c r="D75" s="293"/>
      <c r="E75" s="296"/>
    </row>
    <row r="76" spans="1:5">
      <c r="A76" s="287"/>
      <c r="B76" s="73"/>
      <c r="C76" s="72" t="s">
        <v>205</v>
      </c>
      <c r="D76" s="294"/>
      <c r="E76" s="297"/>
    </row>
    <row r="77" spans="1:5" ht="25.5">
      <c r="A77" s="287" t="s">
        <v>466</v>
      </c>
      <c r="B77" s="73">
        <v>1</v>
      </c>
      <c r="C77" s="72" t="s">
        <v>309</v>
      </c>
      <c r="D77" s="292"/>
      <c r="E77" s="295">
        <f>D77*B77</f>
        <v>0</v>
      </c>
    </row>
    <row r="78" spans="1:5">
      <c r="A78" s="287"/>
      <c r="B78" s="73"/>
      <c r="C78" s="72" t="s">
        <v>307</v>
      </c>
      <c r="D78" s="293"/>
      <c r="E78" s="296"/>
    </row>
    <row r="79" spans="1:5">
      <c r="A79" s="287"/>
      <c r="B79" s="73"/>
      <c r="C79" s="72" t="s">
        <v>205</v>
      </c>
      <c r="D79" s="294"/>
      <c r="E79" s="297"/>
    </row>
    <row r="80" spans="1:5" ht="25.5">
      <c r="A80" s="287" t="s">
        <v>467</v>
      </c>
      <c r="B80" s="73">
        <v>1</v>
      </c>
      <c r="C80" s="72" t="s">
        <v>310</v>
      </c>
      <c r="D80" s="292"/>
      <c r="E80" s="295">
        <f t="shared" ref="E80" si="8">D80*B80</f>
        <v>0</v>
      </c>
    </row>
    <row r="81" spans="1:5">
      <c r="A81" s="287"/>
      <c r="B81" s="73"/>
      <c r="C81" s="72" t="s">
        <v>307</v>
      </c>
      <c r="D81" s="293"/>
      <c r="E81" s="296"/>
    </row>
    <row r="82" spans="1:5" ht="13.5" thickBot="1">
      <c r="A82" s="288"/>
      <c r="B82" s="167"/>
      <c r="C82" s="168" t="s">
        <v>205</v>
      </c>
      <c r="D82" s="298"/>
      <c r="E82" s="299"/>
    </row>
    <row r="83" spans="1:5">
      <c r="D83" s="164"/>
      <c r="E83" s="163"/>
    </row>
    <row r="84" spans="1:5">
      <c r="C84" s="136" t="s">
        <v>318</v>
      </c>
      <c r="D84" s="164"/>
      <c r="E84" s="163"/>
    </row>
    <row r="85" spans="1:5">
      <c r="D85" s="164"/>
      <c r="E85" s="163"/>
    </row>
    <row r="86" spans="1:5">
      <c r="D86" s="164"/>
      <c r="E86" s="163"/>
    </row>
    <row r="87" spans="1:5" ht="13.5" thickBot="1">
      <c r="C87" t="s">
        <v>327</v>
      </c>
      <c r="D87" s="164"/>
      <c r="E87" s="163"/>
    </row>
    <row r="88" spans="1:5" ht="38.25">
      <c r="A88" s="309" t="s">
        <v>468</v>
      </c>
      <c r="B88" s="165">
        <v>1</v>
      </c>
      <c r="C88" s="166" t="s">
        <v>328</v>
      </c>
      <c r="D88" s="310"/>
      <c r="E88" s="282">
        <f>D88*B88</f>
        <v>0</v>
      </c>
    </row>
    <row r="89" spans="1:5">
      <c r="A89" s="287"/>
      <c r="B89" s="73"/>
      <c r="C89" s="72" t="s">
        <v>330</v>
      </c>
      <c r="D89" s="285"/>
      <c r="E89" s="283"/>
    </row>
    <row r="90" spans="1:5">
      <c r="A90" s="287"/>
      <c r="B90" s="73"/>
      <c r="C90" s="72" t="s">
        <v>205</v>
      </c>
      <c r="D90" s="285"/>
      <c r="E90" s="283"/>
    </row>
    <row r="91" spans="1:5" ht="38.25">
      <c r="A91" s="287" t="s">
        <v>469</v>
      </c>
      <c r="B91" s="73">
        <v>1</v>
      </c>
      <c r="C91" s="72" t="s">
        <v>329</v>
      </c>
      <c r="D91" s="284"/>
      <c r="E91" s="286">
        <f>D91*B91</f>
        <v>0</v>
      </c>
    </row>
    <row r="92" spans="1:5">
      <c r="A92" s="287"/>
      <c r="B92" s="73"/>
      <c r="C92" s="72" t="s">
        <v>307</v>
      </c>
      <c r="D92" s="285"/>
      <c r="E92" s="283"/>
    </row>
    <row r="93" spans="1:5">
      <c r="A93" s="287"/>
      <c r="B93" s="73"/>
      <c r="C93" s="72" t="s">
        <v>205</v>
      </c>
      <c r="D93" s="285"/>
      <c r="E93" s="283"/>
    </row>
    <row r="94" spans="1:5">
      <c r="A94" s="287" t="s">
        <v>470</v>
      </c>
      <c r="B94" s="73">
        <v>1</v>
      </c>
      <c r="C94" s="72" t="s">
        <v>331</v>
      </c>
      <c r="D94" s="303"/>
      <c r="E94" s="306"/>
    </row>
    <row r="95" spans="1:5">
      <c r="A95" s="287"/>
      <c r="B95" s="73"/>
      <c r="C95" s="72" t="s">
        <v>332</v>
      </c>
      <c r="D95" s="304"/>
      <c r="E95" s="307"/>
    </row>
    <row r="96" spans="1:5" ht="13.5" thickBot="1">
      <c r="A96" s="288"/>
      <c r="B96" s="167"/>
      <c r="C96" s="168" t="s">
        <v>333</v>
      </c>
      <c r="D96" s="305"/>
      <c r="E96" s="308"/>
    </row>
    <row r="98" spans="3:5" ht="15" thickBot="1">
      <c r="C98" s="158" t="s">
        <v>572</v>
      </c>
      <c r="D98" s="159"/>
      <c r="E98" s="160">
        <f>E91+E88+E80+E77+E74+E68+E65+E62+E59+E51+E41+E38+E35+E32+E29+E26+E23+E20+E17+E12</f>
        <v>0</v>
      </c>
    </row>
    <row r="99" spans="3:5" ht="15" thickBot="1">
      <c r="C99" s="158" t="s">
        <v>573</v>
      </c>
      <c r="D99" s="161"/>
      <c r="E99" s="162">
        <f>E98*D99</f>
        <v>0</v>
      </c>
    </row>
    <row r="100" spans="3:5" ht="14.25">
      <c r="C100" s="158" t="s">
        <v>574</v>
      </c>
      <c r="D100" s="159"/>
      <c r="E100" s="160">
        <f>E98-E99</f>
        <v>0</v>
      </c>
    </row>
    <row r="101" spans="3:5" ht="14.25">
      <c r="C101" s="158" t="s">
        <v>575</v>
      </c>
      <c r="D101" s="159"/>
      <c r="E101" s="162">
        <f>E100*19%</f>
        <v>0</v>
      </c>
    </row>
    <row r="102" spans="3:5" ht="15" thickBot="1">
      <c r="C102" s="158" t="s">
        <v>576</v>
      </c>
      <c r="D102" s="159"/>
      <c r="E102" s="160">
        <f>E100+E101</f>
        <v>0</v>
      </c>
    </row>
    <row r="103" spans="3:5" ht="15" thickBot="1">
      <c r="C103" s="158" t="s">
        <v>577</v>
      </c>
      <c r="D103" s="161"/>
      <c r="E103" s="162">
        <f>E102*D103</f>
        <v>0</v>
      </c>
    </row>
    <row r="104" spans="3:5" ht="14.25">
      <c r="C104" s="158" t="s">
        <v>578</v>
      </c>
      <c r="D104" s="159"/>
      <c r="E104" s="160">
        <f>E102-E103</f>
        <v>0</v>
      </c>
    </row>
  </sheetData>
  <sheetProtection algorithmName="SHA-512" hashValue="et0oeO3bvf3Z5Ib0ZHc9pQRU2WL8/Kvize1uwhiKvw9veHazKMQZeUP1djGz5759UbDf4hzy+6F20UxfUej6+Q==" saltValue="uQqWHZNzZBKRA6hsv+TInw==" spinCount="100000" sheet="1" objects="1" scenarios="1"/>
  <mergeCells count="71">
    <mergeCell ref="A17:A19"/>
    <mergeCell ref="A7:A9"/>
    <mergeCell ref="A12:A14"/>
    <mergeCell ref="A74:A76"/>
    <mergeCell ref="A77:A79"/>
    <mergeCell ref="A59:A61"/>
    <mergeCell ref="A26:A28"/>
    <mergeCell ref="A20:A22"/>
    <mergeCell ref="A80:A82"/>
    <mergeCell ref="A32:A34"/>
    <mergeCell ref="A41:A43"/>
    <mergeCell ref="D7:D9"/>
    <mergeCell ref="E7:E9"/>
    <mergeCell ref="D12:D14"/>
    <mergeCell ref="E12:E14"/>
    <mergeCell ref="D17:D19"/>
    <mergeCell ref="E17:E19"/>
    <mergeCell ref="D74:D76"/>
    <mergeCell ref="E74:E76"/>
    <mergeCell ref="D77:D79"/>
    <mergeCell ref="E77:E79"/>
    <mergeCell ref="D80:D82"/>
    <mergeCell ref="E80:E82"/>
    <mergeCell ref="A51:A53"/>
    <mergeCell ref="D26:D28"/>
    <mergeCell ref="E26:E28"/>
    <mergeCell ref="A29:A31"/>
    <mergeCell ref="D29:D31"/>
    <mergeCell ref="E29:E31"/>
    <mergeCell ref="D20:D22"/>
    <mergeCell ref="E20:E22"/>
    <mergeCell ref="A23:A25"/>
    <mergeCell ref="D23:D25"/>
    <mergeCell ref="E23:E25"/>
    <mergeCell ref="E59:E61"/>
    <mergeCell ref="A62:A64"/>
    <mergeCell ref="D62:D64"/>
    <mergeCell ref="E62:E64"/>
    <mergeCell ref="E32:E34"/>
    <mergeCell ref="A35:A37"/>
    <mergeCell ref="D35:D37"/>
    <mergeCell ref="E35:E37"/>
    <mergeCell ref="A38:A40"/>
    <mergeCell ref="D38:D40"/>
    <mergeCell ref="E38:E40"/>
    <mergeCell ref="D51:D53"/>
    <mergeCell ref="E51:E53"/>
    <mergeCell ref="E44:E46"/>
    <mergeCell ref="D32:D34"/>
    <mergeCell ref="D94:D96"/>
    <mergeCell ref="E94:E96"/>
    <mergeCell ref="A88:A90"/>
    <mergeCell ref="A91:A93"/>
    <mergeCell ref="A94:A96"/>
    <mergeCell ref="D88:D90"/>
    <mergeCell ref="A1:F1"/>
    <mergeCell ref="A2:F2"/>
    <mergeCell ref="E88:E90"/>
    <mergeCell ref="D91:D93"/>
    <mergeCell ref="E91:E93"/>
    <mergeCell ref="A44:A46"/>
    <mergeCell ref="D44:D46"/>
    <mergeCell ref="A65:A67"/>
    <mergeCell ref="D65:D67"/>
    <mergeCell ref="E65:E67"/>
    <mergeCell ref="A68:A70"/>
    <mergeCell ref="D68:D70"/>
    <mergeCell ref="E68:E70"/>
    <mergeCell ref="D41:D43"/>
    <mergeCell ref="E41:E43"/>
    <mergeCell ref="D59:D61"/>
  </mergeCells>
  <phoneticPr fontId="9"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Vorbemerkungen</vt:lpstr>
      <vt:lpstr>Los 1-1-Fahrgestell GW Hygiene</vt:lpstr>
      <vt:lpstr>Los 1 -2- Aufbau GW Hygiene</vt:lpstr>
      <vt:lpstr>Los 2 Beladung GW-Hygiene</vt:lpstr>
    </vt:vector>
  </TitlesOfParts>
  <Company>Stadt Dülmen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Brox, Marcel</dc:creator>
  <cp:lastModifiedBy>Dieminger, Alina</cp:lastModifiedBy>
  <dcterms:created xsi:type="dcterms:W3CDTF">2026-05-06T04:46:04Z</dcterms:created>
  <dcterms:modified xsi:type="dcterms:W3CDTF">2026-08-20T11:50:58Z</dcterms:modified>
</cp:coreProperties>
</file>