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fileSharing readOnlyRecommended="1"/>
  <workbookPr codeName="ThisWorkbook"/>
  <mc:AlternateContent xmlns:mc="http://schemas.openxmlformats.org/markup-compatibility/2006">
    <mc:Choice Requires="x15">
      <x15ac:absPath xmlns:x15ac="http://schemas.microsoft.com/office/spreadsheetml/2010/11/ac" url="G:\FD31\03\3. Zwischenspeicher_Blecke\L17326_BahnTV\"/>
    </mc:Choice>
  </mc:AlternateContent>
  <xr:revisionPtr revIDLastSave="0" documentId="8_{768DEE96-DFD7-4DF0-972A-27C82C4A9778}" xr6:coauthVersionLast="47" xr6:coauthVersionMax="47" xr10:uidLastSave="{00000000-0000-0000-0000-000000000000}"/>
  <bookViews>
    <workbookView xWindow="-120" yWindow="-120" windowWidth="29040" windowHeight="15720" xr2:uid="{00000000-000D-0000-FFFF-FFFF00000000}"/>
  </bookViews>
  <sheets>
    <sheet name="Bahn-TV-System" sheetId="1" r:id="rId1"/>
    <sheet name="Projektinfo" sheetId="2" r:id="rId2"/>
    <sheet name="Config" sheetId="4" state="veryHidden" r:id="rId3"/>
  </sheets>
  <definedNames>
    <definedName name="_xlnm.Print_Titles" localSheetId="0">'Bahn-TV-System'!$1:$2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1" i="1" l="1"/>
  <c r="H11" i="1" s="1"/>
  <c r="I29" i="1"/>
  <c r="F29" i="1"/>
  <c r="H29" i="1" s="1"/>
  <c r="I28" i="1"/>
  <c r="F28" i="1"/>
  <c r="H28" i="1" s="1"/>
  <c r="I27" i="1"/>
  <c r="H27" i="1"/>
  <c r="F13" i="1"/>
  <c r="H13" i="1" s="1"/>
  <c r="F15" i="1"/>
  <c r="H15" i="1" s="1"/>
  <c r="F16" i="1"/>
  <c r="H16" i="1" s="1"/>
  <c r="I15" i="1"/>
  <c r="I16" i="1"/>
  <c r="I17" i="1"/>
  <c r="I21" i="1"/>
  <c r="I22" i="1"/>
  <c r="I23" i="1"/>
  <c r="I24" i="1"/>
  <c r="I25" i="1"/>
  <c r="I26" i="1"/>
  <c r="I30" i="1"/>
  <c r="I31" i="1"/>
  <c r="I32" i="1"/>
  <c r="I33" i="1"/>
  <c r="I13" i="1"/>
  <c r="F21" i="1"/>
  <c r="H21" i="1" s="1"/>
  <c r="F22" i="1"/>
  <c r="H22" i="1" s="1"/>
  <c r="F23" i="1"/>
  <c r="H23" i="1" s="1"/>
  <c r="H24" i="1"/>
  <c r="F25" i="1"/>
  <c r="H25" i="1" s="1"/>
  <c r="F26" i="1"/>
  <c r="H26" i="1" s="1"/>
  <c r="F30" i="1"/>
  <c r="H30" i="1" s="1"/>
  <c r="F31" i="1"/>
  <c r="H31" i="1" s="1"/>
  <c r="H32" i="1"/>
  <c r="F33" i="1"/>
  <c r="H33" i="1" s="1"/>
  <c r="F17" i="1"/>
  <c r="H17" i="1" s="1"/>
  <c r="H34" i="1" l="1"/>
  <c r="F34" i="1"/>
  <c r="A3" i="1"/>
  <c r="I8" i="1"/>
  <c r="G35" i="1"/>
  <c r="H36" i="1" l="1"/>
  <c r="H35" i="1"/>
</calcChain>
</file>

<file path=xl/sharedStrings.xml><?xml version="1.0" encoding="utf-8"?>
<sst xmlns="http://schemas.openxmlformats.org/spreadsheetml/2006/main" count="115" uniqueCount="90">
  <si>
    <t>Projektname</t>
  </si>
  <si>
    <t>MwSt.</t>
  </si>
  <si>
    <t>Menge</t>
  </si>
  <si>
    <t>Einheit</t>
  </si>
  <si>
    <t>Nachlass</t>
  </si>
  <si>
    <t>Preis nach Nachlass</t>
  </si>
  <si>
    <t>Position</t>
  </si>
  <si>
    <t>Brutto</t>
  </si>
  <si>
    <t>Einheitspreisanteile</t>
  </si>
  <si>
    <t>Käufer</t>
  </si>
  <si>
    <t>Name</t>
  </si>
  <si>
    <t>Sportzentrum Winterberg</t>
  </si>
  <si>
    <t>Hochsauerland GmbH</t>
  </si>
  <si>
    <t>Straße</t>
  </si>
  <si>
    <t>Buchenweg 52</t>
  </si>
  <si>
    <t>Postleitzahl</t>
  </si>
  <si>
    <t>59955</t>
  </si>
  <si>
    <t>Stadt</t>
  </si>
  <si>
    <t>Winterberg</t>
  </si>
  <si>
    <t>Land</t>
  </si>
  <si>
    <t>Kontaktperson</t>
  </si>
  <si>
    <t>Email</t>
  </si>
  <si>
    <t>Telefon</t>
  </si>
  <si>
    <t>Bieter</t>
  </si>
  <si>
    <t>Configuration Version</t>
  </si>
  <si>
    <t>Service Specification Index</t>
  </si>
  <si>
    <t>Worksheetname Overview</t>
  </si>
  <si>
    <t>Straenbau ab Start Bergstatio</t>
  </si>
  <si>
    <t>Worksheetname ProjectInfo</t>
  </si>
  <si>
    <t>Projektinfo</t>
  </si>
  <si>
    <t>Worksheetname Calculation</t>
  </si>
  <si>
    <t>Kalkulation</t>
  </si>
  <si>
    <t>Dangl.AVA.Converter www.dangl-it.com V2.29.0 ©2026</t>
  </si>
  <si>
    <t>This worksheet contains configuration data needed so the file can be read again as GAEB file. Please do not modify any values.</t>
  </si>
  <si>
    <t>Dieses Arbeitsblatt enthält Konfigurationsdaten, die dem späteren Einlesen als GAEB Datei dienen. Bitte ändern Sie keine Werte.</t>
  </si>
  <si>
    <t>Created at 18.03.2026 12:22 (UTC)</t>
  </si>
  <si>
    <t>1000:A6ABB0C4F9635540EA17FA83813ABA3E7496A3AF4172BDDEA988D25243D77BCB:9B9B64B96E778CB1A123A04BE60B2950:d+tzZLK1a5tHjEsEMa8R77DUju4AiQR0bT7BuCz0iAp/gmBfKgfoMqm0bS6MndZwipxdiZMAqaRMQ+UBY/PheoNIgoEUozp70upcPcVEb+4Fd9XcFtpED3oYcB3tY+cPYdtpOANWUFSuHTJpryGXyhWKtKiSGT6j1VsiTtKqG4kHfqia2o0d93LKuIhJKAEpJg+uKTcr7VpFnU5Fde4EPUjY76xolHST5m9JhbilZdHNY8D+jz5/PqH5AJHJBPwOO+eAC/qGF4jGjZrGLJPR0KglWQgisC8djJumwjRYXq6671fwX2Sz3KFCNo+RhW9enquNTVneIqeorIXIym2OPma7Kah8Nnz5ENm3Ls+FWFaOqkS9bFue8ZEOgY2tHgfFxgAcKUhAWfAS8VyvDM9HmtbNzJ8IxiZPauppIwNlL545ssR4hdek7XZngI2V7ULPD6r63OAoPssEY5De/v31SvvRIMpMjzNmDWba+49sY6ZiAJ/BBPNIR/ymbnhrNayPuPqzUTJDF4okYHX3KoDyy1qWAaaKQjExcDMFme4aLz8x/JbePAcAkR9VFDvMh4Z08OGZql1ZHQXfh0DDwlJA1rMfvnM48o1WnZWWDulTKlwC6GYw0LPGUKWH0KpiE4bWvJZcz+pGAJVcvoe7HvJrIqDQQEu/OBTyzSl1zyJl/xqFpOCZlejIInaNe0ZRzzjdo80poVosWF7WFY90GeKTl90Ex3VGuoXyHkn0spQod79LvkB4b0948PBzUZMDp+xYUAWL7jTlJteKroGeitvN94B+Vt66nUVWynI5HonO2YN+Bu+kf2iSrnrxVYVv1oEx5mhBJCKcP1zZcKJcaOxvCJVhCk/JFDZd03lUb5PtQY2O4ZplLLWA50NVtpytpR/veJ/OwaaBbq8qWxeRlWoxNPXXP//ENv8cPV0xJAykjUbZVkDph8+gKuLwJ4IsoPF5SNHi9j9GoP3hk6b1RSZUL4xGelwOiykFW53IrCdjKxA7t3DqVAbMxDp2f1qi9KUvyriloyNhtnNGLOLwf8xSQuLrbkZtVkzn7Ouni7n65eZDM8jz9UIBavosfVTVeeQRW6ljIlBPSHsYAmSLp2G+x2/CdxK/gTjDid5RIBfOa2VvQP1tqPoXe7EFQmFwDWz+3Nf1gXjsna0eKYZ5TDpmZMydGdKA34pHTL9db8g6OGAkDC/XpZAtUb+UTxhtBWmq23YGI+xtdpmWdigyjN0mLTPVM6kCXxlh9h0uy/GCa3ltlMBzoJsqTcwhjtKNFvPWjORsZH733rAPqeH4Nt6pqzXNTlclmSY2qYV2IWvMIu/Tj7VBJtFmQRvCepazpWmB/VDm7Y9BYvWTMNaTK6nq+WwcOgZdvbhgLj/MDJIgmyBEGwukpghlAWKk6JK2TR3tQItGd+Op6fXRuKQsd1P8bW/MMuKDxPeC7vj1jRqYn3ILp8W+yi6akpeUVkXoEkyGBQC8YR2Wwk05iS8lg4iSwx+Y3qOJRMRdw9t/IBaFXjDzdMXEbsgIj7hmKm07EZK4swnEnyJtNChN+V73vLMKFotH8O1IWf/A7DLbLy5xDzEcXpDbzCD+maqWp90KZTSTuPAGF+zIALfcplmS52PdoWb0G2y6B5XNlq5z/80ASw3frpHbupz/GLOvhaTqXYk9s8rgNg9hcZK0O4fh39vaimIQFibXGwbZSI3+gHHusaoMyCH+Heh5zHCrZfGPF4aBI/2hURGoBvBzb2XvtUx9MzzBoteEwR+eaSkLaeHt5ueGgqK2TXTgSpBe36Ua7hgKWaVvlwGqndX6+bMENIs/bTZKb2FK2yXVL9bf4RHW7/4k2JF2NmSnYED4B+NMOowu+gG8qNvgsQvHH9x8b0OwWrvS+440dYjBgdUKL98+aiLdOfhUsi8m+CgzPpT60mGYf+fgtvxRBBG7d78xzUDzED3r91qFLkUnq5jPTik7MJvQhFMdtreCdH8NS/UBABRiSJOPZEMUZqBUx1wzpLsZGmBRwP/389DFCiP9Zoe4YPAbZFIR1e5GF5wXmnBAjda2n8Ir3Jix8DABSTXS9R+IC0GLr1BpwSzcYOD1tWGTU3WJ4kUcIwZBowDk3jMGyZdz5C/6AckA7G4JdgyJDDZi7N8Ta85R627EO5iJk82mCKvXcExw7vDKyMz6ouPooBhBaNUepjeZV85kIvkHUKSnimbfCfRQtF1TWXLFwvT9ltNAJ9CHTv2s3poSAAvS81CFgF4N901yyfAyHmOQKS52K+17trLwD7euNYjV8MhSk4wZWr2PI16ksXy+08qIgmQnHiEWSggCb/IyFQS+acy9ZYmsytBSlXwbtFmxJY+/mIxzSF60wpBzfYYY1zZs8zQ2xHEmRJQzvTV7pdU9Y8TI8pJwT3fw0T9a5JdOxXaDNFvW7m2EuHSt6JCUUwlLZ9y3fYgDXFCLvxMLXMuqsvaphNEQ4LmSMdlDob0SZXMFHmp0meo4/wDy6OeTg4l3w9YbzChxk7l/+enyct84NNGGloON9VdPAJAEN6Lu87B9R0X+CnHtM3wcdjbvawYYLxQ8o4BjZx3NHHTJihtbyBFtV/w7X/wRtoPn0FepD+mWhpO6RPtFnXYkS8N0aW+qOXJfxBqWE8Gq8Ymi6QgsOUevqkkY+sJF4xM0dAgKBNHOkBF3F4iQJ49zl66vYxpepSsjPaMNn4D+q28Lgx1M/0wK3ur962KpeoTF4qJyBMOP3Gp0unbrlxyTMWM31PwGe+v5xfkDd9Uj0f/v7m4941fmbpSbQO+BMoV70CMOi1zCruP5dyHsGb8ly7ULp0tyalvkr8HfWuTvXNHgZfSCtBDl6kPeRKl8/0gkf8E01oaCC9m9GRcRLvqbgVQrU0+X7b6Hf8z3h6xlbI14qoT0vM56vyhRor6OxEQB+YVzAi83WWObyyX0AkzGlQPqXbWfyoNkDX89a0nkFE5TzAKGV2nYarE+csJ4bb2uB1UnjRxCk3k/GuFPpDyeJc6oKmbZH9Lhw/6OgTs/9Ug9fKofTjGMTR1trr12X8GEXibY+RaC9OaZ5p8ERYUcFpfN/xSzxt9f4wakbrB9FoaKbQB7RxnJKYF5Qp6zwMMfSkbCRV7fhwMWAVbu8rvn+zoa+EM+hbBMBDCMMZ4fYAQmXiCx11XPPIAK5Y6J8C+3OFXqq53zUKDuXi3a2awXgZXBBgZXw/M35AWotNZleGxKwwZerQNc2dg8ECq8eAhZq+9nzJAzot/OccmH2VdokJ6T+O1Qi4V+MnYLMPZUDOzdb2dxgyGltkPO7ubg8g6OwcfnBm0nfQnjNup8Az3p7CaiZHyS/KEuNEKDXu6ab+O+2cTFRkkHhjYNdJ6bX2oazZE7gXSIrwj50EZHOfkB+x/zbLJ2TEhOMyRnfDIKpICsJaxGo5vYVrJjptGg0Yo1GiBQ/mkmx3GpKSk+ixPngXVBdU4QocgVTGYDK5EFcg8+rTDOJamb5jF1ah6FaGbcHwRJ/pmfpcqM9h+TfJ0kqOEGKUzJAM24wRzdLoeOhmO28Gl6mQZKmBcBT/Q5MAhLEnvPNTFGaFqpkizX+rOW1VoOizBYkI5YWm7pNDG/IO46WBqjnudOQSOZ9Z/j+Gbcy9yZKNI33gcicWxhPHIX+VMC3AVQThcoaALFF643tKbQJoMcMaQHuh49H6IP5p5PAe2i3AgoSHj7Ti5UIk5NKmBpUG/QqsOnDQziWu5pZTNty1WgsH25iu38LQVRItdNbOqjep5CFrytZ4VIIE9OV4Qccb/XIG9hWVtfi+DiILD77g8T0bDVQHDDV92naljQlVhhnnfpKs1a5JYJ9xMtTS57TlBWz4iLwbX9mhwzsHlLuDe1+Fx5UcqQC+aQhN2C2JITRYOVQXLjH2mUgKQqKV+Fx5F/+QlZND8bx3WYzBi52TymlRtqKhcxEktIXIsrkoZKNgS8j683xqLkWnx7M4uJdkDVUObKgrEhFhcW69ceJusBTYxqmKEnh6Qo9Ldg8dM/jyxz02jqSP3bSDSu0UJCP5SriJcWjrUQPxMgMfD8MB8hfrnQS5RAkEZy2lY53z8Co2to+38NNAdGQwPRVpiaEsKhRu/+ki0Ie1OFaBmLWWOXnHjfxsDxVZPxSbNpf9+DPtEoOFZcmYhKlkr5CPPWBef0yf1aQzGS5UsDujFTRsDjk3DW0ArwkWCXgO4zKknqNAxkUxQFwRhlGhdd1EcB1fYwhnboYjLK63LN17yV2pc1An0wCF0KqbZvn8wfRzmim5uec05lvojtMrSJD5t/Kp8paAc/eRA2Q5z0s04d519dP5yLisbzCyAv9CRo0YnDf9PlhsBnspNpIfmk+BCG2wjijSWZTq4cKAUnk1Ho9cp0obTWRWsUPE5FJJyMOGT/quZWMYKV3292tmIpgKqsHpVxULIrBZ6Voq6ErNlBfRs8dSYcMkIGOInl/n46cw+xnq5OdVNwH9RFLh3x+sq0XRmfaT6XIdi8xOKvjl6OjB4yDAmtIv65QFQ8jbT2YgkFrzpElMSN+Xzv0K2W/AhSGYwUHWRENozpwU/y6LruouH2TjSxbMk7LsimuVmiGw4dCtz5JTMI8qMouAz/v4frUC8adOAzSifdr/Z+PM+dAHtFW6a5qu0ENKSMu5e1BvzNSB2GSOU9Ya3y++aclPhvrJs9edHA+6tRBDR0n0jM0pLXrhI0C+LvK1XP1awQmSgBbTaS1QFJYhROi9SBBKAe+3hJ7u9hsyJKfzhBUyGws2bErD9iyK5imVL20/41SVOX+gEdoTwlz3AvQy5MITQTpbbn5WvvlC3zgon3XYY5nYjFh0LcC7mKJS4XvWwTVhl65TBQtJy4DJ0x9uH5fCA6XlBAjkvJJm+/21lDew11FGx2k8LSlgcCrXwoKWTZa+3NXP/RhhtsrLwcFZlGWsxaWNaBU4oc7OXSjCDOu8sPFWpHI0Bn8U16KzKU4I5OL6PwY4Y4lil3tOE800wRwap2YF7b15wPfFEiUd7QODwIgYHLWef/xLpOcBP0PNx9SebJKPne98IEEx6YTbokvfM9X77jzdhYT6omaOpxwFGEeL4BeDZ13ilc1twKHGJTdHhFYrVmCd4VXeK3hKxzDZ78g8XMroikVqKp9in3b8I1IsMJkJ0p37yFnEWxAkJJGvuOdxg2r3B38WbSsa5qgkNHHTJC0n2r4G/NxK1vJQ1n7qodJCailHjJwSK/WI9PfuC4PPwel5IdmewFNNs3ur00RupLX1BzUyzJDLiHohtgusp//1nqM+3lb5hqKXIm845o9tW+0ncEjFagq372eYQKVy9BoLeYriTYfO6p2e3gKaGXQYa2DSpJZoB04tPc7bQh0/KfxfV+NY+g+08hrO+iUA3c7LAr9ajr7oIJ6csNzZprxl+GiV7ZZmC3i1mzmm/639d20eQoeOZuhz2uIeJhgaXbaKtBUrqWlh+EQCMS69AS/9PWNC8mrBf+TYSe50TAcFlzJTvVm4DEbSbz63ri0efnlsFUZQvuAy+1qZfgS0dbtSIfwCT5N8URqdPrXUrkyW8JKpHOTiWIvCpCz2MwJGbR8d5KRlzksCfA6jyZHuRQaITvZ/o2qeYvPbCk2Tt/wN5kMPMY5MCIpxDm+vcXiqAD11RUfPekt/JxpBeBQoAtk9p26Nf9TCRk+iSMiDLvVu/UPSnKSXEslmvif16rtENf2Qxs6ixx2AQZnfjgYbsn0JX6+Vdir3kYhvt8qsQ1NtNjxfXLbiHSOOq8G5aj7Cof8eNXGIxV7xkOZVlCWL26CtaSNR+ePBniwPCjE7mOufCdkHSJ6zmd8RW2KF5e3iY0sGXK6ja5fcyIxZ+54hdF4NTJ9/+TEl2r7vvlAtINYePIVbt1F5GSA3E646QAjBPxsuIOlh+cMyys36FRdg27+aUtxUqGawCFz0d2HvlXFjYUdrSMa5fv7k1buiGrORhNSnLRhea4mryMHWxtrd6MF2pW98zs4QzuCksmEECgGJIHjTSxdimGTqQyMAIjAol/SqzcLJBQPcUT13anp3GmTPbi6WD29i8rA7ZUsdICGtFyuq8XXm4lh0CN0+q8LkWvOJJLhtq5NrM3GQtjoHjDv8wRLKfYJDGLoy9irR6kK75GyKjqe1DdvrPh/T7GrzdtGxYnNSfRkfNHSQWVHQUn/j/0ANqD0XRT/x1lq/AtJGlEdYr4tm7USU7GIJblTHLnM8D+umpDktuJM2Cyj+H0ZXOPcvKRupa2FjkZ4Sq8l7MFB1h9yFvNnich8jLms6SMXvjn3rc0D1aZhBsOhBF4GgO8lpn7mpKmn3iP+06vsjXmTpaHVxpfTjju5TeV6/LCgKfyQDK10mgFformff1NSq7sm6JPwvwkKB7PkJ6JUvkaaAu+qraoVXuo/JvRjKZSmEVpFUYuUbRF0fuATzk7rsEYBNqfm5n/PDZX1H0OanGmvB74vqGnsslrXSsWWuj/GHdyzZ6VFMiz8YzfDN/PeT09bSvCynQ5AAIjxHREzHBMf5wwMLO97wjyeO1Q5vL8nW93ZisWb7Rb824VV3mz8N2NTCO6OKo9o8HGW/coc8i5TOY44jfSG81c8hoXg718LpTbBbSOqNVCXrL0qhCnu4AOwgDCY6KcaeyPJd+2tzBF2j5y2+U8PW3P9LlIn5rDSrWzR1+LSBdBoE+F44AoJ9SDYG4F76yiL6goUg7aMZTkW0rGKVMRbgi4fPbBlSQ2z3WBKK594d7W9G/vBPIAG4XojLFnF9oDx9BdMdNTKHK23bOt1TUA4buatzQC3h3Q1j40l6Ejo3T9Oo3zB435/fzr6bkD0lWGTUOi4X6TcOgXwzZXng4//cufuiTim6bsmRbmx0M6uw6arPE8r3gHF7Fp6T6Br8F0wpo1Dpd+89F/2IjAfV4ChW3Zwxnh0lNqcnmiT0GaQAV2rrfyZ8H1SJZkylim5pm5ttm2xvopinNjnLH071ORjv39CtePjcQ0z5fwoZ+5MD55hlBjkaPzhe+A2k7GNK7l9II4hniQ5XE6qXReNmMSTIccPLwVX+w9HbGCoOHbAwyb39xkJt9U8qz141Yh1Guherqv0djWLi1sOC3sUPHjTYsu0Po7FoM9PfXJCCDVPW72yRghGpamIo0L/TGRqXG7YUi02nXG3tYtZz5B5VbijK+77jLPYoG8r27W92TrxYfYeNcy0lUW7JvhUgp4luvaDGHTi29qdDd5VgKih7IETK4LDk9ab9olv0PBMuboOiyi1MdBO3xnOcOCXxNBuHWbUcNSlSe/JlkiK7MOj6Uwm5DhWlm4L5SoKMo7x1Ik/JVhACi8cohC5BNmcXvBlSfS0jdzvCFtuqCH647nBVwG+utoV9g7GEIGnWHqvqs+FwpF7nzwJrk0qeMq6Lbg0VmbS+60oqPmy+Px9Gayq9Ij2WPSb9c4rZ/BfRjLcA4573F3wlyDPreo0+f5X+0kz95g/tXhFLFgpMRf1WIoor8h3EcYpHpWXv4dc1r5YXkFi2HdjwfKOqPFKBroTiDCUuEnaWqOivTR/sDHWk+Xn54Vx2zAhFquqlQSaPU6q/a92rne196u8AmYNGAjrQHFth2A9dP1FsHEkgTm+OSc2GxZk2P+XrXwL2Q6CF4j/o2gU+mvkzYW98VeepOO1ttexhrku9736TOCStFYA4w2V/BjR3bAcoAso9nJ8C2XawWimCrfIVhnWJNFadz0VefqkxNuoZb6QqjTY/BxqlsXu7DDNJ7KD1eGoIN+pNc2YtESoX0vr3mdqrrqFd8LapFmXs01YMptVUwimhjj1au4p4t3Yt8T1HL25omMwiQpRjck+1XiyYeoF4VG17HiozIAuQGvqIjoBIt9oNeupqYIz1S5JHyBSEYjfuUv8RSKwetJsCHzXaxdrDYWfPMINumpVN3MKazQRgsQeNHONpFLkoreZgVhHKVSRRYYoT+ixaqqmHnxHI7atpBSI4knvejsDmKMaoW6M591SdOMQrff7UBuB98hSv8MXesxo9cfegIbd6Qy4we0AavDuevKVhWmOYuOwp3jKp/SzK1ZD2QeCWfnnY18PLCDSYFG7GqgFaRqQjAYgVYWd1WKn/MRV6vIZpGMxgLcsSPVZM4sVyGi26LCj2U/rz3IE8KlRRsgFkHG9bPe7TLir5hvYr08vyJsqsOMqeXT96Dpc4rGWjOEdIZbC4F9/CTG09N0Oh6b70TT0lKbcVt6g1e8MoR+J+fT6owYKmrZvJMqfpL7UyMWAXFoBPeyR0r5BaVRH3eDQ8QpcZZFzW4ER/Ad89TWuEUUbPl/NeJgVm5HLwlkSp3IEjTAY/rFsJ0DMIxLKR2KzilM2vremK9P88WlhDpBbahKZ5OGj6X6dqKSMivivB3Raq4PiJyJwkXAVo0CIbbye3zHvmoIwoL/5FEd585MrmNdfNqMAJE6lnWjOSGtSVvGHjEoJHgl2fp5CJLzfpcFNykEYdJc8gMrA4PbIN5ObgC6eYDXNq7vIQ7wjPiADa+zX5PTbxzsHkaeKu9oxTz8M0DgdUXg24mwO/7Y9mLQgUOJn1bcV1kmyM1acKcYxgAaPkfAkSBcZctKFinXYYpD46naMo1r9dHbsyfyooU45HIaH88vyFGmtHYD7iCt+FzTr2HzTE8ntuYJwS6t3JaxQZHsMzrdgFjY4ocBEhLCO9LJqqEVkL5V15ezUASpMgUaSCea0pjJRBN2yoo1YVzMn7Ac0W54PLM2XXl0GYYn2xUQg62iNMzwutJNJNt1ruOkhpBdBCW/JkN12aXSqoV4JIXNQ7g2JZM6MzLaMmZ2CPDOFxL1qeFqOPjLXX1drG6RskKz0lEITSFjmAECM6Sx++rMIKJm6wTDGdOn8Y8AEROfYIxWGCmsuvFX/rFmspbjDEHTkr7cfoXeAdcE9gAdvsPtPB5m8r5ZY6SLIYRO64Yl+g6virLjkdDXrdriVTUwRv3sH+fpI5piZDZJzEr07mNFRLnTnAbJrXz6XCPW6SPoBuQuGA3OHhxn9Gm3B+btE9gfkEr+z40gU/mGEb87CfhJ8+0SB9cC7gqo4DD0UhwDuvc/T6rNORBT2yfQ/INptyWb3ftyYqgU2TU13DoazDD43bcHIvthAWzej65+M4rx1MpaXCSbbFRkObH8+AGL6qUxQ7Zee3luEu7fq51g/WausPSV1BHUOlQBmKzifX1ggq4OC4RY777RhwFkZF/40we9y1ZQ0sJbqjMOegFrN2G8ZPJm1UXjM78qf8DUjUNaLTwWTVGHuoEL5GsUK0qpcGb+Dr4oOS++R3r3GlQMr8PZv9RSkkAxI42/Hrw9G+UWDWU12XnXz30WJBaXblzM7KCVxjvIQ0XQftGGjALBGLplj46wF3Kayxb30m5IWPKj9Y8A+tLQ/qSyTX8rAAofAwIyOAvWgcJtgjp0cqfDMglIPih+fJKVYfAWxV00/c0DurbOw0CmNuON5Sjm0QvzHi1bAUQw0Lgr6yRKOCc1EFpzVIfBfQyPnhG5gKBKtDLihx/UxnDSkiVfxhcEy0oz10ATxZpqgOgh0VX0ReOYUQOEEzm0/DA2IizCTQbCpkof1Q40kD62kSGc8QUoWiUPDi6k0hkGCXiJWN0+umAroq9Kji8OfD7Az7sPcp9ws2bdBaNgiH6TE8zLFiPwbKiuhnBEkInrxC3957jFVWRkQaRkWrnn0YbjhUaZE2DdqY7GgonHqUfSATQfrNSMuHoqH2957QbDeuRss+4xjgA2DD5zpgv84FlUd5B+disFcwCF/zIntZeELHmetFmXPDEoj8gSGRuKrS2iPCjDhAGhloP3YElOuaZunGQ/YKWwLCjD//y8wDODhOrE4sEe9gnzFfwnW7r9AMQlR6ZryjT4JzNuxvBGeSRqvPElRyQorrrxW5ar0h4uBZMhaWrHLhZCWyDll+SQOvsszD81gMqMHVmA6bkDoRRAlflD/pdJ6oU06T73QkJFzWC/7lF9g9H7OaAdEsYwyCuYrA1wQmR7/Ylt47ZJNO6/xwWyoTk3d/H0yoBIMcwwLep08r/98ZYLjPw9Jk9nLgSGn/O09x4NTSEaGmAKypB2BBCKmz9hhAiO3H90trTrubcS6Rr6HR5BlWoXkSskqBKJvkpOQdQHdhOX/Yf1ynglghFuhVvOBP2vH+F3/JfZzCiuj1RPnsWEp55+gNiDRBYiiw0GY1fmjDVhEoRw/J+3El4zsn9Vem0VSddMJ01YTm+wD8uTZfdygszHi5jR+SggyRKjbj2heRR6sVPKHr9tYDMr558SBiamKd6wVaJAJn/eNbA6CgYMWcfJD/VVDBNXQRnqaAqWtWATnSa07iExtzZ28RlFmWWg2JN3OGazNwQQ2YTJxWC/Fto2hrvu6uJ3n7/vhHFky1nrBdq0eS5jJ6NtnEjj9x0IYXNPWBdDeQpd7N8LZYCWaWzOK7Z0ZS0B3d89iupsYdoCYeNOGZfoG9mLkrGn/ZDD/evUi5l6oIG+aYnbTbg6iYu6hQinYymFlQXU3aimV8MMmWnQeobj+Es9tNcIUPxzSHKJS/jRZr62pc8dJ03yaMngKqIe3hSw7SlsAb83YGTKuFCbkeb443K0XgS6ofkdRQcXIpP2QSndLM7h6uW3pkJFUPiNHm4tQ9wDraBOftWrKpqLlc32cDXnpzHWudAtHqUTZBkyxvoJbdg6MvoAyZPBwMz8qw7vNHx/JTnGnncsqV46CS+e1E+uACEkY1fPow6N9Qp290BCR2G5vtlfCzLyb0Up+wkbwJCFORmjtAw1cj0e2RfpWBJyTOppJJhBxTDvDQ2wDmYKYYanOWRXDiexGnqY6UiTeRYwH7lQET2hkegBM420/VFHRY8C+IEFLF+VGHSfvDH7cHSyuVLj9fbw0xMccztaaWpfjfg1eb+sQqAssaY3tvstDEo+M+EbBmWGsWb+MBxHTXrnzZlPUDTqQyRDd4ItAMqtn98ua5SI1MNnis2DuoQyXAEh7pBruEG+vC3nQL8ltNy7cTehZ9BbKCRkzzUGWQXo/Xld88BOiLsLi0M8KNz70ZQQ4V6gzf1MB1D1WVqlnlpb6745i8IWoSH+ZsY0kLiZBXSM3lLPPFXafkzfzbQtjcAos7hD07JOEb7ncQisUyAFbP0NaPVAbVuYMhG9aOZ64YEb+QrfFt5a9QsQtLyqwpuE68VLj3kpYfeRs8w4+qnwu9UQoJQHGozkn3TKr+uyN/wypIY1EtybE7wJBV2gSal0CuoX4+NIMglWqB363ofzE74DMZLEENsyBVIANZyVFQbFh2y1gLimASY8BmeeRRsbQsacTyUxtVViBoIQgmaRV5x/IkAx/fFwmhtPUpCPvHjGCVniItRQxvz8QKlyxPlyn/mO5uijSJTNczmKAa6owC1dXvc1dqvAGgJ88S/bPm1ccmvHuKn3zcUeceHdoWWLE5Gm99y54XZr5rz0krRt1be0CkJhxVFPoxEdddtL6Goo5iSEe2PL1mk1l18g4Bsk+t6spmOQF/HT7Zw3WgfiZQJiKwX5S2fP0J2k9nNiutMp1nr/DJstPrli9RZ2tHHf3VNO0jA7IYHJsXl3e6NUV7LYBu/2XuK6bXFL5vkoJazNGFptt8hd1l1RVIlvHrpcDMOP6wFRnFeGExgC0I6offlUYROnT9Iy4txnhAEYOYL6Z+L1SvsuIvl5q+dPxbanO76DTZmY1w1IOWjc0efzZm+R+3cxj6ODmLKScuNcGC5c1OEz/qYEloywsSbeqkkewAtNS38cTsGdidMXzUK71xn7qnPbkGgPqUC655xGTcdaT7lAbu41BJwDvcZUnXjNdCJhzWzPeT0nryrcr6xChzVSoQWXFkvosTPGvwfcBqpOJUM7ioYzC4/OgrGPVyZ2EfTP7FM9VZlpLyBLz1tyKWGuGW+AaSFVNHxuU9h9NLUr3RJWLEQO6isfnd574gS6F6VhB57fteivnyAwCeDKsJKuKL74VmrD+YpVaTGkXud+/gMYgJX03PyRa/BkDEETLdXTKBhNGM7mjEaSo/QY66YKhQVck3hdXFdPL/HrSJfT20l3bi5jjVnO1WA7yqzca0G/MYxXXyxnTv9nMYb54RGBgvyyAWX5Q2C20yWAsqCVqxT+E/lh+b49fpIt4ljwrIYIFkWrimjuTx4Ye2JrvbFTCGSW4pdqOSoKceE8wWBRAbzFH9miD+SRfnifKI9blFnBQHVR8XNd3aRbs3Y/Xa8NL65GSDIzDnD+/P1KQuPOUbq9ptXLAWc377fWnmHdEDrdie1Rw7NIOxAd431oK8UvC3Eh5ANnO+1NZCTkGCWT9Ietiv6jzwaQN1usbot/UZZ4/Z9XhtXlztzMwSkDUC9sSPxQexYlv2Qi8I6fWY0CPFfKgaiPqRhUn9hhhZJyQnum2BPfwGq1nVN89pBgqnUgeElZaYl15DJEe6QyJlK19oJgCSGQH4xIQoJu0KTVc3OlkCA9SO5gW2hhY1CZ07s0wFgqsVCqriBLfSbL92n7JgkrWmNcX9nLG5y0bQceH/5c4t5khqq3zXoYAnYf81dr7eQtY3+lTItEqG3kp89m8RCvMGVwxX+kl96jAP4HGuptwlS4ES+jPRvy+IojWYICP43tikFhlOkoq8qLBfYLEPQLoHPPJksiEXUl8okc+DO/f9iG9gYCIS/zuESCnrmKrpGbr/Z9fM/oekb+lQ6T4u4ab33cDr7xr/EBvq+kiQG3wW9WfSrC7hU6HyPsYXAsaQiLDuVqp4F/t+e6ZuhqRZ7e3viODAgZqDnIVbs1N9KNkF3BIx1GofnqEx8bVnhfQerH5+rQDyp3HbW7g8iPtSqVMOoUPtJkH8r+ucdTvKQS/E32p/4UWYRCFYFn7Tnbf+ZnrYgW9l3MQtwhFlko89UqwcsW2EQqW5L9JnOB22/sekHcp00hu7Xl30M7u2zfmqGBSEj1uJeY1i/GRV5YUie7jYO5eJmJVsIJwclIgJf1LGoVBCWd+VqrIqNxAnP/b3i7SRdSGpZjfrZZGDky8TZ7/Oy8+a4pA7tUUbTXnfORP4zvk2OQljBWIQ3UFtJGBDtMMT9nu++PTxJjJxrweCdQcxmsmAb96RQ3DI8vn4g+V1xrso7U07Av1kgDsUpzibcAjS8HVup6t1rRiai4t3v35Yr8MC59pXniBuX2Y/pwSXN0zjPPywIEs8Vrc7P60z2TCQZSKxrDbMTxRwQxtGhAJBm4fuU6iTVxLe7byItslyfmiHNDjPqo00/401emmobdOmJ6H3a0QbeCGqxDUWI/ADMdbR2+HAo6E8jE35sk79y/q3gp9Rcl54Hp2NEdCACg7D+Lktx4NeMdnZHPxwUkM+TAQdylBrlBLKcijLDI0Ms2QGBDmMvyFcfkueAxSFmk5utTvcY6ovhLOrlQC8lGF4qV3Gxpa8lwwqwsnrM/Hsp9XJKw3rUIxf+FxerqP6kmwvFtxma/rI3YAE3pV70P/b6dd0DLhwihRzQbN6ptoQckAXVYK/m7dS4ZE6+ybcMYenNepi17HVHeYkt6I1Ya4P2BsIDBdV8cdVjQa6cak8oi8T9NxgLVNCgfs1VltB2WuwRa6is/NGvJkZhzNi5BS3+LI3ddqJrXgaZRTtHx1R0Kmr/4Yoch7Io9qJU9e4rjEvQKxPZRgXnd6D7wbPDDGfhuQTHWKCL09lMxZj3vp+0HDNMum0HlwHvmhTQgAfiDfZPZTegCmAfTbg5Isml7xtOZPLSn+zWuc9LFjRH4dlSxQ1ZTjacnCgxW5MdYezhbBBKBFgVR1UBHzU4QCwNgdszZKPzGKmIP01ktvTtfcfYis6RIRpgSUvmKgXSbriuDgiukwlamq/CXsESwVIt79/eTih3rbNnGWxZc3ODBbAeu1X9IlswOBiChERbVJVuCopRR2Y4iFqEGSLOLe1gNGg7GuHnGYwBGAvBnqOBQVqoEVX+4ieizBgc/xRxD7QjJSjXHFMJ+Pb65mTl57WLUETqjxieQiByxmFVRExsLFITXOZFZ+mAJ5/sHxogDLG/CeOVelVABcklQu6+uXjSh1NfjYVxfXLpnaH5lZ8CgUre2kSR8a2+1sUFU2pBx3UOYW0KaifMsrahtirZYhBcYRNasHoTS3TbQtEjAAuRXANiJEOyaDAhGsZumK7WOzvw4KLC808cmOj2Y5V7kZ5yvgrC/SgZ25Oymks30qiD738ZSWUVUW89jKBgZnJSObHufW6GFtp8eE46ca+n39FKVvG6pHOyPj89XY9eQCNGdlKvGDkqPyk8Ao7EtLDD9XUuNtR6Jb3aGRYUjRynd/8cxKnpEWa6Rp1Q6uNxGCjHglZfbiwPV6W7xi92rEopzrG5MOmWDFR/rhsvR4KXF1gTqhDXfBsfgbkwDYYNbYylmaXxk8YD0oTVjtSG2WXhMslW8S42xsVS1uG59TtNfbZDINVgu/BgnP8N37VG+es48p+1rZJLfplam4WUi0fceaprgskg3rwgBazse6DdX/0Xh0YQ3AqvKEQlcvMf8i3Pd1l9OMgn18i8Cvj9OJwXIrjxQKUAWHl+Qc0e2c/NArWbetYy3wHfMR1Ic+9C8cf13QwBTcDwvNf5iZei+rIH3nXn1VW3itOde/PNW+j7BxrUaJ8Fs2AEEI5sg6PM5o27IJlbKXRq1gnHTYtOl7aFhUrSDdrN1F8x5Pm6F2pGC0Vma/bjMLIPeolJzzhFWeRvwOR4/Rn7bmt1dfa13Ss5ydDL/1YPWnRvYT56Ioj33Bg1BD3IABnNyalCoaXh3zwr746D1iSnU+NVMLPlkK9au49oTfo3SPgh8UhbWevaLWnPYADWm9fr6LStlbVARmXa2EERdicZvAUiiRk3BfZdezg6IQxlQgAHsME98XveTgXVeUXFq9CCHuBR4WIXORjIFqyoxlX/EsEBCzMdZNL1Lc1FWrXqx0RLgKQV29vWuXUy2kJKQ+LM19ei2Oyok8pGf8jzRp11JFOZVShFVGI+QfD7YRaFQeQVDwoe4IBJcqxML1NWpQ74KuNWYsGl4PHoeqZ7EGbVo0u0W/OzEMxf1iPCrf3jsQuSqqE8XZUy7qxM+2J0j5X5XG9uPC+QOETdVaKEYH6+g7HWZhIV/SOy8GyJUlO9cQe9X1TF6Z/JB6Wx5M9X36M1L0jOX5RlxQQ==</t>
  </si>
  <si>
    <t>Leistungsverzeichnis</t>
  </si>
  <si>
    <t>EP</t>
  </si>
  <si>
    <t>GP</t>
  </si>
  <si>
    <t>VELTINS-EisArena Winterberg</t>
  </si>
  <si>
    <t>Stück</t>
  </si>
  <si>
    <t>Psch</t>
  </si>
  <si>
    <t>Herr Pieper / Frau Rettler</t>
  </si>
  <si>
    <t>stephan.pieper@sportzentrum-winterberg.de / nadja.rettler@sportzentrum-winterberg.de</t>
  </si>
  <si>
    <t>0291/94-1583 oder 1508</t>
  </si>
  <si>
    <t>Erstellung eines Lastenheftes</t>
  </si>
  <si>
    <t>Abstimmungen mit dem Bauherrn</t>
  </si>
  <si>
    <t>Prüfung der vorhandenen Anlage</t>
  </si>
  <si>
    <t>Beschreibungstext</t>
  </si>
  <si>
    <t>2.1</t>
  </si>
  <si>
    <t>2.2</t>
  </si>
  <si>
    <t>2.3</t>
  </si>
  <si>
    <t>2.4</t>
  </si>
  <si>
    <t>2.5</t>
  </si>
  <si>
    <t>2.6</t>
  </si>
  <si>
    <t>2.7</t>
  </si>
  <si>
    <t>2.8</t>
  </si>
  <si>
    <t>2.9</t>
  </si>
  <si>
    <t>2.10</t>
  </si>
  <si>
    <t>2.11</t>
  </si>
  <si>
    <t>2.12</t>
  </si>
  <si>
    <t>2.13</t>
  </si>
  <si>
    <t>Stk.</t>
  </si>
  <si>
    <t>std</t>
  </si>
  <si>
    <t>Outdoor-Totem inkl. 75" UHD-TV (IP66, ≥ 3.000 cd/m², IK10) inkl. Klimaanlage</t>
  </si>
  <si>
    <t>LED-Outdoor-Wall ca. 3,5 × 2,0 m (hängend, statisch nachgewiesen, IP66, IK10)</t>
  </si>
  <si>
    <t>Fotodokumentation, Mess- und Prüfprotokolle sind zu erstellen</t>
  </si>
  <si>
    <t>Alle Änderungen an bestehenden E-Anlagen sind in den zugehörigen Plänen einzupflegen</t>
  </si>
  <si>
    <t>eine Werksplanung ist zu erstellen</t>
  </si>
  <si>
    <t xml:space="preserve">Zusätzliche Monteurstunden als Regiestunden für unvorhergesehene Arbeiten, die auf Anordnung der  Bauleitung geleistet werden dürfen, einschl. aller  Nebenausgaben, Fahrgelder und Auslösungen. </t>
  </si>
  <si>
    <t>Pauschalpreis für die Erstellung der Revisionsunterlagen</t>
  </si>
  <si>
    <t>Montagestunden für Facharbeiter einschließlich aller Zuschläge zum Nachweis und nach vorheriger Genehmigung durch die Fachabteilung. Der Stundensatz ist einschließlich aller Unkostenzuschläge wie Auslösung, Fahrgelder, Verdienstspannen und dergleichen anzusetzen.</t>
  </si>
  <si>
    <t>Der Auftragnehmer hat das Betriebspersonal des Auftraggebers in die Bedienung der Anlage dieses Titels  einzuweisen. Die Einweisung hat so detailliert zu  erfolgen, dass einfache Wartungsarbeiten und  Reparaturen vom Betriebspersonal durchgeführt werden.  Ferner soll die Einweisung so informativ sein, dass  einfache Fehler schnell erkannt werden und beseitigt  werden können. Über die Einweisung des Personals ist  ein Protokoll zu führen und in dreifacher Ausfertigung  der Bauleitung zu übergeben.</t>
  </si>
  <si>
    <t>Direkt nach der Auftragsvergabe erstellt der  Auftragnehmer bezogen auf den zur Verfügung stehenden  Ausführungszeitraum einen detaillierten Bauablaufplan  und stimmt diesen mit dem Bauherrn und der Bauleitung  ab.</t>
  </si>
  <si>
    <t>Komplette Inbetriebnahme einschließlich aller Nebenkosten</t>
  </si>
  <si>
    <t>Abstimmen mit anderen Gewerken und Zeitplanung bei der Ausführung</t>
  </si>
  <si>
    <t>1.1</t>
  </si>
  <si>
    <t>1.2</t>
  </si>
  <si>
    <t>1.3</t>
  </si>
  <si>
    <t>1.4</t>
  </si>
  <si>
    <t>1.5</t>
  </si>
  <si>
    <t>Dienstleistungen:</t>
  </si>
  <si>
    <t>Lieferungen:</t>
  </si>
  <si>
    <t>Erweiterung und Modernisierung des bestehnden Bahn-TV-Systems</t>
  </si>
  <si>
    <t>hier Beschreibung von angebotenem Produkt:</t>
  </si>
  <si>
    <t>Leitprodukt: Samsung QLED 75" 4K „The Terrace“ (Outdoor) inkl. IK10-Diebstahlschutzgehäuse mit Dach  - oder gleichwertig</t>
  </si>
  <si>
    <t>Leitprodukt: Samsung 65" UHD-TV (≥ 700 cd/m², IK10) inkl. schwenk-/neigbarer Halterung - oder gleichwertig</t>
  </si>
  <si>
    <t>Leitprodukt: Samsung 100" UHD-TV (≥ 700 cd/m², IK10) inkl. schwenk-/neigbarer Halterung - oder gleichwertig</t>
  </si>
  <si>
    <t>Lieferung und betriebsfertige Montage TV- und Outdoor-Displayanlage (Bahnareal).
Lieferung, Planung, statische Nachweise, Montage, Anschluss und betriebsfertige Inbetriebnahme einer TV- und Displayanlage zur Installation in Gebäuden sowie im Außenbereich eines Bahnareals, einschließlich aller erforderlichen Nebenleistungen, Tragkonstruktionen, Fundamente, Kabelanlagen, Schutzmaßnahmen und Systemeinbindungen.
Alle eingesetzten Displays und TV-Geräte sind für den 24/7-Dauerbetrieb geeignet und mindestens in UHD-Auflösung auszuführen. Sämtliche Geräte müssen über das Datennetzwerk zentral bespielbar und in das vorhandene Bahn-TV- bzw. Informationssystem integrierbar sein. Zusätzlich ist für alle TV-Standorte eine Einspeisemöglichkeit für Satelliten-TV (SAT) vorzusehen, sodass eine alternative TV-Signalversorgung möglich ist (Umschalt-/Verteiltechnik einschließlich). Die Gleichwertigkeit der angebotenen Produkte zu den Leitprodukten ist nachzuweisen.
Die Anlagen sind teilweise im Außenbereich vor dem Gelände und an Gebäuden der Bahn zu montieren und ganzjährig zu betreiben. Outdoor-Geräte, Befestigungen und Schutzgehäuse müssen vandalismus- und diebstahlsicher ausgeführt sowie für extreme Witterungsbedingungen geeignet sein (Temperaturbereich mindestens −20 °C bis +40 °C, Feuchte, Niederschlag, UV-Strahlung, Windlast).
Mindestanforderungen Outdoor-Displays: Schutzart mindestens IP66, Mindesthelligkeit ≥ 3.000 cd/m² sowie Vandalismusschutz mindestens IK10 für Geräte, Fronten, Gehäuse und Befestigungen.
Mindestanforderungen Indoor-Displays: tageslichttaugliche Ausführung mit erhöhter Helligkeit ≥ 700 cd/m² sowie Vandalismusschutz mindestens IK10 für Geräte, Fronten und Halterungen.
Für die Outdoor-QLED-Geräte sind zusätzlich schützende Metallgehäuse mit Überdachung (Witterungsschutzdach) als Diebstahl- und Vandalismusschutz zu planen, zu fertigen und zu montieren. Konstruktion, Befestigung, Verriegelung und Belüftung sind auf Dauerbetrieb und Wärmeabfuhr der Geräte auszulegen und ebenfalls mindestens IK10 auszuführen.
Alle Wand- und Deckenhalterungen für Displays und TV-Geräte sind als schwenk- und neigbare, diebstahlsichere Profihalterungen mit Vandalismusschutz mindestens IK10 auszuführen und an die jeweiligen Montageuntergründe statisch nachgewiesen zu befestigen.
Für freistehende Outdoor-Stelen, Displays und vergleichbare Konstruktionen sind geeignete, standsichere Fundamente einschließlich Erd- und Betonarbeiten herzustellen.
Die LED-Outdoor-Wände (ca. 3,5 × 2,0 m) werden an vorhandene Traggestelle gehängt. Hierfür ist eine statische Überprüfung und Nachweisführung der vorhandenen Tragkonstruktionen einschließlich Wind- und Zusatzlasten zu erstellen. Die LED-Module, Frontflächen, Gehäuse und Befestigungen der Outdoor-Walls sind ebenfalls vandalismussicher mindestens IK10 auszuführen. Erforderliche Verstärkungen oder Anpassungen sind einzuplanen und auszuführen.
Die komplette Energie- und Dateninfrastruktur ist aufzubauen bzw. zu erweitern. Hierzu gehören insbesondere:
Ausbau und Verlegung erforderlicher Kabelwege innen und außen,
Montage von Oberflächen-Installationskanälen, Schutzrohren und Durchführungen,
Stromversorgung, Netzwerk- und Antennenverkabelung bis zu den jeweiligen Endgeräten,
Erdungs- und Potentialausgleichsmaßnahmen.
Vor Ausführung ist eine vollständige örtliche Aufnahme der Montageorte, Untergründe, Befestigungsmöglichkeiten, Leitungswege, vorhandenen Infrastruktur sowie der Schnittstellen zu Bahn-Systemen durchzuführen. Planung, Dimensionierung, Statik- und Befestigungskonzepte sowie Leitungsführung sind darauf abzustimmen. Alle hierfür erforderlichen Leistungen sind in die Einheitspreise einzukalkulieren; Nachforderungen aufgrund örtlicher Gegebenheiten sind ausgeschlossen.
Die Leistung umfasst Lieferung, Montage, elektrischen Anschluss, Netzwerk- und SAT-Anbindung, Parametrierung, Funktionsprüfung, Inbetriebnahme sowie Übergabe in betriebsfertigem Zustand einschließlich Dokumentation und Einweisung.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</si>
</sst>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0"/>
    <numFmt numFmtId="165" formatCode="#,##0.00&quot; EUR&quot;"/>
    <numFmt numFmtId="166" formatCode="#0.00%"/>
    <numFmt numFmtId="167" formatCode="#,##0.00\ &quot;€&quot;"/>
    <numFmt numFmtId="168" formatCode="#,###,##0.00"/>
  </numFmts>
  <fonts count="10" x14ac:knownFonts="1">
    <font>
      <sz val="11"/>
      <color rgb="FF000000"/>
      <name val="Calibri"/>
      <family val="2"/>
    </font>
    <font>
      <sz val="11"/>
      <color theme="1"/>
      <name val="Calibri"/>
      <family val="2"/>
      <scheme val="minor"/>
    </font>
    <font>
      <b/>
      <sz val="11"/>
      <color rgb="FF000000"/>
      <name val="Calibri"/>
      <family val="2"/>
    </font>
    <font>
      <b/>
      <sz val="20"/>
      <color rgb="FF000000"/>
      <name val="Calibri"/>
      <family val="2"/>
    </font>
    <font>
      <sz val="8"/>
      <name val="Calibri"/>
      <family val="2"/>
    </font>
    <font>
      <b/>
      <sz val="14"/>
      <color rgb="FF000000"/>
      <name val="Calibri"/>
      <family val="2"/>
    </font>
    <font>
      <sz val="14"/>
      <color rgb="FF000000"/>
      <name val="Calibri"/>
      <family val="2"/>
    </font>
    <font>
      <b/>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3">
    <border>
      <left/>
      <right/>
      <top/>
      <bottom/>
      <diagonal/>
    </border>
    <border>
      <left/>
      <right/>
      <top/>
      <bottom style="thin">
        <color rgb="FF000000"/>
      </bottom>
      <diagonal/>
    </border>
    <border>
      <left/>
      <right/>
      <top style="thin">
        <color indexed="64"/>
      </top>
      <bottom/>
      <diagonal/>
    </border>
  </borders>
  <cellStyleXfs count="2">
    <xf numFmtId="0" fontId="0" fillId="0" borderId="0" applyBorder="0"/>
    <xf numFmtId="0" fontId="8" fillId="0" borderId="0"/>
  </cellStyleXfs>
  <cellXfs count="52">
    <xf numFmtId="0" fontId="0" fillId="0" borderId="0" xfId="0" applyNumberFormat="1" applyFill="1" applyAlignment="1" applyProtection="1"/>
    <xf numFmtId="49" fontId="0" fillId="0" borderId="0" xfId="0" applyNumberFormat="1" applyFill="1" applyAlignment="1" applyProtection="1"/>
    <xf numFmtId="164" fontId="0" fillId="0" borderId="0" xfId="0" applyNumberFormat="1" applyFill="1" applyAlignment="1" applyProtection="1"/>
    <xf numFmtId="165" fontId="0" fillId="0" borderId="0" xfId="0" applyNumberFormat="1" applyFill="1" applyAlignment="1" applyProtection="1"/>
    <xf numFmtId="166" fontId="0" fillId="0" borderId="0" xfId="0" applyNumberFormat="1" applyFill="1" applyAlignment="1" applyProtection="1"/>
    <xf numFmtId="0" fontId="2" fillId="0" borderId="0" xfId="0" applyNumberFormat="1" applyFont="1" applyFill="1" applyAlignment="1" applyProtection="1"/>
    <xf numFmtId="49" fontId="2" fillId="0" borderId="0" xfId="0" applyNumberFormat="1" applyFont="1" applyFill="1" applyAlignment="1" applyProtection="1"/>
    <xf numFmtId="0" fontId="2" fillId="0" borderId="1" xfId="0" applyNumberFormat="1" applyFont="1" applyFill="1" applyBorder="1" applyAlignment="1" applyProtection="1"/>
    <xf numFmtId="166" fontId="2" fillId="0" borderId="1" xfId="0" applyNumberFormat="1" applyFont="1" applyFill="1" applyBorder="1" applyAlignment="1" applyProtection="1"/>
    <xf numFmtId="22" fontId="0" fillId="0" borderId="0" xfId="0" applyNumberFormat="1" applyFill="1" applyAlignment="1" applyProtection="1"/>
    <xf numFmtId="49" fontId="0" fillId="0" borderId="0" xfId="0" applyNumberFormat="1" applyFill="1" applyAlignment="1" applyProtection="1">
      <alignment horizontal="left" vertical="top"/>
    </xf>
    <xf numFmtId="167" fontId="0" fillId="0" borderId="0" xfId="0" applyNumberFormat="1" applyFill="1" applyAlignment="1" applyProtection="1"/>
    <xf numFmtId="0" fontId="5" fillId="0" borderId="0" xfId="0" applyNumberFormat="1" applyFont="1" applyFill="1" applyAlignment="1" applyProtection="1"/>
    <xf numFmtId="49" fontId="6" fillId="0" borderId="0" xfId="0" applyNumberFormat="1" applyFont="1" applyFill="1" applyAlignment="1" applyProtection="1"/>
    <xf numFmtId="0" fontId="6" fillId="0" borderId="0" xfId="0" applyNumberFormat="1" applyFont="1" applyFill="1" applyAlignment="1" applyProtection="1"/>
    <xf numFmtId="164" fontId="6" fillId="0" borderId="0" xfId="0" applyNumberFormat="1" applyFont="1" applyFill="1" applyAlignment="1" applyProtection="1"/>
    <xf numFmtId="165" fontId="6" fillId="0" borderId="0" xfId="0" applyNumberFormat="1" applyFont="1" applyFill="1" applyAlignment="1" applyProtection="1"/>
    <xf numFmtId="166" fontId="6" fillId="0" borderId="0" xfId="0" applyNumberFormat="1" applyFont="1" applyFill="1" applyAlignment="1" applyProtection="1"/>
    <xf numFmtId="49" fontId="5" fillId="0" borderId="0" xfId="0" applyNumberFormat="1" applyFont="1" applyFill="1" applyAlignment="1" applyProtection="1"/>
    <xf numFmtId="0" fontId="2" fillId="0" borderId="2" xfId="0" applyNumberFormat="1" applyFont="1" applyFill="1" applyBorder="1" applyAlignment="1" applyProtection="1"/>
    <xf numFmtId="164" fontId="2" fillId="0" borderId="2" xfId="0" applyNumberFormat="1" applyFont="1" applyFill="1" applyBorder="1" applyAlignment="1" applyProtection="1"/>
    <xf numFmtId="166" fontId="2" fillId="0" borderId="2" xfId="0" applyNumberFormat="1" applyFont="1" applyFill="1" applyBorder="1" applyAlignment="1" applyProtection="1"/>
    <xf numFmtId="49" fontId="5" fillId="0" borderId="0" xfId="0" applyNumberFormat="1" applyFont="1" applyFill="1" applyAlignment="1" applyProtection="1"/>
    <xf numFmtId="49" fontId="5" fillId="0" borderId="0" xfId="0" applyNumberFormat="1" applyFont="1" applyFill="1" applyAlignment="1" applyProtection="1"/>
    <xf numFmtId="0" fontId="3" fillId="0" borderId="0" xfId="0" applyNumberFormat="1" applyFont="1" applyFill="1" applyAlignment="1" applyProtection="1">
      <alignment vertical="top"/>
    </xf>
    <xf numFmtId="0" fontId="5" fillId="0" borderId="0" xfId="0" applyNumberFormat="1" applyFont="1" applyFill="1" applyAlignment="1" applyProtection="1">
      <alignment vertical="top"/>
    </xf>
    <xf numFmtId="49" fontId="5" fillId="0" borderId="0" xfId="0" applyNumberFormat="1" applyFont="1" applyFill="1" applyAlignment="1" applyProtection="1">
      <alignment vertical="top"/>
    </xf>
    <xf numFmtId="166" fontId="0" fillId="0" borderId="0" xfId="0" applyNumberFormat="1" applyFill="1" applyAlignment="1" applyProtection="1">
      <alignment vertical="top"/>
    </xf>
    <xf numFmtId="49" fontId="2" fillId="0" borderId="1" xfId="0" applyNumberFormat="1" applyFont="1" applyFill="1" applyBorder="1" applyAlignment="1" applyProtection="1">
      <alignment vertical="top"/>
    </xf>
    <xf numFmtId="49" fontId="0" fillId="0" borderId="0" xfId="0" applyNumberFormat="1" applyFill="1" applyAlignment="1" applyProtection="1">
      <alignment vertical="top"/>
    </xf>
    <xf numFmtId="49" fontId="2" fillId="0" borderId="2" xfId="0" applyNumberFormat="1" applyFont="1" applyFill="1" applyBorder="1" applyAlignment="1" applyProtection="1">
      <alignment vertical="top"/>
    </xf>
    <xf numFmtId="49" fontId="7" fillId="0" borderId="0" xfId="0" applyNumberFormat="1" applyFont="1" applyAlignment="1">
      <alignment vertical="top" wrapText="1"/>
    </xf>
    <xf numFmtId="49" fontId="0" fillId="0" borderId="0" xfId="0" applyNumberFormat="1" applyAlignment="1">
      <alignment vertical="top"/>
    </xf>
    <xf numFmtId="49" fontId="8" fillId="0" borderId="0" xfId="1" applyNumberFormat="1" applyAlignment="1">
      <alignment vertical="top" wrapText="1"/>
    </xf>
    <xf numFmtId="0" fontId="8" fillId="0" borderId="0" xfId="1" applyAlignment="1">
      <alignment vertical="top" wrapText="1"/>
    </xf>
    <xf numFmtId="168" fontId="0" fillId="0" borderId="0" xfId="0" applyNumberFormat="1" applyAlignment="1">
      <alignment vertical="top"/>
    </xf>
    <xf numFmtId="49" fontId="0" fillId="0" borderId="0" xfId="0" quotePrefix="1" applyNumberFormat="1" applyAlignment="1">
      <alignment vertical="top"/>
    </xf>
    <xf numFmtId="0" fontId="8" fillId="0" borderId="0" xfId="1"/>
    <xf numFmtId="164" fontId="2" fillId="0" borderId="1" xfId="0" applyNumberFormat="1" applyFont="1" applyFill="1" applyBorder="1" applyAlignment="1" applyProtection="1">
      <alignment horizontal="center"/>
    </xf>
    <xf numFmtId="0" fontId="2" fillId="0" borderId="1" xfId="0" applyNumberFormat="1" applyFont="1" applyFill="1" applyBorder="1" applyAlignment="1" applyProtection="1">
      <alignment horizontal="center"/>
    </xf>
    <xf numFmtId="165" fontId="2" fillId="0" borderId="1" xfId="0" applyNumberFormat="1" applyFont="1" applyFill="1" applyBorder="1" applyAlignment="1" applyProtection="1">
      <alignment horizontal="center"/>
    </xf>
    <xf numFmtId="166" fontId="2" fillId="0" borderId="1" xfId="0" applyNumberFormat="1" applyFont="1" applyFill="1" applyBorder="1" applyAlignment="1" applyProtection="1">
      <alignment horizontal="center"/>
    </xf>
    <xf numFmtId="0" fontId="9" fillId="0" borderId="0" xfId="1" applyFont="1" applyAlignment="1">
      <alignment vertical="top" wrapText="1"/>
    </xf>
    <xf numFmtId="0" fontId="2" fillId="0" borderId="1" xfId="0" applyNumberFormat="1" applyFont="1" applyFill="1" applyBorder="1" applyAlignment="1" applyProtection="1"/>
    <xf numFmtId="49" fontId="1" fillId="0" borderId="0" xfId="0" applyNumberFormat="1" applyFont="1" applyAlignment="1">
      <alignment vertical="top" wrapText="1"/>
    </xf>
    <xf numFmtId="44" fontId="0" fillId="0" borderId="0" xfId="0" applyNumberFormat="1" applyFill="1" applyAlignment="1" applyProtection="1">
      <protection locked="0"/>
    </xf>
    <xf numFmtId="166" fontId="0" fillId="0" borderId="0" xfId="0" applyNumberFormat="1" applyFill="1" applyAlignment="1" applyProtection="1">
      <protection locked="0"/>
    </xf>
    <xf numFmtId="44" fontId="2" fillId="0" borderId="2" xfId="0" applyNumberFormat="1" applyFont="1" applyFill="1" applyBorder="1" applyAlignment="1" applyProtection="1">
      <protection locked="0"/>
    </xf>
    <xf numFmtId="166" fontId="2" fillId="0" borderId="2" xfId="0" applyNumberFormat="1" applyFont="1" applyFill="1" applyBorder="1" applyAlignment="1" applyProtection="1">
      <protection locked="0"/>
    </xf>
    <xf numFmtId="44" fontId="2" fillId="0" borderId="1" xfId="0" applyNumberFormat="1" applyFont="1" applyFill="1" applyBorder="1" applyAlignment="1" applyProtection="1">
      <protection locked="0"/>
    </xf>
    <xf numFmtId="167" fontId="2" fillId="0" borderId="2" xfId="0" applyNumberFormat="1" applyFont="1" applyFill="1" applyBorder="1" applyAlignment="1" applyProtection="1">
      <protection locked="0"/>
    </xf>
    <xf numFmtId="49" fontId="0" fillId="0" borderId="0" xfId="0" quotePrefix="1" applyNumberFormat="1" applyAlignment="1" applyProtection="1">
      <alignment vertical="top"/>
      <protection locked="0"/>
    </xf>
  </cellXfs>
  <cellStyles count="2">
    <cellStyle name="Standard" xfId="0" builtinId="0"/>
    <cellStyle name="Standard 2" xfId="1" xr:uid="{59978BE0-8B99-4A33-8957-10AD0063C0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4"/>
  <sheetViews>
    <sheetView tabSelected="1" topLeftCell="A8" zoomScale="90" zoomScaleNormal="90" workbookViewId="0">
      <selection activeCell="E8" sqref="E8"/>
    </sheetView>
  </sheetViews>
  <sheetFormatPr baseColWidth="10" defaultColWidth="9.140625" defaultRowHeight="15" outlineLevelRow="2" x14ac:dyDescent="0.25"/>
  <cols>
    <col min="1" max="1" width="8.28515625" style="29" customWidth="1"/>
    <col min="2" max="2" width="195.28515625" customWidth="1"/>
    <col min="3" max="3" width="9.7109375" style="2" customWidth="1"/>
    <col min="4" max="4" width="7.28515625" customWidth="1"/>
    <col min="5" max="6" width="13.85546875" style="3" customWidth="1"/>
    <col min="7" max="7" width="9.7109375" style="4" customWidth="1"/>
    <col min="8" max="8" width="17" style="3" customWidth="1"/>
    <col min="9" max="9" width="7.7109375" style="4" customWidth="1"/>
    <col min="10" max="10" width="9.140625" style="1" customWidth="1"/>
    <col min="11" max="11" width="9.140625" customWidth="1"/>
  </cols>
  <sheetData>
    <row r="1" spans="1:10" ht="26.25" x14ac:dyDescent="0.25">
      <c r="A1" s="24" t="s">
        <v>37</v>
      </c>
    </row>
    <row r="2" spans="1:10" s="14" customFormat="1" ht="18.75" x14ac:dyDescent="0.3">
      <c r="A2" s="25" t="s">
        <v>40</v>
      </c>
      <c r="C2" s="15"/>
      <c r="E2" s="16"/>
      <c r="F2" s="16"/>
      <c r="G2" s="17"/>
      <c r="H2" s="16"/>
      <c r="I2" s="17"/>
      <c r="J2" s="13"/>
    </row>
    <row r="3" spans="1:10" s="12" customFormat="1" ht="18.75" x14ac:dyDescent="0.3">
      <c r="A3" s="26" t="str">
        <f>IF(Projektinfo!B1="","",Projektinfo!B1)</f>
        <v>Erweiterung und Modernisierung des bestehnden Bahn-TV-Systems</v>
      </c>
      <c r="B3" s="23"/>
      <c r="C3" s="23"/>
      <c r="D3" s="23"/>
      <c r="E3" s="23"/>
      <c r="F3" s="23"/>
      <c r="G3" s="23"/>
      <c r="H3" s="23"/>
      <c r="I3" s="23"/>
      <c r="J3" s="18"/>
    </row>
    <row r="4" spans="1:10" s="12" customFormat="1" ht="18.75" x14ac:dyDescent="0.3">
      <c r="A4" s="26"/>
      <c r="B4" s="22"/>
      <c r="C4" s="22"/>
      <c r="D4" s="22"/>
      <c r="E4" s="22"/>
      <c r="F4" s="22"/>
      <c r="G4" s="22"/>
      <c r="H4" s="22"/>
      <c r="I4" s="22"/>
      <c r="J4" s="22"/>
    </row>
    <row r="5" spans="1:10" x14ac:dyDescent="0.25">
      <c r="A5" s="27">
        <v>0.19</v>
      </c>
      <c r="B5" t="s">
        <v>1</v>
      </c>
    </row>
    <row r="6" spans="1:10" s="5" customFormat="1" x14ac:dyDescent="0.25">
      <c r="A6" s="28" t="s">
        <v>6</v>
      </c>
      <c r="B6" s="7" t="s">
        <v>49</v>
      </c>
      <c r="C6" s="38" t="s">
        <v>2</v>
      </c>
      <c r="D6" s="39" t="s">
        <v>3</v>
      </c>
      <c r="E6" s="40" t="s">
        <v>38</v>
      </c>
      <c r="F6" s="40" t="s">
        <v>39</v>
      </c>
      <c r="G6" s="41" t="s">
        <v>4</v>
      </c>
      <c r="H6" s="40" t="s">
        <v>5</v>
      </c>
      <c r="I6" s="41" t="s">
        <v>1</v>
      </c>
      <c r="J6" s="6"/>
    </row>
    <row r="7" spans="1:10" ht="4.1500000000000004" customHeight="1" x14ac:dyDescent="0.25"/>
    <row r="8" spans="1:10" ht="409.15" customHeight="1" outlineLevel="1" x14ac:dyDescent="0.25">
      <c r="A8" s="10"/>
      <c r="B8" s="44" t="s">
        <v>89</v>
      </c>
      <c r="E8" s="45"/>
      <c r="F8" s="45"/>
      <c r="G8" s="46"/>
      <c r="H8" s="45"/>
      <c r="I8" s="4" t="str">
        <f>""</f>
        <v/>
      </c>
    </row>
    <row r="9" spans="1:10" outlineLevel="1" x14ac:dyDescent="0.25">
      <c r="A9" s="10"/>
      <c r="B9" s="31"/>
      <c r="E9" s="45"/>
      <c r="F9" s="45"/>
      <c r="G9" s="46"/>
      <c r="H9" s="45"/>
    </row>
    <row r="10" spans="1:10" outlineLevel="1" x14ac:dyDescent="0.25">
      <c r="A10" s="10"/>
      <c r="B10" s="31" t="s">
        <v>83</v>
      </c>
      <c r="E10" s="45"/>
      <c r="F10" s="45"/>
      <c r="G10" s="46"/>
      <c r="H10" s="45"/>
    </row>
    <row r="11" spans="1:10" outlineLevel="2" x14ac:dyDescent="0.25">
      <c r="A11" s="32" t="s">
        <v>77</v>
      </c>
      <c r="B11" s="36" t="s">
        <v>86</v>
      </c>
      <c r="C11" s="35">
        <v>4</v>
      </c>
      <c r="D11" s="32" t="s">
        <v>41</v>
      </c>
      <c r="E11" s="45">
        <v>0</v>
      </c>
      <c r="F11" s="45">
        <f t="shared" ref="F11:F16" si="0">E11*C11</f>
        <v>0</v>
      </c>
      <c r="G11" s="46"/>
      <c r="H11" s="45">
        <f t="shared" ref="H11:H17" si="1">F11*(1-G11)</f>
        <v>0</v>
      </c>
      <c r="I11" s="4">
        <v>0.19</v>
      </c>
    </row>
    <row r="12" spans="1:10" ht="49.15" customHeight="1" outlineLevel="2" x14ac:dyDescent="0.25">
      <c r="A12" s="32"/>
      <c r="B12" s="51" t="s">
        <v>85</v>
      </c>
      <c r="C12" s="35"/>
      <c r="D12" s="32"/>
      <c r="E12" s="45"/>
      <c r="F12" s="45"/>
      <c r="G12" s="46"/>
      <c r="H12" s="45"/>
    </row>
    <row r="13" spans="1:10" outlineLevel="2" x14ac:dyDescent="0.25">
      <c r="A13" s="32" t="s">
        <v>78</v>
      </c>
      <c r="B13" s="36" t="s">
        <v>87</v>
      </c>
      <c r="C13" s="35">
        <v>25</v>
      </c>
      <c r="D13" s="32" t="s">
        <v>41</v>
      </c>
      <c r="E13" s="45">
        <v>0</v>
      </c>
      <c r="F13" s="45">
        <f t="shared" si="0"/>
        <v>0</v>
      </c>
      <c r="G13" s="46"/>
      <c r="H13" s="45">
        <f t="shared" si="1"/>
        <v>0</v>
      </c>
      <c r="I13" s="4">
        <f>$A$5</f>
        <v>0.19</v>
      </c>
    </row>
    <row r="14" spans="1:10" ht="49.15" customHeight="1" outlineLevel="2" x14ac:dyDescent="0.25">
      <c r="A14" s="32"/>
      <c r="B14" s="51" t="s">
        <v>85</v>
      </c>
      <c r="C14" s="35"/>
      <c r="D14" s="32"/>
      <c r="E14" s="45"/>
      <c r="F14" s="45"/>
      <c r="G14" s="46"/>
      <c r="H14" s="45"/>
    </row>
    <row r="15" spans="1:10" outlineLevel="2" x14ac:dyDescent="0.25">
      <c r="A15" s="32" t="s">
        <v>79</v>
      </c>
      <c r="B15" s="36" t="s">
        <v>65</v>
      </c>
      <c r="C15" s="35">
        <v>3</v>
      </c>
      <c r="D15" s="32" t="s">
        <v>63</v>
      </c>
      <c r="E15" s="45">
        <v>0</v>
      </c>
      <c r="F15" s="45">
        <f t="shared" si="0"/>
        <v>0</v>
      </c>
      <c r="G15" s="46"/>
      <c r="H15" s="45">
        <f t="shared" si="1"/>
        <v>0</v>
      </c>
      <c r="I15" s="4">
        <f t="shared" ref="I15:I33" si="2">$A$5</f>
        <v>0.19</v>
      </c>
    </row>
    <row r="16" spans="1:10" outlineLevel="2" x14ac:dyDescent="0.25">
      <c r="A16" s="32" t="s">
        <v>80</v>
      </c>
      <c r="B16" s="36" t="s">
        <v>66</v>
      </c>
      <c r="C16" s="35">
        <v>2</v>
      </c>
      <c r="D16" s="32" t="s">
        <v>63</v>
      </c>
      <c r="E16" s="45">
        <v>0</v>
      </c>
      <c r="F16" s="45">
        <f t="shared" si="0"/>
        <v>0</v>
      </c>
      <c r="G16" s="46"/>
      <c r="H16" s="45">
        <f t="shared" si="1"/>
        <v>0</v>
      </c>
      <c r="I16" s="4">
        <f t="shared" si="2"/>
        <v>0.19</v>
      </c>
    </row>
    <row r="17" spans="1:9" outlineLevel="2" x14ac:dyDescent="0.25">
      <c r="A17" s="32" t="s">
        <v>81</v>
      </c>
      <c r="B17" s="36" t="s">
        <v>88</v>
      </c>
      <c r="C17" s="35">
        <v>1</v>
      </c>
      <c r="D17" s="32" t="s">
        <v>63</v>
      </c>
      <c r="E17" s="45">
        <v>0</v>
      </c>
      <c r="F17" s="45">
        <f t="shared" ref="F17" si="3">E17*C17</f>
        <v>0</v>
      </c>
      <c r="G17" s="46"/>
      <c r="H17" s="45">
        <f t="shared" si="1"/>
        <v>0</v>
      </c>
      <c r="I17" s="4">
        <f t="shared" si="2"/>
        <v>0.19</v>
      </c>
    </row>
    <row r="18" spans="1:9" ht="49.15" customHeight="1" outlineLevel="2" x14ac:dyDescent="0.25">
      <c r="A18" s="32"/>
      <c r="B18" s="51" t="s">
        <v>85</v>
      </c>
      <c r="C18" s="35"/>
      <c r="D18" s="32"/>
      <c r="E18" s="45"/>
      <c r="F18" s="45"/>
      <c r="G18" s="46"/>
      <c r="H18" s="45"/>
    </row>
    <row r="19" spans="1:9" outlineLevel="2" x14ac:dyDescent="0.25">
      <c r="A19" s="32"/>
      <c r="B19" s="32"/>
      <c r="C19" s="35"/>
      <c r="D19" s="32"/>
      <c r="E19" s="45"/>
      <c r="F19" s="45"/>
      <c r="G19" s="46"/>
      <c r="H19" s="45"/>
    </row>
    <row r="20" spans="1:9" ht="15.75" outlineLevel="2" x14ac:dyDescent="0.25">
      <c r="A20" s="37"/>
      <c r="B20" s="42" t="s">
        <v>82</v>
      </c>
      <c r="C20" s="37"/>
      <c r="D20" s="37"/>
      <c r="E20" s="45"/>
      <c r="F20" s="45"/>
      <c r="G20" s="46"/>
      <c r="H20" s="45"/>
    </row>
    <row r="21" spans="1:9" ht="15.75" outlineLevel="2" x14ac:dyDescent="0.25">
      <c r="A21" s="33" t="s">
        <v>50</v>
      </c>
      <c r="B21" s="34" t="s">
        <v>67</v>
      </c>
      <c r="C21" s="34">
        <v>1</v>
      </c>
      <c r="D21" s="34" t="s">
        <v>42</v>
      </c>
      <c r="E21" s="45">
        <v>0</v>
      </c>
      <c r="F21" s="45">
        <f t="shared" ref="F21:F23" si="4">E21*C21</f>
        <v>0</v>
      </c>
      <c r="G21" s="46"/>
      <c r="H21" s="45">
        <f t="shared" ref="H21:H33" si="5">F21*(1-G21)</f>
        <v>0</v>
      </c>
      <c r="I21" s="4">
        <f t="shared" si="2"/>
        <v>0.19</v>
      </c>
    </row>
    <row r="22" spans="1:9" ht="15.75" outlineLevel="2" x14ac:dyDescent="0.25">
      <c r="A22" s="33" t="s">
        <v>51</v>
      </c>
      <c r="B22" s="34" t="s">
        <v>68</v>
      </c>
      <c r="C22" s="34">
        <v>1</v>
      </c>
      <c r="D22" s="34" t="s">
        <v>42</v>
      </c>
      <c r="E22" s="45">
        <v>0</v>
      </c>
      <c r="F22" s="45">
        <f t="shared" si="4"/>
        <v>0</v>
      </c>
      <c r="G22" s="46"/>
      <c r="H22" s="45">
        <f t="shared" si="5"/>
        <v>0</v>
      </c>
      <c r="I22" s="4">
        <f t="shared" si="2"/>
        <v>0.19</v>
      </c>
    </row>
    <row r="23" spans="1:9" ht="15.75" outlineLevel="2" x14ac:dyDescent="0.25">
      <c r="A23" s="33" t="s">
        <v>52</v>
      </c>
      <c r="B23" s="34" t="s">
        <v>46</v>
      </c>
      <c r="C23" s="34">
        <v>1</v>
      </c>
      <c r="D23" s="34" t="s">
        <v>42</v>
      </c>
      <c r="E23" s="45">
        <v>0</v>
      </c>
      <c r="F23" s="45">
        <f t="shared" si="4"/>
        <v>0</v>
      </c>
      <c r="G23" s="46"/>
      <c r="H23" s="45">
        <f t="shared" si="5"/>
        <v>0</v>
      </c>
      <c r="I23" s="4">
        <f t="shared" si="2"/>
        <v>0.19</v>
      </c>
    </row>
    <row r="24" spans="1:9" ht="15.75" outlineLevel="2" x14ac:dyDescent="0.25">
      <c r="A24" s="33" t="s">
        <v>53</v>
      </c>
      <c r="B24" s="34" t="s">
        <v>47</v>
      </c>
      <c r="C24" s="34">
        <v>1</v>
      </c>
      <c r="D24" s="34" t="s">
        <v>42</v>
      </c>
      <c r="E24" s="45">
        <v>0</v>
      </c>
      <c r="F24" s="45">
        <v>0</v>
      </c>
      <c r="G24" s="46"/>
      <c r="H24" s="45">
        <f t="shared" si="5"/>
        <v>0</v>
      </c>
      <c r="I24" s="4">
        <f t="shared" si="2"/>
        <v>0.19</v>
      </c>
    </row>
    <row r="25" spans="1:9" ht="15.75" outlineLevel="2" x14ac:dyDescent="0.25">
      <c r="A25" s="33" t="s">
        <v>54</v>
      </c>
      <c r="B25" s="34" t="s">
        <v>69</v>
      </c>
      <c r="C25" s="34">
        <v>1</v>
      </c>
      <c r="D25" s="34" t="s">
        <v>42</v>
      </c>
      <c r="E25" s="45">
        <v>0</v>
      </c>
      <c r="F25" s="45">
        <f t="shared" ref="F25:F31" si="6">E25*C25</f>
        <v>0</v>
      </c>
      <c r="G25" s="46"/>
      <c r="H25" s="45">
        <f t="shared" si="5"/>
        <v>0</v>
      </c>
      <c r="I25" s="4">
        <f t="shared" si="2"/>
        <v>0.19</v>
      </c>
    </row>
    <row r="26" spans="1:9" ht="15.75" outlineLevel="2" x14ac:dyDescent="0.25">
      <c r="A26" s="33" t="s">
        <v>55</v>
      </c>
      <c r="B26" s="34" t="s">
        <v>48</v>
      </c>
      <c r="C26" s="34">
        <v>1</v>
      </c>
      <c r="D26" s="34" t="s">
        <v>42</v>
      </c>
      <c r="E26" s="45">
        <v>0</v>
      </c>
      <c r="F26" s="45">
        <f t="shared" si="6"/>
        <v>0</v>
      </c>
      <c r="G26" s="46"/>
      <c r="H26" s="45">
        <f t="shared" si="5"/>
        <v>0</v>
      </c>
      <c r="I26" s="4">
        <f t="shared" si="2"/>
        <v>0.19</v>
      </c>
    </row>
    <row r="27" spans="1:9" ht="15.75" outlineLevel="2" x14ac:dyDescent="0.25">
      <c r="A27" s="33" t="s">
        <v>56</v>
      </c>
      <c r="B27" s="34" t="s">
        <v>70</v>
      </c>
      <c r="C27" s="34">
        <v>8</v>
      </c>
      <c r="D27" s="34" t="s">
        <v>64</v>
      </c>
      <c r="E27" s="45">
        <v>0</v>
      </c>
      <c r="F27" s="45">
        <v>0</v>
      </c>
      <c r="G27" s="46"/>
      <c r="H27" s="45">
        <f t="shared" ref="H27:H29" si="7">F27*(1-G27)</f>
        <v>0</v>
      </c>
      <c r="I27" s="4">
        <f t="shared" si="2"/>
        <v>0.19</v>
      </c>
    </row>
    <row r="28" spans="1:9" ht="15.75" outlineLevel="2" x14ac:dyDescent="0.25">
      <c r="A28" s="33" t="s">
        <v>57</v>
      </c>
      <c r="B28" s="34" t="s">
        <v>71</v>
      </c>
      <c r="C28" s="34">
        <v>1</v>
      </c>
      <c r="D28" s="34" t="s">
        <v>42</v>
      </c>
      <c r="E28" s="45">
        <v>0</v>
      </c>
      <c r="F28" s="45">
        <f t="shared" ref="F28:F29" si="8">E28*C28</f>
        <v>0</v>
      </c>
      <c r="G28" s="46"/>
      <c r="H28" s="45">
        <f t="shared" si="7"/>
        <v>0</v>
      </c>
      <c r="I28" s="4">
        <f t="shared" si="2"/>
        <v>0.19</v>
      </c>
    </row>
    <row r="29" spans="1:9" ht="31.5" outlineLevel="2" x14ac:dyDescent="0.25">
      <c r="A29" s="33" t="s">
        <v>58</v>
      </c>
      <c r="B29" s="34" t="s">
        <v>72</v>
      </c>
      <c r="C29" s="34">
        <v>80</v>
      </c>
      <c r="D29" s="34" t="s">
        <v>64</v>
      </c>
      <c r="E29" s="45">
        <v>0</v>
      </c>
      <c r="F29" s="45">
        <f t="shared" si="8"/>
        <v>0</v>
      </c>
      <c r="G29" s="46"/>
      <c r="H29" s="45">
        <f t="shared" si="7"/>
        <v>0</v>
      </c>
      <c r="I29" s="4">
        <f t="shared" si="2"/>
        <v>0.19</v>
      </c>
    </row>
    <row r="30" spans="1:9" ht="47.25" outlineLevel="2" x14ac:dyDescent="0.25">
      <c r="A30" s="33" t="s">
        <v>59</v>
      </c>
      <c r="B30" s="34" t="s">
        <v>73</v>
      </c>
      <c r="C30" s="34">
        <v>1</v>
      </c>
      <c r="D30" s="34" t="s">
        <v>42</v>
      </c>
      <c r="E30" s="45">
        <v>0</v>
      </c>
      <c r="F30" s="45">
        <f t="shared" si="6"/>
        <v>0</v>
      </c>
      <c r="G30" s="46"/>
      <c r="H30" s="45">
        <f t="shared" si="5"/>
        <v>0</v>
      </c>
      <c r="I30" s="4">
        <f t="shared" si="2"/>
        <v>0.19</v>
      </c>
    </row>
    <row r="31" spans="1:9" ht="31.5" outlineLevel="2" x14ac:dyDescent="0.25">
      <c r="A31" s="33" t="s">
        <v>60</v>
      </c>
      <c r="B31" s="34" t="s">
        <v>74</v>
      </c>
      <c r="C31" s="34">
        <v>1</v>
      </c>
      <c r="D31" s="34" t="s">
        <v>42</v>
      </c>
      <c r="E31" s="45">
        <v>0</v>
      </c>
      <c r="F31" s="45">
        <f t="shared" si="6"/>
        <v>0</v>
      </c>
      <c r="G31" s="46"/>
      <c r="H31" s="45">
        <f t="shared" si="5"/>
        <v>0</v>
      </c>
      <c r="I31" s="4">
        <f t="shared" si="2"/>
        <v>0.19</v>
      </c>
    </row>
    <row r="32" spans="1:9" ht="15.75" outlineLevel="2" x14ac:dyDescent="0.25">
      <c r="A32" s="33" t="s">
        <v>61</v>
      </c>
      <c r="B32" s="34" t="s">
        <v>75</v>
      </c>
      <c r="C32" s="34">
        <v>1</v>
      </c>
      <c r="D32" s="34" t="s">
        <v>42</v>
      </c>
      <c r="E32" s="45">
        <v>0</v>
      </c>
      <c r="F32" s="45">
        <v>0</v>
      </c>
      <c r="G32" s="46"/>
      <c r="H32" s="45">
        <f t="shared" si="5"/>
        <v>0</v>
      </c>
      <c r="I32" s="4">
        <f t="shared" si="2"/>
        <v>0.19</v>
      </c>
    </row>
    <row r="33" spans="1:10" ht="15.75" outlineLevel="2" x14ac:dyDescent="0.25">
      <c r="A33" s="33" t="s">
        <v>62</v>
      </c>
      <c r="B33" s="32" t="s">
        <v>76</v>
      </c>
      <c r="C33" s="35">
        <v>1</v>
      </c>
      <c r="D33" s="34" t="s">
        <v>42</v>
      </c>
      <c r="E33" s="45">
        <v>0</v>
      </c>
      <c r="F33" s="45">
        <f t="shared" ref="F33" si="9">E33*C33</f>
        <v>0</v>
      </c>
      <c r="G33" s="46"/>
      <c r="H33" s="45">
        <f t="shared" si="5"/>
        <v>0</v>
      </c>
      <c r="I33" s="4">
        <f t="shared" si="2"/>
        <v>0.19</v>
      </c>
    </row>
    <row r="34" spans="1:10" s="5" customFormat="1" outlineLevel="1" x14ac:dyDescent="0.25">
      <c r="A34" s="30"/>
      <c r="B34" s="19"/>
      <c r="C34" s="20"/>
      <c r="D34" s="19"/>
      <c r="E34" s="50"/>
      <c r="F34" s="47">
        <f>SUM(F11:F33)</f>
        <v>0</v>
      </c>
      <c r="G34" s="48"/>
      <c r="H34" s="47">
        <f>SUM(H11:H33)</f>
        <v>0</v>
      </c>
      <c r="I34" s="21"/>
      <c r="J34" s="6"/>
    </row>
    <row r="35" spans="1:10" x14ac:dyDescent="0.25">
      <c r="G35" s="4" t="str">
        <f>"MwSt. "&amp;$A$5*100&amp;"%"</f>
        <v>MwSt. 19%</v>
      </c>
      <c r="H35" s="45">
        <f>$A$5*H34</f>
        <v>0</v>
      </c>
    </row>
    <row r="36" spans="1:10" x14ac:dyDescent="0.25">
      <c r="G36" s="8" t="s">
        <v>7</v>
      </c>
      <c r="H36" s="49">
        <f>H34*1.19</f>
        <v>0</v>
      </c>
    </row>
    <row r="38" spans="1:10" x14ac:dyDescent="0.25">
      <c r="A38" s="10"/>
    </row>
    <row r="39" spans="1:10" x14ac:dyDescent="0.25">
      <c r="E39" s="11"/>
    </row>
    <row r="40" spans="1:10" x14ac:dyDescent="0.25">
      <c r="E40" s="11"/>
    </row>
    <row r="41" spans="1:10" x14ac:dyDescent="0.25">
      <c r="E41" s="11"/>
    </row>
    <row r="42" spans="1:10" x14ac:dyDescent="0.25">
      <c r="E42" s="11"/>
    </row>
    <row r="43" spans="1:10" x14ac:dyDescent="0.25">
      <c r="E43" s="11"/>
    </row>
    <row r="44" spans="1:10" x14ac:dyDescent="0.25">
      <c r="E44" s="11"/>
    </row>
  </sheetData>
  <sheetProtection algorithmName="SHA-512" hashValue="3hqfqrS+b675UCU13vSJX7Jd2h1oVz4UD0WtKfLek64cKA9yfBdqKoA8x0QDPpXStKJMtlsKpMP8Pl7ZmyPBJw==" saltValue="ADiYJCXsl6dNjwRj+68/5A==" spinCount="100000" sheet="1" objects="1" scenarios="1" selectLockedCells="1"/>
  <phoneticPr fontId="4" type="noConversion"/>
  <pageMargins left="0.43307086614173229" right="0.23622047244094491" top="0.74803149606299213" bottom="0.74803149606299213" header="0.31496062992125984" footer="0.31496062992125984"/>
  <pageSetup paperSize="8" scale="72" fitToHeight="0" orientation="landscape" r:id="rId1"/>
  <headerFooter>
    <oddHeader>&amp;CSportzentrum Winterberg Hochsauerland GmbH</oddHeader>
    <oddFooter>&amp;R&amp;P/&amp;N</oddFooter>
    <evenHeader>&amp;CGAEB Export - Straenbau ab Start Bergstatio&amp;R&amp;D</evenHeader>
    <evenFooter>&amp;LDangl.AVA.Converter www.dangl-it.com V2.29.0 ©2026&amp;R&amp;P/&amp;N</evenFooter>
    <firstHeader>&amp;CGAEB Export - Straenbau ab Start Bergstatio&amp;R&amp;D</firstHeader>
    <firstFooter>&amp;LDangl.AVA.Converter www.dangl-it.com V2.29.0 ©2026&amp;R&amp;P/&amp;N</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7"/>
  <sheetViews>
    <sheetView workbookViewId="0">
      <selection activeCell="B28" sqref="B28"/>
    </sheetView>
  </sheetViews>
  <sheetFormatPr baseColWidth="10" defaultColWidth="9.140625" defaultRowHeight="15" x14ac:dyDescent="0.25"/>
  <cols>
    <col min="1" max="1" width="30.7109375" customWidth="1"/>
    <col min="2" max="2" width="40.7109375" customWidth="1"/>
  </cols>
  <sheetData>
    <row r="1" spans="1:2" x14ac:dyDescent="0.25">
      <c r="A1" s="5" t="s">
        <v>0</v>
      </c>
      <c r="B1" t="s">
        <v>84</v>
      </c>
    </row>
    <row r="2" spans="1:2" x14ac:dyDescent="0.25">
      <c r="A2" s="43" t="s">
        <v>8</v>
      </c>
      <c r="B2" s="43"/>
    </row>
    <row r="4" spans="1:2" x14ac:dyDescent="0.25">
      <c r="A4" s="43" t="s">
        <v>9</v>
      </c>
      <c r="B4" s="43"/>
    </row>
    <row r="5" spans="1:2" x14ac:dyDescent="0.25">
      <c r="A5" t="s">
        <v>10</v>
      </c>
      <c r="B5" t="s">
        <v>11</v>
      </c>
    </row>
    <row r="6" spans="1:2" x14ac:dyDescent="0.25">
      <c r="B6" t="s">
        <v>12</v>
      </c>
    </row>
    <row r="7" spans="1:2" x14ac:dyDescent="0.25">
      <c r="A7" t="s">
        <v>13</v>
      </c>
      <c r="B7" t="s">
        <v>14</v>
      </c>
    </row>
    <row r="8" spans="1:2" x14ac:dyDescent="0.25">
      <c r="A8" t="s">
        <v>15</v>
      </c>
      <c r="B8" t="s">
        <v>16</v>
      </c>
    </row>
    <row r="9" spans="1:2" x14ac:dyDescent="0.25">
      <c r="A9" t="s">
        <v>17</v>
      </c>
      <c r="B9" t="s">
        <v>18</v>
      </c>
    </row>
    <row r="10" spans="1:2" x14ac:dyDescent="0.25">
      <c r="A10" t="s">
        <v>19</v>
      </c>
    </row>
    <row r="11" spans="1:2" x14ac:dyDescent="0.25">
      <c r="A11" t="s">
        <v>20</v>
      </c>
      <c r="B11" t="s">
        <v>43</v>
      </c>
    </row>
    <row r="12" spans="1:2" x14ac:dyDescent="0.25">
      <c r="A12" t="s">
        <v>21</v>
      </c>
      <c r="B12" t="s">
        <v>44</v>
      </c>
    </row>
    <row r="13" spans="1:2" x14ac:dyDescent="0.25">
      <c r="A13" t="s">
        <v>22</v>
      </c>
      <c r="B13" t="s">
        <v>45</v>
      </c>
    </row>
    <row r="16" spans="1:2" x14ac:dyDescent="0.25">
      <c r="A16" s="43" t="s">
        <v>23</v>
      </c>
      <c r="B16" s="43"/>
    </row>
    <row r="17" spans="1:1" x14ac:dyDescent="0.25">
      <c r="A17" t="s">
        <v>10</v>
      </c>
    </row>
    <row r="21" spans="1:1" x14ac:dyDescent="0.25">
      <c r="A21" t="s">
        <v>13</v>
      </c>
    </row>
    <row r="22" spans="1:1" x14ac:dyDescent="0.25">
      <c r="A22" t="s">
        <v>15</v>
      </c>
    </row>
    <row r="23" spans="1:1" x14ac:dyDescent="0.25">
      <c r="A23" t="s">
        <v>17</v>
      </c>
    </row>
    <row r="24" spans="1:1" x14ac:dyDescent="0.25">
      <c r="A24" t="s">
        <v>19</v>
      </c>
    </row>
    <row r="25" spans="1:1" x14ac:dyDescent="0.25">
      <c r="A25" t="s">
        <v>20</v>
      </c>
    </row>
    <row r="26" spans="1:1" x14ac:dyDescent="0.25">
      <c r="A26" t="s">
        <v>21</v>
      </c>
    </row>
    <row r="27" spans="1:1" x14ac:dyDescent="0.25">
      <c r="A27" t="s">
        <v>22</v>
      </c>
    </row>
  </sheetData>
  <mergeCells count="3">
    <mergeCell ref="A2:B2"/>
    <mergeCell ref="A4:B4"/>
    <mergeCell ref="A16:B16"/>
  </mergeCells>
  <pageMargins left="0.75" right="0.75" top="0.75" bottom="0.5" header="0.5" footer="0.75"/>
  <pageSetup paperSize="9" orientation="portrait" r:id="rId1"/>
  <headerFooter>
    <oddHeader>&amp;L&amp;P/&amp;N&amp;CProjektinfo - Straenbau ab Start Bergstatio&amp;R&amp;D</oddHeader>
    <oddFooter>&amp;LDangl.AVA.Converter www.dangl-it.com V2.29.0 ©2026</oddFooter>
    <evenHeader>&amp;L&amp;P/&amp;N&amp;CProjektinfo - Straenbau ab Start Bergstatio&amp;R&amp;D</evenHeader>
    <evenFooter>&amp;LDangl.AVA.Converter www.dangl-it.com V2.29.0 ©2026</evenFooter>
    <firstHeader>&amp;L&amp;P/&amp;N&amp;CProjektinfo - Straenbau ab Start Bergstatio&amp;R&amp;D</firstHeader>
    <firstFooter>&amp;LDangl.AVA.Converter www.dangl-it.com V2.29.0 ©2026</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1"/>
  <sheetViews>
    <sheetView workbookViewId="0"/>
  </sheetViews>
  <sheetFormatPr baseColWidth="10" defaultColWidth="9.140625" defaultRowHeight="15" x14ac:dyDescent="0.25"/>
  <cols>
    <col min="1" max="1" width="120.7109375" customWidth="1"/>
  </cols>
  <sheetData>
    <row r="1" spans="1:2" x14ac:dyDescent="0.25">
      <c r="A1" t="s">
        <v>24</v>
      </c>
      <c r="B1">
        <v>2</v>
      </c>
    </row>
    <row r="2" spans="1:2" x14ac:dyDescent="0.25">
      <c r="A2" t="s">
        <v>25</v>
      </c>
      <c r="B2">
        <v>0</v>
      </c>
    </row>
    <row r="3" spans="1:2" x14ac:dyDescent="0.25">
      <c r="A3" t="s">
        <v>32</v>
      </c>
    </row>
    <row r="4" spans="1:2" x14ac:dyDescent="0.25">
      <c r="A4" t="s">
        <v>26</v>
      </c>
      <c r="B4" t="s">
        <v>27</v>
      </c>
    </row>
    <row r="5" spans="1:2" x14ac:dyDescent="0.25">
      <c r="A5" t="s">
        <v>28</v>
      </c>
      <c r="B5" t="s">
        <v>29</v>
      </c>
    </row>
    <row r="6" spans="1:2" x14ac:dyDescent="0.25">
      <c r="A6" t="s">
        <v>30</v>
      </c>
      <c r="B6" t="s">
        <v>31</v>
      </c>
    </row>
    <row r="7" spans="1:2" x14ac:dyDescent="0.25">
      <c r="A7" t="s">
        <v>34</v>
      </c>
    </row>
    <row r="8" spans="1:2" x14ac:dyDescent="0.25">
      <c r="A8" t="s">
        <v>33</v>
      </c>
    </row>
    <row r="9" spans="1:2" x14ac:dyDescent="0.25">
      <c r="A9" t="s">
        <v>35</v>
      </c>
      <c r="B9" s="9">
        <v>46099.515703865698</v>
      </c>
    </row>
    <row r="11" spans="1:2" x14ac:dyDescent="0.25">
      <c r="A11" t="s">
        <v>36</v>
      </c>
    </row>
  </sheetData>
  <pageMargins left="0.75" right="0.75" top="0.75" bottom="0.5" header="0.5" footer="0.7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Bahn-TV-System</vt:lpstr>
      <vt:lpstr>Projektinfo</vt:lpstr>
      <vt:lpstr>'Bahn-TV-System'!Drucktitel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GAEB Projekt</dc:title>
  <dc:subject>GAEB Projekt Straenbau ab Start Bergstatio</dc:subject>
  <dc:creator>SZW GmbH</dc:creator>
  <cp:keywords>GAEB Dangl AVA</cp:keywords>
  <dc:description>Diese Datei wurde automatisch vom GAEB Format nach MS Excel konvertiert</dc:description>
  <cp:lastModifiedBy>Chantal Krengel(alt)</cp:lastModifiedBy>
  <cp:lastPrinted>2026-08-31T11:46:08Z</cp:lastPrinted>
  <dcterms:created xsi:type="dcterms:W3CDTF">2026-03-18T12:22:36Z</dcterms:created>
  <dcterms:modified xsi:type="dcterms:W3CDTF">2026-08-31T11:55:32Z</dcterms:modified>
  <cp:category>GAEB Export</cp:category>
  <cp:contentStatus>Exportiert</cp:contentStatus>
</cp:coreProperties>
</file>