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G:\FD31\04\Zwischenablage\"/>
    </mc:Choice>
  </mc:AlternateContent>
  <xr:revisionPtr revIDLastSave="0" documentId="8_{7C479093-16CA-45F2-B20C-9C8773FA70DD}" xr6:coauthVersionLast="47" xr6:coauthVersionMax="47" xr10:uidLastSave="{00000000-0000-0000-0000-000000000000}"/>
  <bookViews>
    <workbookView xWindow="-120" yWindow="-120" windowWidth="38640" windowHeight="21120" xr2:uid="{00000000-000D-0000-FFFF-FFFF00000000}"/>
  </bookViews>
  <sheets>
    <sheet name="Trafoanlage" sheetId="1" r:id="rId1"/>
    <sheet name="Projektinfo" sheetId="2" r:id="rId2"/>
    <sheet name="Config" sheetId="4" state="veryHidden" r:id="rId3"/>
  </sheets>
  <definedNames>
    <definedName name="_xlnm._FilterDatabase" localSheetId="0" hidden="1">Trafoanlage!$A$8:$J$46</definedName>
    <definedName name="_xlnm.Print_Titles" localSheetId="0">Trafoanlage!$1:$2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8" i="1" l="1"/>
  <c r="H39" i="1"/>
  <c r="H40" i="1"/>
  <c r="H41" i="1"/>
  <c r="F9" i="1"/>
  <c r="H9" i="1" s="1"/>
  <c r="I9" i="1"/>
  <c r="F10" i="1"/>
  <c r="H10" i="1" s="1"/>
  <c r="I10" i="1"/>
  <c r="F11" i="1"/>
  <c r="H11" i="1" s="1"/>
  <c r="I11" i="1"/>
  <c r="F12" i="1"/>
  <c r="H12" i="1" s="1"/>
  <c r="I12" i="1"/>
  <c r="F16" i="1"/>
  <c r="H16" i="1" s="1"/>
  <c r="I16" i="1"/>
  <c r="F17" i="1"/>
  <c r="H17" i="1" s="1"/>
  <c r="I17" i="1"/>
  <c r="F18" i="1"/>
  <c r="H18" i="1" s="1"/>
  <c r="I18" i="1"/>
  <c r="F19" i="1"/>
  <c r="H19" i="1" s="1"/>
  <c r="I19" i="1"/>
  <c r="F20" i="1"/>
  <c r="H20" i="1" s="1"/>
  <c r="I20" i="1"/>
  <c r="F21" i="1"/>
  <c r="H21" i="1" s="1"/>
  <c r="I21" i="1"/>
  <c r="F22" i="1"/>
  <c r="H22" i="1" s="1"/>
  <c r="I22" i="1"/>
  <c r="F23" i="1"/>
  <c r="H23" i="1" s="1"/>
  <c r="I23" i="1"/>
  <c r="F24" i="1"/>
  <c r="H24" i="1" s="1"/>
  <c r="I24" i="1"/>
  <c r="F25" i="1"/>
  <c r="H25" i="1" s="1"/>
  <c r="I25" i="1"/>
  <c r="F29" i="1"/>
  <c r="H29" i="1" s="1"/>
  <c r="I29" i="1"/>
  <c r="F30" i="1"/>
  <c r="H30" i="1" s="1"/>
  <c r="I30" i="1"/>
  <c r="F31" i="1"/>
  <c r="H31" i="1" s="1"/>
  <c r="I31" i="1"/>
  <c r="F34" i="1"/>
  <c r="H34" i="1" s="1"/>
  <c r="I34" i="1"/>
  <c r="F35" i="1"/>
  <c r="H35" i="1" s="1"/>
  <c r="I35" i="1"/>
  <c r="F36" i="1"/>
  <c r="H36" i="1" s="1"/>
  <c r="I36" i="1"/>
  <c r="F37" i="1"/>
  <c r="H37" i="1" s="1"/>
  <c r="I37" i="1"/>
  <c r="F38" i="1"/>
  <c r="I38" i="1"/>
  <c r="F39" i="1"/>
  <c r="I39" i="1"/>
  <c r="F40" i="1"/>
  <c r="I40" i="1"/>
  <c r="F41" i="1"/>
  <c r="I41" i="1"/>
  <c r="F42" i="1"/>
  <c r="H42" i="1" s="1"/>
  <c r="I42" i="1"/>
  <c r="F43" i="1"/>
  <c r="H43" i="1" s="1"/>
  <c r="I43" i="1"/>
  <c r="H44" i="1" l="1"/>
  <c r="F44" i="1"/>
  <c r="G45" i="1"/>
  <c r="H46" i="1" l="1"/>
  <c r="H45" i="1"/>
</calcChain>
</file>

<file path=xl/sharedStrings.xml><?xml version="1.0" encoding="utf-8"?>
<sst xmlns="http://schemas.openxmlformats.org/spreadsheetml/2006/main" count="143" uniqueCount="111">
  <si>
    <t>Projektname</t>
  </si>
  <si>
    <t>MwSt.</t>
  </si>
  <si>
    <t>Menge</t>
  </si>
  <si>
    <t>Einheit</t>
  </si>
  <si>
    <t>Nachlass</t>
  </si>
  <si>
    <t>Preis nach Nachlass</t>
  </si>
  <si>
    <t>Position</t>
  </si>
  <si>
    <t>Brutto</t>
  </si>
  <si>
    <t>Einheitspreisanteile</t>
  </si>
  <si>
    <t>Käufer</t>
  </si>
  <si>
    <t>Name</t>
  </si>
  <si>
    <t>Sportzentrum Winterberg</t>
  </si>
  <si>
    <t>Hochsauerland GmbH</t>
  </si>
  <si>
    <t>Straße</t>
  </si>
  <si>
    <t>Buchenweg 52</t>
  </si>
  <si>
    <t>Postleitzahl</t>
  </si>
  <si>
    <t>59955</t>
  </si>
  <si>
    <t>Stadt</t>
  </si>
  <si>
    <t>Winterberg</t>
  </si>
  <si>
    <t>Land</t>
  </si>
  <si>
    <t>Kontaktperson</t>
  </si>
  <si>
    <t>Email</t>
  </si>
  <si>
    <t>Telefon</t>
  </si>
  <si>
    <t>Bieter</t>
  </si>
  <si>
    <t>Configuration Version</t>
  </si>
  <si>
    <t>Service Specification Index</t>
  </si>
  <si>
    <t>Worksheetname Overview</t>
  </si>
  <si>
    <t>Straenbau ab Start Bergstatio</t>
  </si>
  <si>
    <t>Worksheetname ProjectInfo</t>
  </si>
  <si>
    <t>Projektinfo</t>
  </si>
  <si>
    <t>Worksheetname Calculation</t>
  </si>
  <si>
    <t>Kalkulation</t>
  </si>
  <si>
    <t>Dangl.AVA.Converter www.dangl-it.com V2.29.0 ©2026</t>
  </si>
  <si>
    <t>This worksheet contains configuration data needed so the file can be read again as GAEB file. Please do not modify any values.</t>
  </si>
  <si>
    <t>Dieses Arbeitsblatt enthält Konfigurationsdaten, die dem späteren Einlesen als GAEB Datei dienen. Bitte ändern Sie keine Werte.</t>
  </si>
  <si>
    <t>Created at 18.03.2026 12:22 (UTC)</t>
  </si>
  <si>
    <t>1000:A6ABB0C4F9635540EA17FA83813ABA3E7496A3AF4172BDDEA988D25243D77BCB:9B9B64B96E778CB1A123A04BE60B2950:d+tzZLK1a5tHjEsEMa8R77DUju4AiQR0bT7BuCz0iAp/gmBfKgfoMqm0bS6MndZwipxdiZMAqaRMQ+UBY/PheoNIgoEUozp70upcPcVEb+4Fd9XcFtpED3oYcB3tY+cPYdtpOANWUFSuHTJpryGXyhWKtKiSGT6j1VsiTtKqG4kHfqia2o0d93LKuIhJKAEpJg+uKTcr7VpFnU5Fde4EPUjY76xolHST5m9JhbilZdHNY8D+jz5/PqH5AJHJBPwOO+eAC/qGF4jGjZrGLJPR0KglWQgisC8djJumwjRYXq6671fwX2Sz3KFCNo+RhW9enquNTVneIqeorIXIym2OPma7Kah8Nnz5ENm3Ls+FWFaOqkS9bFue8ZEOgY2tHgfFxgAcKUhAWfAS8VyvDM9HmtbNzJ8IxiZPauppIwNlL545ssR4hdek7XZngI2V7ULPD6r63OAoPssEY5De/v31SvvRIMpMjzNmDWba+49sY6ZiAJ/BBPNIR/ymbnhrNayPuPqzUTJDF4okYHX3KoDyy1qWAaaKQjExcDMFme4aLz8x/JbePAcAkR9VFDvMh4Z08OGZql1ZHQXfh0DDwlJA1rMfvnM48o1WnZWWDulTKlwC6GYw0LPGUKWH0KpiE4bWvJZcz+pGAJVcvoe7HvJrIqDQQEu/OBTyzSl1zyJl/xqFpOCZlejIInaNe0ZRzzjdo80poVosWF7WFY90GeKTl90Ex3VGuoXyHkn0spQod79LvkB4b0948PBzUZMDp+xYUAWL7jTlJteKroGeitvN94B+Vt66nUVWynI5HonO2YN+Bu+kf2iSrnrxVYVv1oEx5mhBJCKcP1zZcKJcaOxvCJVhCk/JFDZd03lUb5PtQY2O4ZplLLWA50NVtpytpR/veJ/OwaaBbq8qWxeRlWoxNPXXP//ENv8cPV0xJAykjUbZVkDph8+gKuLwJ4IsoPF5SNHi9j9GoP3hk6b1RSZUL4xGelwOiykFW53IrCdjKxA7t3DqVAbMxDp2f1qi9KUvyriloyNhtnNGLOLwf8xSQuLrbkZtVkzn7Ouni7n65eZDM8jz9UIBavosfVTVeeQRW6ljIlBPSHsYAmSLp2G+x2/CdxK/gTjDid5RIBfOa2VvQP1tqPoXe7EFQmFwDWz+3Nf1gXjsna0eKYZ5TDpmZMydGdKA34pHTL9db8g6OGAkDC/XpZAtUb+UTxhtBWmq23YGI+xtdpmWdigyjN0mLTPVM6kCXxlh9h0uy/GCa3ltlMBzoJsqTcwhjtKNFvPWjORsZH733rAPqeH4Nt6pqzXNTlclmSY2qYV2IWvMIu/Tj7VBJtFmQRvCepazpWmB/VDm7Y9BYvWTMNaTK6nq+WwcOgZdvbhgLj/MDJIgmyBEGwukpghlAWKk6JK2TR3tQItGd+Op6fXRuKQsd1P8bW/MMuKDxPeC7vj1jRqYn3ILp8W+yi6akpeUVkXoEkyGBQC8YR2Wwk05iS8lg4iSwx+Y3qOJRMRdw9t/IBaFXjDzdMXEbsgIj7hmKm07EZK4swnEnyJtNChN+V73vLMKFotH8O1IWf/A7DLbLy5xDzEcXpDbzCD+maqWp90KZTSTuPAGF+zIALfcplmS52PdoWb0G2y6B5XNlq5z/80ASw3frpHbupz/GLOvhaTqXYk9s8rgNg9hcZK0O4fh39vaimIQFibXGwbZSI3+gHHusaoMyCH+Heh5zHCrZfGPF4aBI/2hURGoBvBzb2XvtUx9MzzBoteEwR+eaSkLaeHt5ueGgqK2TXTgSpBe36Ua7hgKWaVvlwGqndX6+bMENIs/bTZKb2FK2yXVL9bf4RHW7/4k2JF2NmSnYED4B+NMOowu+gG8qNvgsQvHH9x8b0OwWrvS+440dYjBgdUKL98+aiLdOfhUsi8m+CgzPpT60mGYf+fgtvxRBBG7d78xzUDzED3r91qFLkUnq5jPTik7MJvQhFMdtreCdH8NS/UBABRiSJOPZEMUZqBUx1wzpLsZGmBRwP/389DFCiP9Zoe4YPAbZFIR1e5GF5wXmnBAjda2n8Ir3Jix8DABSTXS9R+IC0GLr1BpwSzcYOD1tWGTU3WJ4kUcIwZBowDk3jMGyZdz5C/6AckA7G4JdgyJDDZi7N8Ta85R627EO5iJk82mCKvXcExw7vDKyMz6ouPooBhBaNUepjeZV85kIvkHUKSnimbfCfRQtF1TWXLFwvT9ltNAJ9CHTv2s3poSAAvS81CFgF4N901yyfAyHmOQKS52K+17trLwD7euNYjV8MhSk4wZWr2PI16ksXy+08qIgmQnHiEWSggCb/IyFQS+acy9ZYmsytBSlXwbtFmxJY+/mIxzSF60wpBzfYYY1zZs8zQ2xHEmRJQzvTV7pdU9Y8TI8pJwT3fw0T9a5JdOxXaDNFvW7m2EuHSt6JCUUwlLZ9y3fYgDXFCLvxMLXMuqsvaphNEQ4LmSMdlDob0SZXMFHmp0meo4/wDy6OeTg4l3w9YbzChxk7l/+enyct84NNGGloON9VdPAJAEN6Lu87B9R0X+CnHtM3wcdjbvawYYLxQ8o4BjZx3NHHTJihtbyBFtV/w7X/wRtoPn0FepD+mWhpO6RPtFnXYkS8N0aW+qOXJfxBqWE8Gq8Ymi6QgsOUevqkkY+sJF4xM0dAgKBNHOkBF3F4iQJ49zl66vYxpepSsjPaMNn4D+q28Lgx1M/0wK3ur962KpeoTF4qJyBMOP3Gp0unbrlxyTMWM31PwGe+v5xfkDd9Uj0f/v7m4941fmbpSbQO+BMoV70CMOi1zCruP5dyHsGb8ly7ULp0tyalvkr8HfWuTvXNHgZfSCtBDl6kPeRKl8/0gkf8E01oaCC9m9GRcRLvqbgVQrU0+X7b6Hf8z3h6xlbI14qoT0vM56vyhRor6OxEQB+YVzAi83WWObyyX0AkzGlQPqXbWfyoNkDX89a0nkFE5TzAKGV2nYarE+csJ4bb2uB1UnjRxCk3k/GuFPpDyeJc6oKmbZH9Lhw/6OgTs/9Ug9fKofTjGMTR1trr12X8GEXibY+RaC9OaZ5p8ERYUcFpfN/xSzxt9f4wakbrB9FoaKbQB7RxnJKYF5Qp6zwMMfSkbCRV7fhwMWAVbu8rvn+zoa+EM+hbBMBDCMMZ4fYAQmXiCx11XPPIAK5Y6J8C+3OFXqq53zUKDuXi3a2awXgZXBBgZXw/M35AWotNZleGxKwwZerQNc2dg8ECq8eAhZq+9nzJAzot/OccmH2VdokJ6T+O1Qi4V+MnYLMPZUDOzdb2dxgyGltkPO7ubg8g6OwcfnBm0nfQnjNup8Az3p7CaiZHyS/KEuNEKDXu6ab+O+2cTFRkkHhjYNdJ6bX2oazZE7gXSIrwj50EZHOfkB+x/zbLJ2TEhOMyRnfDIKpICsJaxGo5vYVrJjptGg0Yo1GiBQ/mkmx3GpKSk+ixPngXVBdU4QocgVTGYDK5EFcg8+rTDOJamb5jF1ah6FaGbcHwRJ/pmfpcqM9h+TfJ0kqOEGKUzJAM24wRzdLoeOhmO28Gl6mQZKmBcBT/Q5MAhLEnvPNTFGaFqpkizX+rOW1VoOizBYkI5YWm7pNDG/IO46WBqjnudOQSOZ9Z/j+Gbcy9yZKNI33gcicWxhPHIX+VMC3AVQThcoaALFF643tKbQJoMcMaQHuh49H6IP5p5PAe2i3AgoSHj7Ti5UIk5NKmBpUG/QqsOnDQziWu5pZTNty1WgsH25iu38LQVRItdNbOqjep5CFrytZ4VIIE9OV4Qccb/XIG9hWVtfi+DiILD77g8T0bDVQHDDV92naljQlVhhnnfpKs1a5JYJ9xMtTS57TlBWz4iLwbX9mhwzsHlLuDe1+Fx5UcqQC+aQhN2C2JITRYOVQXLjH2mUgKQqKV+Fx5F/+QlZND8bx3WYzBi52TymlRtqKhcxEktIXIsrkoZKNgS8j683xqLkWnx7M4uJdkDVUObKgrEhFhcW69ceJusBTYxqmKEnh6Qo9Ldg8dM/jyxz02jqSP3bSDSu0UJCP5SriJcWjrUQPxMgMfD8MB8hfrnQS5RAkEZy2lY53z8Co2to+38NNAdGQwPRVpiaEsKhRu/+ki0Ie1OFaBmLWWOXnHjfxsDxVZPxSbNpf9+DPtEoOFZcmYhKlkr5CPPWBef0yf1aQzGS5UsDujFTRsDjk3DW0ArwkWCXgO4zKknqNAxkUxQFwRhlGhdd1EcB1fYwhnboYjLK63LN17yV2pc1An0wCF0KqbZvn8wfRzmim5uec05lvojtMrSJD5t/Kp8paAc/eRA2Q5z0s04d519dP5yLisbzCyAv9CRo0YnDf9PlhsBnspNpIfmk+BCG2wjijSWZTq4cKAUnk1Ho9cp0obTWRWsUPE5FJJyMOGT/quZWMYKV3292tmIpgKqsHpVxULIrBZ6Voq6ErNlBfRs8dSYcMkIGOInl/n46cw+xnq5OdVNwH9RFLh3x+sq0XRmfaT6XIdi8xOKvjl6OjB4yDAmtIv65QFQ8jbT2YgkFrzpElMSN+Xzv0K2W/AhSGYwUHWRENozpwU/y6LruouH2TjSxbMk7LsimuVmiGw4dCtz5JTMI8qMouAz/v4frUC8adOAzSifdr/Z+PM+dAHtFW6a5qu0ENKSMu5e1BvzNSB2GSOU9Ya3y++aclPhvrJs9edHA+6tRBDR0n0jM0pLXrhI0C+LvK1XP1awQmSgBbTaS1QFJYhROi9SBBKAe+3hJ7u9hsyJKfzhBUyGws2bErD9iyK5imVL20/41SVOX+gEdoTwlz3AvQy5MITQTpbbn5WvvlC3zgon3XYY5nYjFh0LcC7mKJS4XvWwTVhl65TBQtJy4DJ0x9uH5fCA6XlBAjkvJJm+/21lDew11FGx2k8LSlgcCrXwoKWTZa+3NXP/RhhtsrLwcFZlGWsxaWNaBU4oc7OXSjCDOu8sPFWpHI0Bn8U16KzKU4I5OL6PwY4Y4lil3tOE800wRwap2YF7b15wPfFEiUd7QODwIgYHLWef/xLpOcBP0PNx9SebJKPne98IEEx6YTbokvfM9X77jzdhYT6omaOpxwFGEeL4BeDZ13ilc1twKHGJTdHhFYrVmCd4VXeK3hKxzDZ78g8XMroikVqKp9in3b8I1IsMJkJ0p37yFnEWxAkJJGvuOdxg2r3B38WbSsa5qgkNHHTJC0n2r4G/NxK1vJQ1n7qodJCailHjJwSK/WI9PfuC4PPwel5IdmewFNNs3ur00RupLX1BzUyzJDLiHohtgusp//1nqM+3lb5hqKXIm845o9tW+0ncEjFagq372eYQKVy9BoLeYriTYfO6p2e3gKaGXQYa2DSpJZoB04tPc7bQh0/KfxfV+NY+g+08hrO+iUA3c7LAr9ajr7oIJ6csNzZprxl+GiV7ZZmC3i1mzmm/639d20eQoeOZuhz2uIeJhgaXbaKtBUrqWlh+EQCMS69AS/9PWNC8mrBf+TYSe50TAcFlzJTvVm4DEbSbz63ri0efnlsFUZQvuAy+1qZfgS0dbtSIfwCT5N8URqdPrXUrkyW8JKpHOTiWIvCpCz2MwJGbR8d5KRlzksCfA6jyZHuRQaITvZ/o2qeYvPbCk2Tt/wN5kMPMY5MCIpxDm+vcXiqAD11RUfPekt/JxpBeBQoAtk9p26Nf9TCRk+iSMiDLvVu/UPSnKSXEslmvif16rtENf2Qxs6ixx2AQZnfjgYbsn0JX6+Vdir3kYhvt8qsQ1NtNjxfXLbiHSOOq8G5aj7Cof8eNXGIxV7xkOZVlCWL26CtaSNR+ePBniwPCjE7mOufCdkHSJ6zmd8RW2KF5e3iY0sGXK6ja5fcyIxZ+54hdF4NTJ9/+TEl2r7vvlAtINYePIVbt1F5GSA3E646QAjBPxsuIOlh+cMyys36FRdg27+aUtxUqGawCFz0d2HvlXFjYUdrSMa5fv7k1buiGrORhNSnLRhea4mryMHWxtrd6MF2pW98zs4QzuCksmEECgGJIHjTSxdimGTqQyMAIjAol/SqzcLJBQPcUT13anp3GmTPbi6WD29i8rA7ZUsdICGtFyuq8XXm4lh0CN0+q8LkWvOJJLhtq5NrM3GQtjoHjDv8wRLKfYJDGLoy9irR6kK75GyKjqe1DdvrPh/T7GrzdtGxYnNSfRkfNHSQWVHQUn/j/0ANqD0XRT/x1lq/AtJGlEdYr4tm7USU7GIJblTHLnM8D+umpDktuJM2Cyj+H0ZXOPcvKRupa2FjkZ4Sq8l7MFB1h9yFvNnich8jLms6SMXvjn3rc0D1aZhBsOhBF4GgO8lpn7mpKmn3iP+06vsjXmTpaHVxpfTjju5TeV6/LCgKfyQDK10mgFformff1NSq7sm6JPwvwkKB7PkJ6JUvkaaAu+qraoVXuo/JvRjKZSmEVpFUYuUbRF0fuATzk7rsEYBNqfm5n/PDZX1H0OanGmvB74vqGnsslrXSsWWuj/GHdyzZ6VFMiz8YzfDN/PeT09bSvCynQ5AAIjxHREzHBMf5wwMLO97wjyeO1Q5vL8nW93ZisWb7Rb824VV3mz8N2NTCO6OKo9o8HGW/coc8i5TOY44jfSG81c8hoXg718LpTbBbSOqNVCXrL0qhCnu4AOwgDCY6KcaeyPJd+2tzBF2j5y2+U8PW3P9LlIn5rDSrWzR1+LSBdBoE+F44AoJ9SDYG4F76yiL6goUg7aMZTkW0rGKVMRbgi4fPbBlSQ2z3WBKK594d7W9G/vBPIAG4XojLFnF9oDx9BdMdNTKHK23bOt1TUA4buatzQC3h3Q1j40l6Ejo3T9Oo3zB435/fzr6bkD0lWGTUOi4X6TcOgXwzZXng4//cufuiTim6bsmRbmx0M6uw6arPE8r3gHF7Fp6T6Br8F0wpo1Dpd+89F/2IjAfV4ChW3Zwxnh0lNqcnmiT0GaQAV2rrfyZ8H1SJZkylim5pm5ttm2xvopinNjnLH071ORjv39CtePjcQ0z5fwoZ+5MD55hlBjkaPzhe+A2k7GNK7l9II4hniQ5XE6qXReNmMSTIccPLwVX+w9HbGCoOHbAwyb39xkJt9U8qz141Yh1Guherqv0djWLi1sOC3sUPHjTYsu0Po7FoM9PfXJCCDVPW72yRghGpamIo0L/TGRqXG7YUi02nXG3tYtZz5B5VbijK+77jLPYoG8r27W92TrxYfYeNcy0lUW7JvhUgp4luvaDGHTi29qdDd5VgKih7IETK4LDk9ab9olv0PBMuboOiyi1MdBO3xnOcOCXxNBuHWbUcNSlSe/JlkiK7MOj6Uwm5DhWlm4L5SoKMo7x1Ik/JVhACi8cohC5BNmcXvBlSfS0jdzvCFtuqCH647nBVwG+utoV9g7GEIGnWHqvqs+FwpF7nzwJrk0qeMq6Lbg0VmbS+60oqPmy+Px9Gayq9Ij2WPSb9c4rZ/BfRjLcA4573F3wlyDPreo0+f5X+0kz95g/tXhFLFgpMRf1WIoor8h3EcYpHpWXv4dc1r5YXkFi2HdjwfKOqPFKBroTiDCUuEnaWqOivTR/sDHWk+Xn54Vx2zAhFquqlQSaPU6q/a92rne196u8AmYNGAjrQHFth2A9dP1FsHEkgTm+OSc2GxZk2P+XrXwL2Q6CF4j/o2gU+mvkzYW98VeepOO1ttexhrku9736TOCStFYA4w2V/BjR3bAcoAso9nJ8C2XawWimCrfIVhnWJNFadz0VefqkxNuoZb6QqjTY/BxqlsXu7DDNJ7KD1eGoIN+pNc2YtESoX0vr3mdqrrqFd8LapFmXs01YMptVUwimhjj1au4p4t3Yt8T1HL25omMwiQpRjck+1XiyYeoF4VG17HiozIAuQGvqIjoBIt9oNeupqYIz1S5JHyBSEYjfuUv8RSKwetJsCHzXaxdrDYWfPMINumpVN3MKazQRgsQeNHONpFLkoreZgVhHKVSRRYYoT+ixaqqmHnxHI7atpBSI4knvejsDmKMaoW6M591SdOMQrff7UBuB98hSv8MXesxo9cfegIbd6Qy4we0AavDuevKVhWmOYuOwp3jKp/SzK1ZD2QeCWfnnY18PLCDSYFG7GqgFaRqQjAYgVYWd1WKn/MRV6vIZpGMxgLcsSPVZM4sVyGi26LCj2U/rz3IE8KlRRsgFkHG9bPe7TLir5hvYr08vyJsqsOMqeXT96Dpc4rGWjOEdIZbC4F9/CTG09N0Oh6b70TT0lKbcVt6g1e8MoR+J+fT6owYKmrZvJMqfpL7UyMWAXFoBPeyR0r5BaVRH3eDQ8QpcZZFzW4ER/Ad89TWuEUUbPl/NeJgVm5HLwlkSp3IEjTAY/rFsJ0DMIxLKR2KzilM2vremK9P88WlhDpBbahKZ5OGj6X6dqKSMivivB3Raq4PiJyJwkXAVo0CIbbye3zHvmoIwoL/5FEd585MrmNdfNqMAJE6lnWjOSGtSVvGHjEoJHgl2fp5CJLzfpcFNykEYdJc8gMrA4PbIN5ObgC6eYDXNq7vIQ7wjPiADa+zX5PTbxzsHkaeKu9oxTz8M0DgdUXg24mwO/7Y9mLQgUOJn1bcV1kmyM1acKcYxgAaPkfAkSBcZctKFinXYYpD46naMo1r9dHbsyfyooU45HIaH88vyFGmtHYD7iCt+FzTr2HzTE8ntuYJwS6t3JaxQZHsMzrdgFjY4ocBEhLCO9LJqqEVkL5V15ezUASpMgUaSCea0pjJRBN2yoo1YVzMn7Ac0W54PLM2XXl0GYYn2xUQg62iNMzwutJNJNt1ruOkhpBdBCW/JkN12aXSqoV4JIXNQ7g2JZM6MzLaMmZ2CPDOFxL1qeFqOPjLXX1drG6RskKz0lEITSFjmAECM6Sx++rMIKJm6wTDGdOn8Y8AEROfYIxWGCmsuvFX/rFmspbjDEHTkr7cfoXeAdcE9gAdvsPtPB5m8r5ZY6SLIYRO64Yl+g6virLjkdDXrdriVTUwRv3sH+fpI5piZDZJzEr07mNFRLnTnAbJrXz6XCPW6SPoBuQuGA3OHhxn9Gm3B+btE9gfkEr+z40gU/mGEb87CfhJ8+0SB9cC7gqo4DD0UhwDuvc/T6rNORBT2yfQ/INptyWb3ftyYqgU2TU13DoazDD43bcHIvthAWzej65+M4rx1MpaXCSbbFRkObH8+AGL6qUxQ7Zee3luEu7fq51g/WausPSV1BHUOlQBmKzifX1ggq4OC4RY777RhwFkZF/40we9y1ZQ0sJbqjMOegFrN2G8ZPJm1UXjM78qf8DUjUNaLTwWTVGHuoEL5GsUK0qpcGb+Dr4oOS++R3r3GlQMr8PZv9RSkkAxI42/Hrw9G+UWDWU12XnXz30WJBaXblzM7KCVxjvIQ0XQftGGjALBGLplj46wF3Kayxb30m5IWPKj9Y8A+tLQ/qSyTX8rAAofAwIyOAvWgcJtgjp0cqfDMglIPih+fJKVYfAWxV00/c0DurbOw0CmNuON5Sjm0QvzHi1bAUQw0Lgr6yRKOCc1EFpzVIfBfQyPnhG5gKBKtDLihx/UxnDSkiVfxhcEy0oz10ATxZpqgOgh0VX0ReOYUQOEEzm0/DA2IizCTQbCpkof1Q40kD62kSGc8QUoWiUPDi6k0hkGCXiJWN0+umAroq9Kji8OfD7Az7sPcp9ws2bdBaNgiH6TE8zLFiPwbKiuhnBEkInrxC3957jFVWRkQaRkWrnn0YbjhUaZE2DdqY7GgonHqUfSATQfrNSMuHoqH2957QbDeuRss+4xjgA2DD5zpgv84FlUd5B+disFcwCF/zIntZeELHmetFmXPDEoj8gSGRuKrS2iPCjDhAGhloP3YElOuaZunGQ/YKWwLCjD//y8wDODhOrE4sEe9gnzFfwnW7r9AMQlR6ZryjT4JzNuxvBGeSRqvPElRyQorrrxW5ar0h4uBZMhaWrHLhZCWyDll+SQOvsszD81gMqMHVmA6bkDoRRAlflD/pdJ6oU06T73QkJFzWC/7lF9g9H7OaAdEsYwyCuYrA1wQmR7/Ylt47ZJNO6/xwWyoTk3d/H0yoBIMcwwLep08r/98ZYLjPw9Jk9nLgSGn/O09x4NTSEaGmAKypB2BBCKmz9hhAiO3H90trTrubcS6Rr6HR5BlWoXkSskqBKJvkpOQdQHdhOX/Yf1ynglghFuhVvOBP2vH+F3/JfZzCiuj1RPnsWEp55+gNiDRBYiiw0GY1fmjDVhEoRw/J+3El4zsn9Vem0VSddMJ01YTm+wD8uTZfdygszHi5jR+SggyRKjbj2heRR6sVPKHr9tYDMr558SBiamKd6wVaJAJn/eNbA6CgYMWcfJD/VVDBNXQRnqaAqWtWATnSa07iExtzZ28RlFmWWg2JN3OGazNwQQ2YTJxWC/Fto2hrvu6uJ3n7/vhHFky1nrBdq0eS5jJ6NtnEjj9x0IYXNPWBdDeQpd7N8LZYCWaWzOK7Z0ZS0B3d89iupsYdoCYeNOGZfoG9mLkrGn/ZDD/evUi5l6oIG+aYnbTbg6iYu6hQinYymFlQXU3aimV8MMmWnQeobj+Es9tNcIUPxzSHKJS/jRZr62pc8dJ03yaMngKqIe3hSw7SlsAb83YGTKuFCbkeb443K0XgS6ofkdRQcXIpP2QSndLM7h6uW3pkJFUPiNHm4tQ9wDraBOftWrKpqLlc32cDXnpzHWudAtHqUTZBkyxvoJbdg6MvoAyZPBwMz8qw7vNHx/JTnGnncsqV46CS+e1E+uACEkY1fPow6N9Qp290BCR2G5vtlfCzLyb0Up+wkbwJCFORmjtAw1cj0e2RfpWBJyTOppJJhBxTDvDQ2wDmYKYYanOWRXDiexGnqY6UiTeRYwH7lQET2hkegBM420/VFHRY8C+IEFLF+VGHSfvDH7cHSyuVLj9fbw0xMccztaaWpfjfg1eb+sQqAssaY3tvstDEo+M+EbBmWGsWb+MBxHTXrnzZlPUDTqQyRDd4ItAMqtn98ua5SI1MNnis2DuoQyXAEh7pBruEG+vC3nQL8ltNy7cTehZ9BbKCRkzzUGWQXo/Xld88BOiLsLi0M8KNz70ZQQ4V6gzf1MB1D1WVqlnlpb6745i8IWoSH+ZsY0kLiZBXSM3lLPPFXafkzfzbQtjcAos7hD07JOEb7ncQisUyAFbP0NaPVAbVuYMhG9aOZ64YEb+QrfFt5a9QsQtLyqwpuE68VLj3kpYfeRs8w4+qnwu9UQoJQHGozkn3TKr+uyN/wypIY1EtybE7wJBV2gSal0CuoX4+NIMglWqB363ofzE74DMZLEENsyBVIANZyVFQbFh2y1gLimASY8BmeeRRsbQsacTyUxtVViBoIQgmaRV5x/IkAx/fFwmhtPUpCPvHjGCVniItRQxvz8QKlyxPlyn/mO5uijSJTNczmKAa6owC1dXvc1dqvAGgJ88S/bPm1ccmvHuKn3zcUeceHdoWWLE5Gm99y54XZr5rz0krRt1be0CkJhxVFPoxEdddtL6Goo5iSEe2PL1mk1l18g4Bsk+t6spmOQF/HT7Zw3WgfiZQJiKwX5S2fP0J2k9nNiutMp1nr/DJstPrli9RZ2tHHf3VNO0jA7IYHJsXl3e6NUV7LYBu/2XuK6bXFL5vkoJazNGFptt8hd1l1RVIlvHrpcDMOP6wFRnFeGExgC0I6offlUYROnT9Iy4txnhAEYOYL6Z+L1SvsuIvl5q+dPxbanO76DTZmY1w1IOWjc0efzZm+R+3cxj6ODmLKScuNcGC5c1OEz/qYEloywsSbeqkkewAtNS38cTsGdidMXzUK71xn7qnPbkGgPqUC655xGTcdaT7lAbu41BJwDvcZUnXjNdCJhzWzPeT0nryrcr6xChzVSoQWXFkvosTPGvwfcBqpOJUM7ioYzC4/OgrGPVyZ2EfTP7FM9VZlpLyBLz1tyKWGuGW+AaSFVNHxuU9h9NLUr3RJWLEQO6isfnd574gS6F6VhB57fteivnyAwCeDKsJKuKL74VmrD+YpVaTGkXud+/gMYgJX03PyRa/BkDEETLdXTKBhNGM7mjEaSo/QY66YKhQVck3hdXFdPL/HrSJfT20l3bi5jjVnO1WA7yqzca0G/MYxXXyxnTv9nMYb54RGBgvyyAWX5Q2C20yWAsqCVqxT+E/lh+b49fpIt4ljwrIYIFkWrimjuTx4Ye2JrvbFTCGSW4pdqOSoKceE8wWBRAbzFH9miD+SRfnifKI9blFnBQHVR8XNd3aRbs3Y/Xa8NL65GSDIzDnD+/P1KQuPOUbq9ptXLAWc377fWnmHdEDrdie1Rw7NIOxAd431oK8UvC3Eh5ANnO+1NZCTkGCWT9Ietiv6jzwaQN1usbot/UZZ4/Z9XhtXlztzMwSkDUC9sSPxQexYlv2Qi8I6fWY0CPFfKgaiPqRhUn9hhhZJyQnum2BPfwGq1nVN89pBgqnUgeElZaYl15DJEe6QyJlK19oJgCSGQH4xIQoJu0KTVc3OlkCA9SO5gW2hhY1CZ07s0wFgqsVCqriBLfSbL92n7JgkrWmNcX9nLG5y0bQceH/5c4t5khqq3zXoYAnYf81dr7eQtY3+lTItEqG3kp89m8RCvMGVwxX+kl96jAP4HGuptwlS4ES+jPRvy+IojWYICP43tikFhlOkoq8qLBfYLEPQLoHPPJksiEXUl8okc+DO/f9iG9gYCIS/zuESCnrmKrpGbr/Z9fM/oekb+lQ6T4u4ab33cDr7xr/EBvq+kiQG3wW9WfSrC7hU6HyPsYXAsaQiLDuVqp4F/t+e6ZuhqRZ7e3viODAgZqDnIVbs1N9KNkF3BIx1GofnqEx8bVnhfQerH5+rQDyp3HbW7g8iPtSqVMOoUPtJkH8r+ucdTvKQS/E32p/4UWYRCFYFn7Tnbf+ZnrYgW9l3MQtwhFlko89UqwcsW2EQqW5L9JnOB22/sekHcp00hu7Xl30M7u2zfmqGBSEj1uJeY1i/GRV5YUie7jYO5eJmJVsIJwclIgJf1LGoVBCWd+VqrIqNxAnP/b3i7SRdSGpZjfrZZGDky8TZ7/Oy8+a4pA7tUUbTXnfORP4zvk2OQljBWIQ3UFtJGBDtMMT9nu++PTxJjJxrweCdQcxmsmAb96RQ3DI8vn4g+V1xrso7U07Av1kgDsUpzibcAjS8HVup6t1rRiai4t3v35Yr8MC59pXniBuX2Y/pwSXN0zjPPywIEs8Vrc7P60z2TCQZSKxrDbMTxRwQxtGhAJBm4fuU6iTVxLe7byItslyfmiHNDjPqo00/401emmobdOmJ6H3a0QbeCGqxDUWI/ADMdbR2+HAo6E8jE35sk79y/q3gp9Rcl54Hp2NEdCACg7D+Lktx4NeMdnZHPxwUkM+TAQdylBrlBLKcijLDI0Ms2QGBDmMvyFcfkueAxSFmk5utTvcY6ovhLOrlQC8lGF4qV3Gxpa8lwwqwsnrM/Hsp9XJKw3rUIxf+FxerqP6kmwvFtxma/rI3YAE3pV70P/b6dd0DLhwihRzQbN6ptoQckAXVYK/m7dS4ZE6+ybcMYenNepi17HVHeYkt6I1Ya4P2BsIDBdV8cdVjQa6cak8oi8T9NxgLVNCgfs1VltB2WuwRa6is/NGvJkZhzNi5BS3+LI3ddqJrXgaZRTtHx1R0Kmr/4Yoch7Io9qJU9e4rjEvQKxPZRgXnd6D7wbPDDGfhuQTHWKCL09lMxZj3vp+0HDNMum0HlwHvmhTQgAfiDfZPZTegCmAfTbg5Isml7xtOZPLSn+zWuc9LFjRH4dlSxQ1ZTjacnCgxW5MdYezhbBBKBFgVR1UBHzU4QCwNgdszZKPzGKmIP01ktvTtfcfYis6RIRpgSUvmKgXSbriuDgiukwlamq/CXsESwVIt79/eTih3rbNnGWxZc3ODBbAeu1X9IlswOBiChERbVJVuCopRR2Y4iFqEGSLOLe1gNGg7GuHnGYwBGAvBnqOBQVqoEVX+4ieizBgc/xRxD7QjJSjXHFMJ+Pb65mTl57WLUETqjxieQiByxmFVRExsLFITXOZFZ+mAJ5/sHxogDLG/CeOVelVABcklQu6+uXjSh1NfjYVxfXLpnaH5lZ8CgUre2kSR8a2+1sUFU2pBx3UOYW0KaifMsrahtirZYhBcYRNasHoTS3TbQtEjAAuRXANiJEOyaDAhGsZumK7WOzvw4KLC808cmOj2Y5V7kZ5yvgrC/SgZ25Oymks30qiD738ZSWUVUW89jKBgZnJSObHufW6GFtp8eE46ca+n39FKVvG6pHOyPj89XY9eQCNGdlKvGDkqPyk8Ao7EtLDD9XUuNtR6Jb3aGRYUjRynd/8cxKnpEWa6Rp1Q6uNxGCjHglZfbiwPV6W7xi92rEopzrG5MOmWDFR/rhsvR4KXF1gTqhDXfBsfgbkwDYYNbYylmaXxk8YD0oTVjtSG2WXhMslW8S42xsVS1uG59TtNfbZDINVgu/BgnP8N37VG+es48p+1rZJLfplam4WUi0fceaprgskg3rwgBazse6DdX/0Xh0YQ3AqvKEQlcvMf8i3Pd1l9OMgn18i8Cvj9OJwXIrjxQKUAWHl+Qc0e2c/NArWbetYy3wHfMR1Ic+9C8cf13QwBTcDwvNf5iZei+rIH3nXn1VW3itOde/PNW+j7BxrUaJ8Fs2AEEI5sg6PM5o27IJlbKXRq1gnHTYtOl7aFhUrSDdrN1F8x5Pm6F2pGC0Vma/bjMLIPeolJzzhFWeRvwOR4/Rn7bmt1dfa13Ss5ydDL/1YPWnRvYT56Ioj33Bg1BD3IABnNyalCoaXh3zwr746D1iSnU+NVMLPlkK9au49oTfo3SPgh8UhbWevaLWnPYADWm9fr6LStlbVARmXa2EERdicZvAUiiRk3BfZdezg6IQxlQgAHsME98XveTgXVeUXFq9CCHuBR4WIXORjIFqyoxlX/EsEBCzMdZNL1Lc1FWrXqx0RLgKQV29vWuXUy2kJKQ+LM19ei2Oyok8pGf8jzRp11JFOZVShFVGI+QfD7YRaFQeQVDwoe4IBJcqxML1NWpQ74KuNWYsGl4PHoeqZ7EGbVo0u0W/OzEMxf1iPCrf3jsQuSqqE8XZUy7qxM+2J0j5X5XG9uPC+QOETdVaKEYH6+g7HWZhIV/SOy8GyJUlO9cQe9X1TF6Z/JB6Wx5M9X36M1L0jOX5RlxQQ==</t>
  </si>
  <si>
    <t>Leistungsverzeichnis</t>
  </si>
  <si>
    <t>EP</t>
  </si>
  <si>
    <t>GP</t>
  </si>
  <si>
    <t>VELTINS-EisArena Winterberg</t>
  </si>
  <si>
    <t>Herr Pieper / Frau Rettler</t>
  </si>
  <si>
    <t>stephan.pieper@sportzentrum-winterberg.de / nadja.rettler@sportzentrum-winterberg.de</t>
  </si>
  <si>
    <t>0291/94-1583 oder 1508</t>
  </si>
  <si>
    <t>Abstimmungen mit dem Bauherrn</t>
  </si>
  <si>
    <t>Prüfung der vorhandenen Anlage</t>
  </si>
  <si>
    <t>Beschreibungstext</t>
  </si>
  <si>
    <t>std</t>
  </si>
  <si>
    <t>Alle Änderungen an bestehenden E-Anlagen sind in den zugehörigen Plänen einzupflegen</t>
  </si>
  <si>
    <t>eine Werksplanung ist zu erstellen</t>
  </si>
  <si>
    <t xml:space="preserve">Zusätzliche Monteurstunden als Regiestunden für unvorhergesehene Arbeiten, die auf Anordnung der  Bauleitung geleistet werden dürfen, einschl. aller  Nebenausgaben, Fahrgelder und Auslösungen. </t>
  </si>
  <si>
    <t>Montagestunden für Facharbeiter einschließlich aller Zuschläge zum Nachweis und nach vorheriger Genehmigung durch die Fachabteilung. Der Stundensatz ist einschließlich aller Unkostenzuschläge wie Auslösung, Fahrgelder, Verdienstspannen und dergleichen anzusetzen.</t>
  </si>
  <si>
    <t>Der Auftragnehmer hat das Betriebspersonal des Auftraggebers in die Bedienung der Anlage dieses Titels  einzuweisen. Die Einweisung hat so detailliert zu  erfolgen, dass einfache Wartungsarbeiten und  Reparaturen vom Betriebspersonal durchgeführt werden.  Ferner soll die Einweisung so informativ sein, dass  einfache Fehler schnell erkannt werden und beseitigt  werden können. Über die Einweisung des Personals ist  ein Protokoll zu führen und in dreifacher Ausfertigung  der Bauleitung zu übergeben.</t>
  </si>
  <si>
    <t>Direkt nach der Auftragsvergabe erstellt der  Auftragnehmer bezogen auf den zur Verfügung stehenden  Ausführungszeitraum einen detaillierten Bauablaufplan  und stimmt diesen mit dem Bauherrn und der Bauleitung  ab.</t>
  </si>
  <si>
    <t>Verlegung von 100er Kabuflex Rohr gebettet in Sand</t>
  </si>
  <si>
    <t>Verfüllen und wiederherstellen des Bodens um den ehemaligen Zustand wiederherzustellen</t>
  </si>
  <si>
    <t>stk</t>
  </si>
  <si>
    <t>m</t>
  </si>
  <si>
    <t>1</t>
  </si>
  <si>
    <t>3</t>
  </si>
  <si>
    <t>2</t>
  </si>
  <si>
    <t>4</t>
  </si>
  <si>
    <t>5</t>
  </si>
  <si>
    <t>6</t>
  </si>
  <si>
    <t>7</t>
  </si>
  <si>
    <t>Transformator</t>
  </si>
  <si>
    <t>Kompakt-Trafostation typgeprüft nach IEC 62271-202, mit Störlichtbogenprüfung 20kA, Erwärmungsprüfung etc., bestehend aus:
1 Stück Kompaktstationsgebäude bestehend aus Unterteil für den Einbau in das Erdreich aus Edelstahlblech 1.4404 (V4A), Ölauffangwanne, Aufbau aus Aluminiumblech (von außen sichtbare Flächen pulverbeschichtet mit Anti Graffiti Pulverlack nach Bieterpalette), Lüftungsgitter.
Maße der Planung:
H. 2600 mm (1.900 mm über dem Erdreich)
B. 2400 (2470) mm
L. 3350 (3420) mm
andere Maße nach Herstellersystem zulässig.
Trafogehäuse bestehend aus drei Räumen für MS / Trafo / NS ausgerüstet mit:
1 Stück ALU-Doppeltür für den MSP-Teil mit Doppelschließung,
1 Stück ALU-Doppeltür für den NSP-Teil mit stochersicheren Lüftungselementen oben und unten, sowie Doppelschließung,
2 Stück ALU-Lüftertüren mit stochersicheren Lüfterlamellen sowie Einfachschließung,
1 Stück Innenraumerdungsanlage komplett einschl. PA-Schiene,
LED-Beleuchtung mit Türkontaktschalter für den NS- und MS- Raum (Traforaum ohne Beleuchtung),
2 Stück Ringraumdichtungssystem für je 3 Leitungen bis 60mm,
Kabeleinführung auf der NS- Seite,
1 Stück innenliegende Nische auf der MS Seite einschließlich Montageplatte mind. 850 x 1500mm inkl. Tür mit Doppelschließung für die Aufnahme des Zählerschranks und des Gateways des Netzbetreibers,
1 Stück innenliegende Nische auf der NS Seite einschließlich
Montageplatte mind. 600 x 1500mm inkl. Tür mit Doppelschließung für die Aufnahme der Schutztechnik, Fernwirktechnik,
1 Stück angehängter Aluminium-Außenschrank mit Doppelschließung zur Aufnahme des Datenmanagers des PV Errichters.
Mittelspannungsraum:
1 Stück fabrikfertige, typgeprüfte, 3-polig metallgekapselte gasisolierte Mittelspannungs-Schaltanlage nach IEC 62271-200 Frei von fluorierten Gasen und chemischen Zusätzen
Abmessungen der Planung H x B x T: 1400+200 x 1050 x 775mm (Herstellerbedingte Abweichungen zulässig)
bestehend aus:
Feld 1:
1 Stück Ringkabelschaltfeld Typ R,
1 Stück Dreistellungs-Lasttrennschalter, 630 A, mit den Schaltstellungen EIN-AUS-GEERDET, eingebaut im gasgefüllten Edelstahlbehälter zur Erdung des Kabelabzweigs, mit mechanischer Schaltstellungsanzeige, mit Sprungantrieb mit Abschließvorrichtung und Handantrieb, Betätigung mit unterschiedlichen Betätigungshebeln zum Trennen und Erden
mit Einschaltsperre für den Lasttrennschalter
mit Motorantrieb 24V DC inkl. Hilfsschalter, Ort/Fern Umschalter, Niederspannungsschrank, Höhe 200 mm
Gasdruck-Meldeschalter, Spannungsanzeigesystem, Kurzschlussanzeiger, Inkl. 24VDC Hilfsenergieversorgung, Inkl. RS485-Verbindung auf Klemme in NS-Gerüst gelegt, mit Ohm´schen Spannungsanzeigern für den Spannungsabgriff (Beistellung durch Netzbertreiber)
Kabelabfangschiene mit drei Kunststoffkabelschellen 26-38 mm
Feld 2:
1 Stück Ringkabelschaltfeld Typ R
1 Stück Dreistellungs-Lasttrennschalter, 630 A, mit den Schaltstellungen EIN-AUS-GEERDET, eingebaut im gasgefüllten Edelstahlbehälter zur Erdung des Kabelabzweigs, mit mechanischer Schaltstellungsanzeige, mit Sprungantrieb mit Abschließvorrichtung mit Handantrieb, Betätigung mit unterschiedlichen Betätigungshebeln zum Trennen und Erden
mit Einschaltsperre für den Lasttrennschalter
mit Motorantrieb 24V DC inkl. Hilfsschalter, Niederspannungsschrank, Höhe 200 mm Spannungsanzeigesystem, Kurzschlussanzeiger, Inkl. 24VDC Hilfsenergieversorgung, Inkl. RS485-Verbindung auf Klemme in NS-Gerüst gelegt, mit Ohm´schen Spannungsanzeigern für den Spannungsabgriff (Beistellung durch Netzbertreiber)
Kabelabfangschiene mit drei Kunststoffkabelschellen 26-38 mm
Feld 3:
1 Stück Trafoabgangsfeld Typ T
1 Stück Dreistellungs-Lasttrennschalter, 2500 A, mit den Schaltstellungen EIN-AUS-GEERDET, eingebaut im gasgefüllten Edelstahlbehälter zur Erdung des Kabelabzweigs, mit Abschließvorrichtung mit handbetätigten Sprung-Speicherantrieb, mit Enterdungssperre für den Erdungsschalter, mit angebautem HH- Sicherungshalter mit Freiauslösung, inkl. drei HH-Sicherungen entsprechend der Trafoleistung, 24VDC Arbeitsstromauslöser Hilfsschalterblock, Hilfsschalter Meldung HH-Sicherungsauslösung, Spannungsanzeigesystem,
Kabelabfangschiene mit drei Kunststoffkabelschellen 26-38 mm,
1 Stück Mittelspannungs- Kabelverbindung zwischen der v. g. Mittelspannungsschaltanlage und dem Messwandlerfeld bestehend aus drei Einleiterkabel N2XSY 1x50/16 qmm einschl. 3 Winkelsteckern 250A (8DJH) und drei Innenraum-Schrumpf- Endverschlüsse (Wandlerfeld)
Feld 4 Messwandlerfeld:
1 Stück Messwandlerfeld inkl. Einbau der von dem EVU beizustellenden Mittelspannungswandler, einschl. Verkabelung zwischen den Messwandlern und dem Zählerschrank gemäß TAB,
3 StückStromwandler mit drei Kernen für Zählung/Messung/Schutz (Beistellung durch Netzbetreiber)
50/5A, Kl0,2s, 10VA Fs5
50/1A, Kl0,2s, 2,5VA Fs5
50/1A, 5P20, 2,5VA
3 Stück Spannungswandler mit drei Wicklungen für Messung, Schutz und Erdschlusserfassung (Beistellung durch Netzbetreiber)
10/v3//0,1/v3kV, Kl0,2 15VA Konformitätsbewertet
10/v3//0,1/v3kV, Kl0,2/3P 15VA
10/v3//0,1/3kV, 3P 100VA,
1 Stück Isogehäuse mit Spannungspfadabsicherung,
1 Stück 3RV1611-1CG14, 3-polig Automat inkl. Hilfskontakte,
1 Stück Spannungspfadabsicherung D01 3-pol.,
2 Stück Kabelabfangsystem mit drei Kunststoff- Kabelschellen,
1 Satz Phasenfestpunkte Kugel 25 mm u. Erdungsfestpunkt M16,
1 Mittelspannungs- Kabelverbindung zwischen dem v. g. Messwandlerfeld und dem folgenden Transformator bestehend aus drei Einleiterkabel N2XSY 1x50/16 qmm einschl. drei Innenraum-Schrumpf- Endverschlüsse (Wandlerfeld) und drei Winkelstecker 250A (Trafo).
Traforaum:
1 Stück Drehstrom- Öl Trafo nach EN 505 88 nach Öko-Design Richtlinie, Verlustreihe Ak-AAo mit Elastimold- Steckdurchführungen auf der OS- Seite und DIN- Durchführungen auf der NS- Seite mit Phasenfestpunkten auf der US-Seite, mit Kontaktthermometer für Warnung und Auslösung einschl. Verdrahtung auf Reihenklemmen im NS-Verteiler.
Schwingungsdämpfer EK 90
Nennleistung: 1600 kVA
Nenn- Oberspannung: 10 kV (+/- 2x2,5%)
Nenn- Unterspannung: 0,4 kV
Schaltgruppe: Dyn5
Kurzschlussspannung (uK): max. 4%
Leerlaufverluste (P0): max. 2350 W
Kurzschlussverluste (Pk): max. 11600 W
1 Stück Erdungsfestpunkt im Türbereich
2 Stück Trafoabsperrbalken einschl. Warnschild
1 Stück Niederspannungs- Kabelverbindung zwischen dem Trafo und der nachfolgend beschriebenen Niederspannungs- Gerüstverteilung bestehend aus kurzschlussfester Leitung, entsprechend der Trafoleistung dimensioniert,
Niederspannungsraum:
1 Stück NSP- Schaltanlage in Schrankbauweise aus verz. Stahlblech bestehend aus drei Schränken (Mitteleinspeisung) mit den Abmessungen:
ca. H. 1650 mm, B. 1800 (800+600+600) mm, T. 600 mm mit oberen Gerätenischen mit Türen H. 440 mm, T. 280 mm (jeweils über die gesamte Feldbreite) für Messgeräte und Steuerelemente, Sammelschienensystem L1, L2, L3, N/PEN 1000 A. 5-pol. CU 50x10 mm und PE CU 40x10 mm bestückt mit:
Feld 1 / B=800 mm: (Abgänge NH3 / 400 V.)
3 Stück NH- Sicherungslasttrennleisten Gr. 3 - 1000A - 400V ( PV-Anlage )
Mit Stromwandler 1000/5A Kl0,5 inkl. Wandlerklemmleiste ohne Sicherungen, Kabelschuhanschluss
3 Stück NH- Sicherungslasttrennleisten Gr. 3 – 800A - 400V ( Speicher )
Mit Stromwandler 1000/5A Kl0,5 inkl. Wandlerklemmleiste Ohne Sicherungen, Kabelschuhanschluss
1 Stück Wandlerzähler, 5A mit Impulsausgang + M-Bus.
Mit EU-gültiger MID-Beglaubigung zu Verrechnungszwecken geeignet. Um eine Abrechnung durchführen zu können muss die Messtelle beim Eichamt online registriert werden. 1 Reserveplatz
Feld 2 / B=600 mm: (Einspeisung Trafo 1600 kVA - 400 V.)
1 Stück Leistungsschalter 3-pol. 2500 A. bis 690 V in Einschubtechnik mit Auslöseeinheit, Einschubrahmen mit Shutter und Türdichtungsrahmen, mit Handantrieb, mit Arbeitsstromauslöser (230V AC), Hilfsschalter (2s + 2ö), Ausgelöstmeldeschalter (1W)
1 Stück Überspannungsableiter Typ 1+2
1 Stück Sicherungselement D01 1-pol. (Beleuchtung/Steckdose) mit FI-Schutzschalter 25/2/0,03A und 3 Satz Parallel-Reihenklemmen
1 Stück Schuko Steckdose
1 Stück Sicherungselement D01 1-pol. (Kommunikationsschrank)
1 Stück Sicherungselement D01 1-pol. (Trafoschutz)
1 Stück Sicherungselement D01 1-pol. (Reserve)
1 Satz Steuer- und Messtrennklemmen
Feld 3 / B=600 mm: (Abgänge NH3 / 400 V.)
Alle aufgeführten Dreifach-NH-Sicherungslasttrenner müssen für die Aufnahme von bis zu 4 Adern AL pro Phase geeignet sein.
3 Stück NH- Sicherungslasttrennleisten Gr. 3 - 1000A - 400V ( NSHV ) Mit Stromwandler 1000/5A Kl0,5 inkl. Wandlerklemmleiste Ohne Sicherungen, Kabelschuhanschluss
3 Stück NH- Sicherungslasttrennleisten Gr. 3 - 16A - 400V Mit Stromwandler 1000/5A Kl0,5 inkl. Wandlerklemmleiste Ohne Sicherungen, Kabelschuhanschluss
1 Stück Wandlerzähler, 5A mit Impulsausgang + M-Bus. Mit EU-gültiger MID-Beglaubigung zu Verrechnungszwecken geeignet. Um eine Abrechnung durchführen zu können, muss die Messtelle beim Eichamt online registriert werden. Für die Schutz- / Fernwirktechnik werden folgende Komponenten in Abstimmung mit dem Netzbetreiber eingebaut:
1 Stück Gehäuse 600mm breit, USV-Anlage, einschl. der erforderlichen Hilfsrelais und Parametrierung im Werk,
1 Stück Isolationsüberwachungsgerät
1 Stück USV-Anlage 24V DC, 40 Ah mit Abschaltung nach 8h Netzausfall
1 Stück Leitungsschutzschalter C8A. 2-pol. mit Hilfsschalter
1 Stück Schutzrelais U-Schutz wirkt auf bauseitigen 1. NS-Leistungsschalter
1 Stück Fallklappenrelais "U&gt;/U&gt;&gt;"
1 Stück Netzanalysator Inkl. Satz Messtrennklemmen
1 Stück Fernwirkanlage bestehend aus:
1 Stück Programmier-, Steuerungs- und Visualisierungscontroller 2xEthernet, RS-232/-RS485
1 Stück Digital-Eingangsmodul 16-Kanal
1 Stück Digital-Ausgangsmodul 8-Kanal
2 Stück Serielle Schnittstelle RS-485 einstellbar
1 Stück Endmodul
1 Satz Steuerklemmen
1 Stück Industrieller Unmanaged-ETHERNET-Switch
1 EZA Regler nach VDE 4110
Voraussetzung ist aber ein Fernzugriff auf die Anlage und ein modbusfähiger Datenlogger.
Werksseitige Parametrierung nach Parameterliste des Netzbetreibers einschl. Bit-Test im Werk.
1 Stück Lieferung und Montage Zählerwechselschrank Gr. 1 750 x 400, entsprechend der TAB der Westnetz mit Zählerwechseltafel, inkl. Absicherung 3A einschl. Verkabelung zu den Messwandlern
1 Einbau eines von der Westnetz beizustellenden Gateways (Master) mit den max. Abmessungen H.300 mm, B.400 mm, T.280 mm einschl. Lieferung, Verlegung und Anschluss der erforderlichen Steuerleitungen und Herstellung einer 24V DC- Versorgung. Herstellung einer Steuerleitungsverbindung zur RJ45 Schnittstelle der Fernwirkanlage im NS- Schrank.
1 Stück Einbau eines vom Errichter der PV Anlage beizustellenden Datenmanagers
1 Stück Erstellung des Zählerantrags
1 Stück Erstellung und Versenden der Genehmigungsunterlagen an Kunde und Netzbetreiber
1 Satz Anlagenzubehör bestehend aus:
1 Stück Schalthebel für Lasttrennschalter
1 Stück Schalthebel für Erdungsschalter
3 Stück Reserve HH- Sicherungen
1 Stück Erdungs- und Kurzschließvorrichtung 95mm² inkl. Betätigungsstange
1 Stück Dokumententasche
2 Stück Schaltplan einlaminiert
1 Stück Schild: Vorschriften und Ausführungsregeln für den Betrieb von Starkstromanlagen.
1 Stück Schild: Erste Hilfe bei Unfällen
1 Stück Schild: Merkblatt Brandbekämpfung
1 Stück Schild: 5 Sicherheitsregeln
2 Stück Schild: Nicht Schalten
1 Stück Schild: Es wird gearbeitet
1 Stück Schild: Achtung Rückspannung"
2 Stück Schild: Achtung, geerdet und kurzgeschlossen
1 Stück Schild: "ZEP" (zentraler Erdungspunkt)
1 Stück Werksabnahme der Kompakttrafostation einschl.
Programmierung und Prüfung des Schutz Relais, inkl. Erstellung der erforderlichen Prüfprotokolle und Abnahmeunterlagen, sowie Dokumentation
Kompakttrafostation komplett wie beschrieben frei Baustelle anliefern und mit dem LKW mit Ladekran in die bauseits zu erstellende Baugrube versetzen und ausrichten.
Abstimmung von Schnittstellen mit Außenanlagenplanung:
Die Positionen und Dimensionen der Gräben, Baugrube und Einführungen sind mit dem Außenanlagenplaner sowie der ausführenden Firma abzustimmen.
Abstimmung von Schnittstellen mit dem Errichter der PV-
Anlagenerrichter:
Die Komponenten und Systeme der Photovoltaikanlage sind mit dem Anlagenerrichter (Stadtwerke) sowie der ausführenden Firma abzustimmen und zu koordinieren.
Abstimmung von Schnittstellen mit dem Netzbetreiber:
Die Schnittstellen mit dem Netzbetreiber bezüglich Anschluss an das Mittelspannungsnetz und den Anschlussbedingungen sind abzustimmen und zu koordinieren.</t>
  </si>
  <si>
    <t>Inbetriebnahme der v. g. Fernwirktechnik zusammen mit dem Netzbetreiber, einschl. aller Nebenkosten</t>
  </si>
  <si>
    <t>Inbetriebnahme der v. g. Trafostation zusammen mit dem Netzbetreiber, einschl. aller Nebenkosten</t>
  </si>
  <si>
    <t xml:space="preserve">Fundament für den Trafo ebnen ( 5m x 4m ) OF4 </t>
  </si>
  <si>
    <t>Zusatzaufwand für das Brechen von harten Bodengegebenheiten ( Schiefer, Felsboden )</t>
  </si>
  <si>
    <t xml:space="preserve">Graben OF4 80x80 </t>
  </si>
  <si>
    <t>Gebäudeeinführung in das Maschinenhaus bohren und verdichten</t>
  </si>
  <si>
    <t>Abstimmungen mit dem Bauamt</t>
  </si>
  <si>
    <t>Abstimmungen mit dem Naturschutzamt</t>
  </si>
  <si>
    <t>Erdungsprüfung der Ammoniak Anlage</t>
  </si>
  <si>
    <t>Anlieferung und Abtransport provisorische Versorgung inkl. An- und Abtransport der Miet-NSHV sowie der erforderlichen Kabel.</t>
  </si>
  <si>
    <t xml:space="preserve"> Installation/ Anschluss und Inbetriebnahme provisorische Versorgung inkl. temporäre Verkabelung. Die Entfernung zwischen Miet-NSHV und Anbindepunkten beträgt ca. 50 m. Die Kabel sind entsprechend der technischen Erfordernisse auszulegen. Inkl. Erdung nach Erfordernis</t>
  </si>
  <si>
    <t>Miete für Miet-NSHV im Container. Die Mietkosten sind pro Woche anzugeben. Mietzeitraum ist der Komplette Bauzeitraum</t>
  </si>
  <si>
    <t xml:space="preserve">Einrichten und Räumen der Baustelle  Pauschalpreis für das Einrichten und Räumen der Baustelle, Vorhalten der Baustelleneinrichtung für  sämtliche in der Leistungsbeschreibung aufgeführten  Leistungen, unabhängig von der Anzahl der  Baustelleneinsätze. Alle Arbeiten entsprechend dem  Bauzeitenplan und Baufortschritt. </t>
  </si>
  <si>
    <t>8</t>
  </si>
  <si>
    <t>9</t>
  </si>
  <si>
    <t>10</t>
  </si>
  <si>
    <t>11</t>
  </si>
  <si>
    <t>12</t>
  </si>
  <si>
    <t>13</t>
  </si>
  <si>
    <t>14</t>
  </si>
  <si>
    <t>15</t>
  </si>
  <si>
    <t>16</t>
  </si>
  <si>
    <t>17</t>
  </si>
  <si>
    <t>18</t>
  </si>
  <si>
    <t>19</t>
  </si>
  <si>
    <t>20</t>
  </si>
  <si>
    <t>21</t>
  </si>
  <si>
    <t>22</t>
  </si>
  <si>
    <t>23</t>
  </si>
  <si>
    <t>24</t>
  </si>
  <si>
    <t>25</t>
  </si>
  <si>
    <t>26</t>
  </si>
  <si>
    <t>27</t>
  </si>
  <si>
    <t>psch</t>
  </si>
  <si>
    <t>Erstellung der Außenerdungsanlage
Außenerdungsanlage für Kompakttrafostationsgebäude bestehend aus:
Einholung des zulässigen Erdungswiderstandes
Lieferung und Verlegung von:
min. 30m V4A Bandeisen,
min. 12 Stück V4A Tiefenerder min. 20 mm Durchmesser min. L=1500mm,
min. 12 Stück V4A Verbindungsschellen für den Anschluss der Tiefenerder,
min. 8 Stück V4A Kreuzverbindungsklemmen,
Mengen passend zur Größe der angebotenen Trafostation.
Messung des Erdungswiderstandes nach Vorgaben vom zuständigen VNB und Erstellung eines Erdungsprotokolls. Koordination mit VNB ist in den Einzelpreis mit einzukalkulieren.</t>
  </si>
  <si>
    <t>Kabel NYY-J 1x300</t>
  </si>
  <si>
    <t>Erstellung der Revisionsunterlagen</t>
  </si>
  <si>
    <t>Dokumentation &amp; Abnahme</t>
  </si>
  <si>
    <t>Für die Dauer des Rückbaus der alten Trafos und den Einbau des neuen Trafos ist eine Provisorische Versorgung der Ammoniak-Kälteanlage erforderlich. Dazu muss eine Miet-NSHV in einem Container geliefert werden.Zur Anbindung der Miet-NSHV ist eine temporäre Verkabelung zwischen der Miet-NSHV und der Ammoniak-Kälteanlage sowie der allgemeinen Einspeisung zu errichten.</t>
  </si>
  <si>
    <t>Provisorische Stromversorgung</t>
  </si>
  <si>
    <t>Instandsetzung der Transformatoranlage der Hauptstromversorgung</t>
  </si>
  <si>
    <t>Instandsetzung der Transformatoranlage der Stromhauptversorgung</t>
  </si>
  <si>
    <t>Vorweisen einer Ammoniak Gefährdungsschulung erforderlich!</t>
  </si>
  <si>
    <t>Gebäudeanschluss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</si>
</sst>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
    <numFmt numFmtId="165" formatCode="#,##0.00&quot; EUR&quot;"/>
    <numFmt numFmtId="166" formatCode="#0.00%"/>
    <numFmt numFmtId="167" formatCode="#,##0.00\ &quot;€&quot;"/>
  </numFmts>
  <fonts count="8">
    <font>
      <sz val="11"/>
      <color rgb="FF000000"/>
      <name val="Calibri"/>
      <family val="2"/>
    </font>
    <font>
      <b/>
      <sz val="11"/>
      <color rgb="FF000000"/>
      <name val="Calibri"/>
      <family val="2"/>
    </font>
    <font>
      <b/>
      <sz val="20"/>
      <color rgb="FF000000"/>
      <name val="Calibri"/>
      <family val="2"/>
    </font>
    <font>
      <sz val="8"/>
      <name val="Calibri"/>
      <family val="2"/>
    </font>
    <font>
      <b/>
      <sz val="14"/>
      <color rgb="FF000000"/>
      <name val="Calibri"/>
      <family val="2"/>
    </font>
    <font>
      <sz val="14"/>
      <color rgb="FF000000"/>
      <name val="Calibri"/>
      <family val="2"/>
    </font>
    <font>
      <sz val="12"/>
      <color theme="1"/>
      <name val="Calibri"/>
      <family val="2"/>
      <scheme val="minor"/>
    </font>
    <font>
      <sz val="13"/>
      <color rgb="FF000000"/>
      <name val="Helvetica Neue"/>
      <family val="2"/>
    </font>
  </fonts>
  <fills count="2">
    <fill>
      <patternFill patternType="none"/>
    </fill>
    <fill>
      <patternFill patternType="gray125"/>
    </fill>
  </fills>
  <borders count="3">
    <border>
      <left/>
      <right/>
      <top/>
      <bottom/>
      <diagonal/>
    </border>
    <border>
      <left/>
      <right/>
      <top/>
      <bottom style="thin">
        <color rgb="FF000000"/>
      </bottom>
      <diagonal/>
    </border>
    <border>
      <left/>
      <right/>
      <top style="thin">
        <color indexed="64"/>
      </top>
      <bottom/>
      <diagonal/>
    </border>
  </borders>
  <cellStyleXfs count="2">
    <xf numFmtId="0" fontId="0" fillId="0" borderId="0" applyBorder="0"/>
    <xf numFmtId="0" fontId="6" fillId="0" borderId="0"/>
  </cellStyleXfs>
  <cellXfs count="50">
    <xf numFmtId="0" fontId="0" fillId="0" borderId="0" xfId="0" applyNumberFormat="1" applyFill="1" applyAlignment="1" applyProtection="1"/>
    <xf numFmtId="49" fontId="0" fillId="0" borderId="0" xfId="0" applyNumberFormat="1" applyFill="1" applyAlignment="1" applyProtection="1"/>
    <xf numFmtId="164" fontId="0" fillId="0" borderId="0" xfId="0" applyNumberFormat="1" applyFill="1" applyAlignment="1" applyProtection="1"/>
    <xf numFmtId="165" fontId="0" fillId="0" borderId="0" xfId="0" applyNumberFormat="1" applyFill="1" applyAlignment="1" applyProtection="1"/>
    <xf numFmtId="166" fontId="0" fillId="0" borderId="0" xfId="0" applyNumberFormat="1" applyFill="1" applyAlignment="1" applyProtection="1"/>
    <xf numFmtId="0" fontId="1" fillId="0" borderId="0" xfId="0" applyNumberFormat="1" applyFont="1" applyFill="1" applyAlignment="1" applyProtection="1"/>
    <xf numFmtId="49" fontId="1" fillId="0" borderId="0" xfId="0" applyNumberFormat="1" applyFont="1" applyFill="1" applyAlignment="1" applyProtection="1"/>
    <xf numFmtId="164" fontId="1" fillId="0" borderId="1" xfId="0" applyNumberFormat="1" applyFont="1" applyFill="1" applyBorder="1" applyAlignment="1" applyProtection="1"/>
    <xf numFmtId="165" fontId="1" fillId="0" borderId="1" xfId="0" applyNumberFormat="1" applyFont="1" applyFill="1" applyBorder="1" applyAlignment="1" applyProtection="1"/>
    <xf numFmtId="166" fontId="1" fillId="0" borderId="1" xfId="0" applyNumberFormat="1" applyFont="1" applyFill="1" applyBorder="1" applyAlignment="1" applyProtection="1"/>
    <xf numFmtId="22" fontId="0" fillId="0" borderId="0" xfId="0" applyNumberFormat="1" applyFill="1" applyAlignment="1" applyProtection="1"/>
    <xf numFmtId="49" fontId="0" fillId="0" borderId="0" xfId="0" applyNumberFormat="1" applyFill="1" applyAlignment="1" applyProtection="1">
      <alignment horizontal="left" vertical="top"/>
    </xf>
    <xf numFmtId="167" fontId="0" fillId="0" borderId="0" xfId="0" applyNumberFormat="1" applyFill="1" applyAlignment="1" applyProtection="1"/>
    <xf numFmtId="0" fontId="4" fillId="0" borderId="0" xfId="0" applyNumberFormat="1" applyFont="1" applyFill="1" applyAlignment="1" applyProtection="1"/>
    <xf numFmtId="49" fontId="5" fillId="0" borderId="0" xfId="0" applyNumberFormat="1" applyFont="1" applyFill="1" applyAlignment="1" applyProtection="1"/>
    <xf numFmtId="0" fontId="5" fillId="0" borderId="0" xfId="0" applyNumberFormat="1" applyFont="1" applyFill="1" applyAlignment="1" applyProtection="1"/>
    <xf numFmtId="164" fontId="5" fillId="0" borderId="0" xfId="0" applyNumberFormat="1" applyFont="1" applyFill="1" applyAlignment="1" applyProtection="1"/>
    <xf numFmtId="165" fontId="5" fillId="0" borderId="0" xfId="0" applyNumberFormat="1" applyFont="1" applyFill="1" applyAlignment="1" applyProtection="1"/>
    <xf numFmtId="166" fontId="5" fillId="0" borderId="0" xfId="0" applyNumberFormat="1" applyFont="1" applyFill="1" applyAlignment="1" applyProtection="1"/>
    <xf numFmtId="49" fontId="4" fillId="0" borderId="0" xfId="0" applyNumberFormat="1" applyFont="1" applyFill="1" applyAlignment="1" applyProtection="1"/>
    <xf numFmtId="0" fontId="1" fillId="0" borderId="2" xfId="0" applyNumberFormat="1" applyFont="1" applyFill="1" applyBorder="1" applyAlignment="1" applyProtection="1"/>
    <xf numFmtId="164" fontId="1" fillId="0" borderId="2" xfId="0" applyNumberFormat="1" applyFont="1" applyFill="1" applyBorder="1" applyAlignment="1" applyProtection="1"/>
    <xf numFmtId="166" fontId="1" fillId="0" borderId="2" xfId="0" applyNumberFormat="1" applyFont="1" applyFill="1" applyBorder="1" applyAlignment="1" applyProtection="1"/>
    <xf numFmtId="49" fontId="4" fillId="0" borderId="0" xfId="0" applyNumberFormat="1" applyFont="1" applyFill="1" applyAlignment="1" applyProtection="1"/>
    <xf numFmtId="49" fontId="4" fillId="0" borderId="0" xfId="0" applyNumberFormat="1" applyFont="1" applyFill="1" applyAlignment="1" applyProtection="1"/>
    <xf numFmtId="0" fontId="2" fillId="0" borderId="0" xfId="0" applyNumberFormat="1" applyFont="1" applyFill="1" applyAlignment="1" applyProtection="1">
      <alignment vertical="top"/>
    </xf>
    <xf numFmtId="0" fontId="4" fillId="0" borderId="0" xfId="0" applyNumberFormat="1" applyFont="1" applyFill="1" applyAlignment="1" applyProtection="1">
      <alignment vertical="top"/>
    </xf>
    <xf numFmtId="49" fontId="4" fillId="0" borderId="0" xfId="0" applyNumberFormat="1" applyFont="1" applyFill="1" applyAlignment="1" applyProtection="1">
      <alignment vertical="top"/>
    </xf>
    <xf numFmtId="166" fontId="0" fillId="0" borderId="0" xfId="0" applyNumberFormat="1" applyFill="1" applyAlignment="1" applyProtection="1">
      <alignment vertical="top"/>
    </xf>
    <xf numFmtId="49" fontId="1" fillId="0" borderId="1" xfId="0" applyNumberFormat="1" applyFont="1" applyFill="1" applyBorder="1" applyAlignment="1" applyProtection="1">
      <alignment vertical="top"/>
    </xf>
    <xf numFmtId="49" fontId="0" fillId="0" borderId="0" xfId="0" applyNumberFormat="1" applyFill="1" applyAlignment="1" applyProtection="1">
      <alignment vertical="top"/>
    </xf>
    <xf numFmtId="49" fontId="1" fillId="0" borderId="2" xfId="0" applyNumberFormat="1" applyFont="1" applyFill="1" applyBorder="1" applyAlignment="1" applyProtection="1">
      <alignment vertical="top"/>
    </xf>
    <xf numFmtId="49" fontId="0" fillId="0" borderId="0" xfId="0" applyNumberFormat="1" applyAlignment="1">
      <alignment vertical="top"/>
    </xf>
    <xf numFmtId="0" fontId="0" fillId="0" borderId="0" xfId="0" applyAlignment="1">
      <alignment vertical="top" wrapText="1"/>
    </xf>
    <xf numFmtId="0" fontId="0" fillId="0" borderId="0" xfId="0" quotePrefix="1" applyAlignment="1">
      <alignment vertical="top" wrapText="1"/>
    </xf>
    <xf numFmtId="0" fontId="0" fillId="0" borderId="0" xfId="0" applyAlignment="1">
      <alignment wrapText="1"/>
    </xf>
    <xf numFmtId="0" fontId="7" fillId="0" borderId="0" xfId="0" applyFont="1"/>
    <xf numFmtId="0" fontId="0" fillId="0" borderId="0" xfId="0"/>
    <xf numFmtId="0" fontId="1" fillId="0" borderId="1" xfId="0" applyNumberFormat="1" applyFont="1" applyFill="1" applyBorder="1" applyAlignment="1" applyProtection="1"/>
    <xf numFmtId="0" fontId="0" fillId="0" borderId="0" xfId="0" applyAlignment="1">
      <alignment horizontal="right" wrapText="1"/>
    </xf>
    <xf numFmtId="0" fontId="1" fillId="0" borderId="0" xfId="0" applyFont="1"/>
    <xf numFmtId="0" fontId="1" fillId="0" borderId="0" xfId="0" applyFont="1" applyAlignment="1">
      <alignment vertical="top" wrapText="1"/>
    </xf>
    <xf numFmtId="0" fontId="1" fillId="0" borderId="1" xfId="0" applyNumberFormat="1" applyFont="1" applyFill="1" applyBorder="1" applyAlignment="1" applyProtection="1"/>
    <xf numFmtId="165" fontId="0" fillId="0" borderId="0" xfId="0" applyNumberFormat="1" applyFill="1" applyAlignment="1" applyProtection="1">
      <protection locked="0"/>
    </xf>
    <xf numFmtId="166" fontId="0" fillId="0" borderId="0" xfId="0" applyNumberFormat="1" applyFill="1" applyAlignment="1" applyProtection="1">
      <protection locked="0"/>
    </xf>
    <xf numFmtId="44" fontId="0" fillId="0" borderId="0" xfId="0" applyNumberFormat="1" applyFill="1" applyAlignment="1" applyProtection="1">
      <protection locked="0"/>
    </xf>
    <xf numFmtId="167" fontId="1" fillId="0" borderId="2" xfId="0" applyNumberFormat="1" applyFont="1" applyFill="1" applyBorder="1" applyAlignment="1" applyProtection="1">
      <protection locked="0"/>
    </xf>
    <xf numFmtId="44" fontId="1" fillId="0" borderId="2" xfId="0" applyNumberFormat="1" applyFont="1" applyFill="1" applyBorder="1" applyAlignment="1" applyProtection="1">
      <protection locked="0"/>
    </xf>
    <xf numFmtId="166" fontId="1" fillId="0" borderId="2" xfId="0" applyNumberFormat="1" applyFont="1" applyFill="1" applyBorder="1" applyAlignment="1" applyProtection="1">
      <protection locked="0"/>
    </xf>
    <xf numFmtId="44" fontId="1" fillId="0" borderId="1" xfId="0" applyNumberFormat="1" applyFont="1" applyFill="1" applyBorder="1" applyAlignment="1" applyProtection="1">
      <protection locked="0"/>
    </xf>
  </cellXfs>
  <cellStyles count="2">
    <cellStyle name="Standard" xfId="0" builtinId="0"/>
    <cellStyle name="Standard 2" xfId="1" xr:uid="{59978BE0-8B99-4A33-8957-10AD0063C0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4"/>
  <sheetViews>
    <sheetView tabSelected="1" topLeftCell="A11" zoomScaleNormal="100" workbookViewId="0">
      <selection activeCell="H27" sqref="H27"/>
    </sheetView>
  </sheetViews>
  <sheetFormatPr baseColWidth="10" defaultColWidth="9.140625" defaultRowHeight="15" outlineLevelRow="2"/>
  <cols>
    <col min="1" max="1" width="8.28515625" style="30" customWidth="1"/>
    <col min="2" max="2" width="195.28515625" customWidth="1"/>
    <col min="3" max="3" width="9.7109375" style="2" customWidth="1"/>
    <col min="4" max="4" width="7.28515625" customWidth="1"/>
    <col min="5" max="5" width="13.7109375" style="3" customWidth="1"/>
    <col min="6" max="6" width="12.7109375" style="3" customWidth="1"/>
    <col min="7" max="7" width="9.7109375" style="4" customWidth="1"/>
    <col min="8" max="8" width="17" style="3" customWidth="1"/>
    <col min="9" max="9" width="7.7109375" style="4" customWidth="1"/>
    <col min="10" max="10" width="9.140625" style="1" customWidth="1"/>
    <col min="11" max="11" width="9.140625" customWidth="1"/>
  </cols>
  <sheetData>
    <row r="1" spans="1:10" ht="26.25">
      <c r="A1" s="25" t="s">
        <v>37</v>
      </c>
    </row>
    <row r="2" spans="1:10" s="15" customFormat="1" ht="18.75">
      <c r="A2" s="26" t="s">
        <v>40</v>
      </c>
      <c r="C2" s="16"/>
      <c r="E2" s="17"/>
      <c r="F2" s="17"/>
      <c r="G2" s="18"/>
      <c r="H2" s="17"/>
      <c r="I2" s="18"/>
      <c r="J2" s="14"/>
    </row>
    <row r="3" spans="1:10" s="13" customFormat="1" ht="18.75">
      <c r="A3" s="27" t="s">
        <v>107</v>
      </c>
      <c r="B3" s="24"/>
      <c r="C3" s="24"/>
      <c r="D3" s="24"/>
      <c r="E3" s="24"/>
      <c r="F3" s="24"/>
      <c r="G3" s="24"/>
      <c r="H3" s="24"/>
      <c r="I3" s="24"/>
      <c r="J3" s="19"/>
    </row>
    <row r="4" spans="1:10" s="13" customFormat="1" ht="9.6" customHeight="1">
      <c r="A4" s="27"/>
      <c r="B4" s="24"/>
      <c r="C4" s="24"/>
      <c r="D4" s="24"/>
      <c r="E4" s="23"/>
      <c r="F4" s="23"/>
      <c r="G4" s="23"/>
      <c r="H4" s="23"/>
      <c r="I4" s="23"/>
      <c r="J4" s="23"/>
    </row>
    <row r="5" spans="1:10">
      <c r="A5" s="28">
        <v>0.19</v>
      </c>
      <c r="B5" t="s">
        <v>1</v>
      </c>
    </row>
    <row r="6" spans="1:10" s="5" customFormat="1">
      <c r="A6" s="29" t="s">
        <v>6</v>
      </c>
      <c r="B6" s="38" t="s">
        <v>46</v>
      </c>
      <c r="C6" s="7" t="s">
        <v>2</v>
      </c>
      <c r="D6" s="38" t="s">
        <v>3</v>
      </c>
      <c r="E6" s="8" t="s">
        <v>38</v>
      </c>
      <c r="F6" s="8" t="s">
        <v>39</v>
      </c>
      <c r="G6" s="9" t="s">
        <v>4</v>
      </c>
      <c r="H6" s="8" t="s">
        <v>5</v>
      </c>
      <c r="I6" s="9" t="s">
        <v>1</v>
      </c>
      <c r="J6" s="6"/>
    </row>
    <row r="7" spans="1:10">
      <c r="E7" s="43"/>
      <c r="F7" s="43"/>
      <c r="G7" s="44"/>
      <c r="H7" s="43"/>
    </row>
    <row r="8" spans="1:10" outlineLevel="2">
      <c r="A8" s="32"/>
      <c r="B8" s="41" t="s">
        <v>65</v>
      </c>
      <c r="C8" s="33"/>
      <c r="D8" s="33"/>
      <c r="E8" s="45"/>
      <c r="F8" s="45"/>
      <c r="G8" s="44"/>
      <c r="H8" s="45"/>
    </row>
    <row r="9" spans="1:10" ht="408" customHeight="1" outlineLevel="2">
      <c r="A9" s="32" t="s">
        <v>58</v>
      </c>
      <c r="B9" s="33" t="s">
        <v>66</v>
      </c>
      <c r="C9" s="39">
        <v>1</v>
      </c>
      <c r="D9" s="39" t="s">
        <v>56</v>
      </c>
      <c r="E9" s="45">
        <v>0</v>
      </c>
      <c r="F9" s="45">
        <f t="shared" ref="F9:F18" si="0">E9*C9</f>
        <v>0</v>
      </c>
      <c r="G9" s="44"/>
      <c r="H9" s="45">
        <f t="shared" ref="H9:H18" si="1">F9*(1-G9)</f>
        <v>0</v>
      </c>
      <c r="I9" s="4">
        <f t="shared" ref="I9:I18" si="2">$A$5</f>
        <v>0.19</v>
      </c>
    </row>
    <row r="10" spans="1:10" ht="165" outlineLevel="2">
      <c r="A10" s="32" t="s">
        <v>60</v>
      </c>
      <c r="B10" s="34" t="s">
        <v>101</v>
      </c>
      <c r="C10" s="39">
        <v>1</v>
      </c>
      <c r="D10" s="39" t="s">
        <v>100</v>
      </c>
      <c r="E10" s="45">
        <v>0</v>
      </c>
      <c r="F10" s="45">
        <f t="shared" si="0"/>
        <v>0</v>
      </c>
      <c r="G10" s="44"/>
      <c r="H10" s="45">
        <f t="shared" si="1"/>
        <v>0</v>
      </c>
      <c r="I10" s="4">
        <f t="shared" si="2"/>
        <v>0.19</v>
      </c>
    </row>
    <row r="11" spans="1:10" outlineLevel="2">
      <c r="A11" s="32" t="s">
        <v>59</v>
      </c>
      <c r="B11" s="33" t="s">
        <v>67</v>
      </c>
      <c r="C11" s="39">
        <v>1</v>
      </c>
      <c r="D11" s="39" t="s">
        <v>56</v>
      </c>
      <c r="E11" s="45">
        <v>0</v>
      </c>
      <c r="F11" s="45">
        <f t="shared" si="0"/>
        <v>0</v>
      </c>
      <c r="G11" s="44"/>
      <c r="H11" s="45">
        <f t="shared" si="1"/>
        <v>0</v>
      </c>
      <c r="I11" s="4">
        <f t="shared" si="2"/>
        <v>0.19</v>
      </c>
    </row>
    <row r="12" spans="1:10" outlineLevel="2">
      <c r="A12" s="32" t="s">
        <v>61</v>
      </c>
      <c r="B12" s="34" t="s">
        <v>68</v>
      </c>
      <c r="C12" s="39">
        <v>1</v>
      </c>
      <c r="D12" s="39" t="s">
        <v>56</v>
      </c>
      <c r="E12" s="45">
        <v>0</v>
      </c>
      <c r="F12" s="45">
        <f t="shared" si="0"/>
        <v>0</v>
      </c>
      <c r="G12" s="44"/>
      <c r="H12" s="45">
        <f t="shared" si="1"/>
        <v>0</v>
      </c>
      <c r="I12" s="4">
        <f t="shared" si="2"/>
        <v>0.19</v>
      </c>
    </row>
    <row r="13" spans="1:10" ht="19.899999999999999" customHeight="1" outlineLevel="2">
      <c r="A13" s="32"/>
      <c r="B13" s="33"/>
      <c r="C13" s="39"/>
      <c r="D13" s="39"/>
      <c r="E13" s="45"/>
      <c r="F13" s="45"/>
      <c r="G13" s="44"/>
      <c r="H13" s="45"/>
    </row>
    <row r="14" spans="1:10" outlineLevel="2">
      <c r="A14" s="32"/>
      <c r="B14" s="41" t="s">
        <v>110</v>
      </c>
      <c r="C14" s="39"/>
      <c r="D14" s="39"/>
      <c r="E14" s="45"/>
      <c r="F14" s="45"/>
      <c r="G14" s="44"/>
      <c r="H14" s="45"/>
    </row>
    <row r="15" spans="1:10" outlineLevel="2">
      <c r="A15" s="32"/>
      <c r="B15" s="33" t="s">
        <v>109</v>
      </c>
      <c r="C15" s="39"/>
      <c r="D15" s="39"/>
      <c r="E15" s="45"/>
      <c r="F15" s="45"/>
      <c r="G15" s="44"/>
      <c r="H15" s="45"/>
    </row>
    <row r="16" spans="1:10" outlineLevel="2">
      <c r="A16" s="32" t="s">
        <v>62</v>
      </c>
      <c r="B16" s="33" t="s">
        <v>69</v>
      </c>
      <c r="C16" s="39">
        <v>1</v>
      </c>
      <c r="D16" s="39" t="s">
        <v>56</v>
      </c>
      <c r="E16" s="45">
        <v>0</v>
      </c>
      <c r="F16" s="45">
        <f t="shared" si="0"/>
        <v>0</v>
      </c>
      <c r="G16" s="44"/>
      <c r="H16" s="45">
        <f t="shared" si="1"/>
        <v>0</v>
      </c>
      <c r="I16" s="4">
        <f t="shared" si="2"/>
        <v>0.19</v>
      </c>
    </row>
    <row r="17" spans="1:9" outlineLevel="2">
      <c r="A17" s="32" t="s">
        <v>63</v>
      </c>
      <c r="B17" s="33" t="s">
        <v>70</v>
      </c>
      <c r="C17" s="39">
        <v>1</v>
      </c>
      <c r="D17" s="39" t="s">
        <v>100</v>
      </c>
      <c r="E17" s="45">
        <v>0</v>
      </c>
      <c r="F17" s="45">
        <f t="shared" si="0"/>
        <v>0</v>
      </c>
      <c r="G17" s="44"/>
      <c r="H17" s="45">
        <f t="shared" si="1"/>
        <v>0</v>
      </c>
      <c r="I17" s="4">
        <f t="shared" si="2"/>
        <v>0.19</v>
      </c>
    </row>
    <row r="18" spans="1:9" outlineLevel="2">
      <c r="A18" s="32" t="s">
        <v>64</v>
      </c>
      <c r="B18" s="33" t="s">
        <v>71</v>
      </c>
      <c r="C18" s="39">
        <v>20</v>
      </c>
      <c r="D18" s="39" t="s">
        <v>57</v>
      </c>
      <c r="E18" s="45">
        <v>0</v>
      </c>
      <c r="F18" s="45">
        <f t="shared" si="0"/>
        <v>0</v>
      </c>
      <c r="G18" s="44"/>
      <c r="H18" s="45">
        <f t="shared" si="1"/>
        <v>0</v>
      </c>
      <c r="I18" s="4">
        <f t="shared" si="2"/>
        <v>0.19</v>
      </c>
    </row>
    <row r="19" spans="1:9" outlineLevel="2">
      <c r="A19" s="32" t="s">
        <v>80</v>
      </c>
      <c r="B19" s="33" t="s">
        <v>54</v>
      </c>
      <c r="C19" s="39">
        <v>240</v>
      </c>
      <c r="D19" s="39" t="s">
        <v>57</v>
      </c>
      <c r="E19" s="45">
        <v>0</v>
      </c>
      <c r="F19" s="45">
        <f t="shared" ref="F19:F38" si="3">E19*C19</f>
        <v>0</v>
      </c>
      <c r="G19" s="44"/>
      <c r="H19" s="45">
        <f t="shared" ref="H19:H41" si="4">F19*(1-G19)</f>
        <v>0</v>
      </c>
      <c r="I19" s="4">
        <f t="shared" ref="I19:I43" si="5">$A$5</f>
        <v>0.19</v>
      </c>
    </row>
    <row r="20" spans="1:9" outlineLevel="2">
      <c r="A20" s="32" t="s">
        <v>81</v>
      </c>
      <c r="B20" s="33" t="s">
        <v>55</v>
      </c>
      <c r="C20" s="39">
        <v>20</v>
      </c>
      <c r="D20" s="39" t="s">
        <v>57</v>
      </c>
      <c r="E20" s="45">
        <v>0</v>
      </c>
      <c r="F20" s="45">
        <f t="shared" si="3"/>
        <v>0</v>
      </c>
      <c r="G20" s="44"/>
      <c r="H20" s="45">
        <f t="shared" si="4"/>
        <v>0</v>
      </c>
      <c r="I20" s="4">
        <f t="shared" si="5"/>
        <v>0.19</v>
      </c>
    </row>
    <row r="21" spans="1:9" outlineLevel="2">
      <c r="A21" s="32" t="s">
        <v>82</v>
      </c>
      <c r="B21" s="33" t="s">
        <v>72</v>
      </c>
      <c r="C21" s="39">
        <v>12</v>
      </c>
      <c r="D21" s="39" t="s">
        <v>56</v>
      </c>
      <c r="E21" s="45">
        <v>0</v>
      </c>
      <c r="F21" s="45">
        <f t="shared" si="3"/>
        <v>0</v>
      </c>
      <c r="G21" s="44"/>
      <c r="H21" s="45">
        <f t="shared" si="4"/>
        <v>0</v>
      </c>
      <c r="I21" s="4">
        <f t="shared" si="5"/>
        <v>0.19</v>
      </c>
    </row>
    <row r="22" spans="1:9" outlineLevel="2">
      <c r="A22" s="32" t="s">
        <v>83</v>
      </c>
      <c r="B22" s="33" t="s">
        <v>73</v>
      </c>
      <c r="C22" s="39">
        <v>1</v>
      </c>
      <c r="D22" s="39" t="s">
        <v>100</v>
      </c>
      <c r="E22" s="45">
        <v>0</v>
      </c>
      <c r="F22" s="45">
        <f t="shared" si="3"/>
        <v>0</v>
      </c>
      <c r="G22" s="44"/>
      <c r="H22" s="45">
        <f t="shared" si="4"/>
        <v>0</v>
      </c>
      <c r="I22" s="4">
        <f t="shared" si="5"/>
        <v>0.19</v>
      </c>
    </row>
    <row r="23" spans="1:9" outlineLevel="2">
      <c r="A23" s="32" t="s">
        <v>84</v>
      </c>
      <c r="B23" s="33" t="s">
        <v>74</v>
      </c>
      <c r="C23" s="39">
        <v>1</v>
      </c>
      <c r="D23" s="39" t="s">
        <v>100</v>
      </c>
      <c r="E23" s="45">
        <v>0</v>
      </c>
      <c r="F23" s="45">
        <f t="shared" si="3"/>
        <v>0</v>
      </c>
      <c r="G23" s="44"/>
      <c r="H23" s="45">
        <f t="shared" si="4"/>
        <v>0</v>
      </c>
      <c r="I23" s="4">
        <f t="shared" si="5"/>
        <v>0.19</v>
      </c>
    </row>
    <row r="24" spans="1:9" outlineLevel="2">
      <c r="A24" s="32" t="s">
        <v>85</v>
      </c>
      <c r="B24" s="33" t="s">
        <v>75</v>
      </c>
      <c r="C24" s="39">
        <v>1</v>
      </c>
      <c r="D24" s="39" t="s">
        <v>100</v>
      </c>
      <c r="E24" s="45">
        <v>0</v>
      </c>
      <c r="F24" s="45">
        <f t="shared" si="3"/>
        <v>0</v>
      </c>
      <c r="G24" s="44"/>
      <c r="H24" s="45">
        <f t="shared" si="4"/>
        <v>0</v>
      </c>
      <c r="I24" s="4">
        <f t="shared" si="5"/>
        <v>0.19</v>
      </c>
    </row>
    <row r="25" spans="1:9" ht="13.9" customHeight="1" outlineLevel="2">
      <c r="A25" s="32" t="s">
        <v>86</v>
      </c>
      <c r="B25" s="33" t="s">
        <v>102</v>
      </c>
      <c r="C25" s="39">
        <v>1500</v>
      </c>
      <c r="D25" s="39" t="s">
        <v>57</v>
      </c>
      <c r="E25" s="45">
        <v>0</v>
      </c>
      <c r="F25" s="45">
        <f t="shared" si="3"/>
        <v>0</v>
      </c>
      <c r="G25" s="44"/>
      <c r="H25" s="45">
        <f t="shared" si="4"/>
        <v>0</v>
      </c>
      <c r="I25" s="4">
        <f t="shared" si="5"/>
        <v>0.19</v>
      </c>
    </row>
    <row r="26" spans="1:9" ht="19.899999999999999" customHeight="1" outlineLevel="2">
      <c r="A26" s="32"/>
      <c r="B26" s="33"/>
      <c r="C26" s="39"/>
      <c r="D26" s="39"/>
      <c r="E26" s="45"/>
      <c r="F26" s="45"/>
      <c r="G26" s="44"/>
      <c r="H26" s="45"/>
    </row>
    <row r="27" spans="1:9" outlineLevel="2">
      <c r="A27" s="32"/>
      <c r="B27" s="41" t="s">
        <v>106</v>
      </c>
      <c r="C27" s="39"/>
      <c r="D27" s="39"/>
      <c r="E27" s="45"/>
      <c r="F27" s="45"/>
      <c r="G27" s="44"/>
      <c r="H27" s="45"/>
    </row>
    <row r="28" spans="1:9" ht="30" outlineLevel="2">
      <c r="A28" s="32"/>
      <c r="B28" s="33" t="s">
        <v>105</v>
      </c>
      <c r="C28" s="39"/>
      <c r="D28" s="39"/>
      <c r="E28" s="45"/>
      <c r="F28" s="45"/>
      <c r="G28" s="44"/>
      <c r="H28" s="45"/>
    </row>
    <row r="29" spans="1:9" outlineLevel="2">
      <c r="A29" s="32" t="s">
        <v>87</v>
      </c>
      <c r="B29" s="35" t="s">
        <v>76</v>
      </c>
      <c r="C29" s="39">
        <v>1</v>
      </c>
      <c r="D29" s="39" t="s">
        <v>56</v>
      </c>
      <c r="E29" s="45">
        <v>0</v>
      </c>
      <c r="F29" s="45">
        <f t="shared" si="3"/>
        <v>0</v>
      </c>
      <c r="G29" s="44"/>
      <c r="H29" s="45">
        <f t="shared" si="4"/>
        <v>0</v>
      </c>
      <c r="I29" s="4">
        <f t="shared" si="5"/>
        <v>0.19</v>
      </c>
    </row>
    <row r="30" spans="1:9" ht="30" outlineLevel="2">
      <c r="A30" s="32" t="s">
        <v>88</v>
      </c>
      <c r="B30" s="33" t="s">
        <v>77</v>
      </c>
      <c r="C30" s="39">
        <v>1</v>
      </c>
      <c r="D30" s="39" t="s">
        <v>56</v>
      </c>
      <c r="E30" s="45">
        <v>0</v>
      </c>
      <c r="F30" s="45">
        <f t="shared" si="3"/>
        <v>0</v>
      </c>
      <c r="G30" s="44"/>
      <c r="H30" s="45">
        <f t="shared" si="4"/>
        <v>0</v>
      </c>
      <c r="I30" s="4">
        <f t="shared" si="5"/>
        <v>0.19</v>
      </c>
    </row>
    <row r="31" spans="1:9" outlineLevel="2">
      <c r="A31" s="32" t="s">
        <v>89</v>
      </c>
      <c r="B31" s="33" t="s">
        <v>78</v>
      </c>
      <c r="C31" s="39">
        <v>1</v>
      </c>
      <c r="D31" s="39" t="s">
        <v>56</v>
      </c>
      <c r="E31" s="45">
        <v>0</v>
      </c>
      <c r="F31" s="45">
        <f t="shared" si="3"/>
        <v>0</v>
      </c>
      <c r="G31" s="44"/>
      <c r="H31" s="45">
        <f t="shared" si="4"/>
        <v>0</v>
      </c>
      <c r="I31" s="4">
        <f t="shared" si="5"/>
        <v>0.19</v>
      </c>
    </row>
    <row r="32" spans="1:9" ht="19.899999999999999" customHeight="1" outlineLevel="2">
      <c r="A32" s="32"/>
      <c r="B32" s="36"/>
      <c r="C32" s="39"/>
      <c r="D32" s="39"/>
      <c r="E32" s="45"/>
      <c r="F32" s="45"/>
      <c r="G32" s="44"/>
      <c r="H32" s="45"/>
    </row>
    <row r="33" spans="1:10" outlineLevel="2">
      <c r="A33" s="32"/>
      <c r="B33" s="40" t="s">
        <v>104</v>
      </c>
      <c r="C33" s="39"/>
      <c r="D33" s="39"/>
      <c r="E33" s="45"/>
      <c r="F33" s="45"/>
      <c r="G33" s="44"/>
      <c r="H33" s="45"/>
    </row>
    <row r="34" spans="1:10" outlineLevel="2">
      <c r="A34" s="32" t="s">
        <v>90</v>
      </c>
      <c r="B34" s="33" t="s">
        <v>48</v>
      </c>
      <c r="C34" s="39">
        <v>1</v>
      </c>
      <c r="D34" s="39" t="s">
        <v>100</v>
      </c>
      <c r="E34" s="45">
        <v>0</v>
      </c>
      <c r="F34" s="45">
        <f t="shared" si="3"/>
        <v>0</v>
      </c>
      <c r="G34" s="44"/>
      <c r="H34" s="45">
        <f t="shared" si="4"/>
        <v>0</v>
      </c>
      <c r="I34" s="4">
        <f t="shared" si="5"/>
        <v>0.19</v>
      </c>
    </row>
    <row r="35" spans="1:10" outlineLevel="2">
      <c r="A35" s="32" t="s">
        <v>91</v>
      </c>
      <c r="B35" s="37" t="s">
        <v>44</v>
      </c>
      <c r="C35" s="39">
        <v>1</v>
      </c>
      <c r="D35" s="39" t="s">
        <v>100</v>
      </c>
      <c r="E35" s="45">
        <v>0</v>
      </c>
      <c r="F35" s="45">
        <f t="shared" si="3"/>
        <v>0</v>
      </c>
      <c r="G35" s="44"/>
      <c r="H35" s="45">
        <f t="shared" si="4"/>
        <v>0</v>
      </c>
      <c r="I35" s="4">
        <f t="shared" si="5"/>
        <v>0.19</v>
      </c>
    </row>
    <row r="36" spans="1:10" outlineLevel="2">
      <c r="A36" s="32" t="s">
        <v>92</v>
      </c>
      <c r="B36" s="33" t="s">
        <v>49</v>
      </c>
      <c r="C36" s="39">
        <v>1</v>
      </c>
      <c r="D36" s="39" t="s">
        <v>100</v>
      </c>
      <c r="E36" s="45">
        <v>0</v>
      </c>
      <c r="F36" s="45">
        <f t="shared" si="3"/>
        <v>0</v>
      </c>
      <c r="G36" s="44"/>
      <c r="H36" s="45">
        <f t="shared" si="4"/>
        <v>0</v>
      </c>
      <c r="I36" s="4">
        <f t="shared" si="5"/>
        <v>0.19</v>
      </c>
    </row>
    <row r="37" spans="1:10" ht="30" outlineLevel="2">
      <c r="A37" s="32" t="s">
        <v>93</v>
      </c>
      <c r="B37" s="35" t="s">
        <v>79</v>
      </c>
      <c r="C37" s="39">
        <v>1</v>
      </c>
      <c r="D37" s="39" t="s">
        <v>100</v>
      </c>
      <c r="E37" s="45">
        <v>0</v>
      </c>
      <c r="F37" s="45">
        <f t="shared" si="3"/>
        <v>0</v>
      </c>
      <c r="G37" s="44"/>
      <c r="H37" s="45">
        <f t="shared" si="4"/>
        <v>0</v>
      </c>
      <c r="I37" s="4">
        <f t="shared" si="5"/>
        <v>0.19</v>
      </c>
    </row>
    <row r="38" spans="1:10" outlineLevel="2">
      <c r="A38" s="32" t="s">
        <v>94</v>
      </c>
      <c r="B38" s="33" t="s">
        <v>50</v>
      </c>
      <c r="C38" s="39">
        <v>8</v>
      </c>
      <c r="D38" s="39" t="s">
        <v>47</v>
      </c>
      <c r="E38" s="45">
        <v>0</v>
      </c>
      <c r="F38" s="45">
        <f t="shared" si="3"/>
        <v>0</v>
      </c>
      <c r="G38" s="44"/>
      <c r="H38" s="45">
        <f t="shared" si="4"/>
        <v>0</v>
      </c>
      <c r="I38" s="4">
        <f t="shared" si="5"/>
        <v>0.19</v>
      </c>
    </row>
    <row r="39" spans="1:10" outlineLevel="2">
      <c r="A39" s="32" t="s">
        <v>95</v>
      </c>
      <c r="B39" s="33" t="s">
        <v>103</v>
      </c>
      <c r="C39" s="39">
        <v>1</v>
      </c>
      <c r="D39" s="39" t="s">
        <v>100</v>
      </c>
      <c r="E39" s="45">
        <v>0</v>
      </c>
      <c r="F39" s="45">
        <f t="shared" ref="F39:F43" si="6">E39*C39</f>
        <v>0</v>
      </c>
      <c r="G39" s="44"/>
      <c r="H39" s="45">
        <f t="shared" si="4"/>
        <v>0</v>
      </c>
      <c r="I39" s="4">
        <f t="shared" si="5"/>
        <v>0.19</v>
      </c>
    </row>
    <row r="40" spans="1:10" outlineLevel="2">
      <c r="A40" s="32" t="s">
        <v>96</v>
      </c>
      <c r="B40" s="33" t="s">
        <v>45</v>
      </c>
      <c r="C40" s="39">
        <v>1</v>
      </c>
      <c r="D40" s="39" t="s">
        <v>100</v>
      </c>
      <c r="E40" s="45">
        <v>0</v>
      </c>
      <c r="F40" s="45">
        <f t="shared" si="6"/>
        <v>0</v>
      </c>
      <c r="G40" s="44"/>
      <c r="H40" s="45">
        <f t="shared" si="4"/>
        <v>0</v>
      </c>
      <c r="I40" s="4">
        <f t="shared" si="5"/>
        <v>0.19</v>
      </c>
    </row>
    <row r="41" spans="1:10" ht="30" outlineLevel="2">
      <c r="A41" s="32" t="s">
        <v>97</v>
      </c>
      <c r="B41" s="33" t="s">
        <v>51</v>
      </c>
      <c r="C41" s="39">
        <v>80</v>
      </c>
      <c r="D41" s="39" t="s">
        <v>47</v>
      </c>
      <c r="E41" s="45">
        <v>0</v>
      </c>
      <c r="F41" s="45">
        <f t="shared" si="6"/>
        <v>0</v>
      </c>
      <c r="G41" s="44"/>
      <c r="H41" s="45">
        <f t="shared" si="4"/>
        <v>0</v>
      </c>
      <c r="I41" s="4">
        <f t="shared" si="5"/>
        <v>0.19</v>
      </c>
    </row>
    <row r="42" spans="1:10" ht="30" outlineLevel="2">
      <c r="A42" s="32" t="s">
        <v>98</v>
      </c>
      <c r="B42" s="33" t="s">
        <v>53</v>
      </c>
      <c r="C42" s="39">
        <v>1</v>
      </c>
      <c r="D42" s="39" t="s">
        <v>100</v>
      </c>
      <c r="E42" s="45">
        <v>0</v>
      </c>
      <c r="F42" s="45">
        <f t="shared" si="6"/>
        <v>0</v>
      </c>
      <c r="G42" s="44"/>
      <c r="H42" s="45">
        <f t="shared" ref="H42:H43" si="7">F42*(1-G42)</f>
        <v>0</v>
      </c>
      <c r="I42" s="4">
        <f t="shared" si="5"/>
        <v>0.19</v>
      </c>
    </row>
    <row r="43" spans="1:10" ht="45" outlineLevel="2">
      <c r="A43" s="32" t="s">
        <v>99</v>
      </c>
      <c r="B43" s="33" t="s">
        <v>52</v>
      </c>
      <c r="C43" s="39">
        <v>1</v>
      </c>
      <c r="D43" s="39" t="s">
        <v>100</v>
      </c>
      <c r="E43" s="45">
        <v>0</v>
      </c>
      <c r="F43" s="45">
        <f t="shared" si="6"/>
        <v>0</v>
      </c>
      <c r="G43" s="44"/>
      <c r="H43" s="45">
        <f t="shared" si="7"/>
        <v>0</v>
      </c>
      <c r="I43" s="4">
        <f t="shared" si="5"/>
        <v>0.19</v>
      </c>
    </row>
    <row r="44" spans="1:10" s="5" customFormat="1" outlineLevel="1">
      <c r="A44" s="31"/>
      <c r="B44" s="20"/>
      <c r="C44" s="21"/>
      <c r="D44" s="20"/>
      <c r="E44" s="46"/>
      <c r="F44" s="47">
        <f>SUM(F8:F43)</f>
        <v>0</v>
      </c>
      <c r="G44" s="48"/>
      <c r="H44" s="47">
        <f>SUM(H8:H43)</f>
        <v>0</v>
      </c>
      <c r="I44" s="22"/>
      <c r="J44" s="6"/>
    </row>
    <row r="45" spans="1:10">
      <c r="G45" s="4" t="str">
        <f>"MwSt. "&amp;$A$5*100&amp;"%"</f>
        <v>MwSt. 19%</v>
      </c>
      <c r="H45" s="45">
        <f>$A$5*H44</f>
        <v>0</v>
      </c>
    </row>
    <row r="46" spans="1:10">
      <c r="G46" s="9" t="s">
        <v>7</v>
      </c>
      <c r="H46" s="49">
        <f>H44*1.19</f>
        <v>0</v>
      </c>
    </row>
    <row r="48" spans="1:10">
      <c r="A48" s="11"/>
    </row>
    <row r="49" spans="5:5">
      <c r="E49" s="12"/>
    </row>
    <row r="50" spans="5:5">
      <c r="E50" s="12"/>
    </row>
    <row r="51" spans="5:5">
      <c r="E51" s="12"/>
    </row>
    <row r="52" spans="5:5">
      <c r="E52" s="12"/>
    </row>
    <row r="53" spans="5:5">
      <c r="E53" s="12"/>
    </row>
    <row r="54" spans="5:5">
      <c r="E54" s="12"/>
    </row>
  </sheetData>
  <sheetProtection sheet="1" objects="1" scenarios="1" selectLockedCells="1"/>
  <phoneticPr fontId="3" type="noConversion"/>
  <pageMargins left="0.25" right="0.25" top="0.75" bottom="0.75" header="0.3" footer="0.3"/>
  <pageSetup paperSize="9" scale="50" fitToHeight="0" orientation="landscape" r:id="rId1"/>
  <headerFooter>
    <oddHeader>&amp;CSportzentrum Winterberg Hochsauerland GmbH&amp;R&amp;D</oddHeader>
    <oddFooter>&amp;R&amp;P/&amp;N</oddFooter>
    <evenHeader>&amp;CGAEB Export - Straenbau ab Start Bergstatio&amp;R&amp;D</evenHeader>
    <evenFooter>&amp;LDangl.AVA.Converter www.dangl-it.com V2.29.0 ©2026&amp;R&amp;P/&amp;N</evenFooter>
    <firstHeader>&amp;CGAEB Export - Straenbau ab Start Bergstatio&amp;R&amp;D</firstHeader>
    <firstFooter>&amp;LDangl.AVA.Converter www.dangl-it.com V2.29.0 ©2026&amp;R&amp;P/&amp;N</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7"/>
  <sheetViews>
    <sheetView workbookViewId="0">
      <selection activeCell="A2" sqref="A2:B2"/>
    </sheetView>
  </sheetViews>
  <sheetFormatPr baseColWidth="10" defaultColWidth="9.140625" defaultRowHeight="15"/>
  <cols>
    <col min="1" max="1" width="30.7109375" customWidth="1"/>
    <col min="2" max="2" width="40.7109375" customWidth="1"/>
  </cols>
  <sheetData>
    <row r="1" spans="1:2" ht="18.75">
      <c r="A1" s="5" t="s">
        <v>0</v>
      </c>
      <c r="B1" s="27" t="s">
        <v>108</v>
      </c>
    </row>
    <row r="2" spans="1:2">
      <c r="A2" s="42" t="s">
        <v>8</v>
      </c>
      <c r="B2" s="42"/>
    </row>
    <row r="4" spans="1:2">
      <c r="A4" s="42" t="s">
        <v>9</v>
      </c>
      <c r="B4" s="42"/>
    </row>
    <row r="5" spans="1:2">
      <c r="A5" t="s">
        <v>10</v>
      </c>
      <c r="B5" t="s">
        <v>11</v>
      </c>
    </row>
    <row r="6" spans="1:2">
      <c r="B6" t="s">
        <v>12</v>
      </c>
    </row>
    <row r="7" spans="1:2">
      <c r="A7" t="s">
        <v>13</v>
      </c>
      <c r="B7" t="s">
        <v>14</v>
      </c>
    </row>
    <row r="8" spans="1:2">
      <c r="A8" t="s">
        <v>15</v>
      </c>
      <c r="B8" t="s">
        <v>16</v>
      </c>
    </row>
    <row r="9" spans="1:2">
      <c r="A9" t="s">
        <v>17</v>
      </c>
      <c r="B9" t="s">
        <v>18</v>
      </c>
    </row>
    <row r="10" spans="1:2">
      <c r="A10" t="s">
        <v>19</v>
      </c>
    </row>
    <row r="11" spans="1:2">
      <c r="A11" t="s">
        <v>20</v>
      </c>
      <c r="B11" t="s">
        <v>41</v>
      </c>
    </row>
    <row r="12" spans="1:2">
      <c r="A12" t="s">
        <v>21</v>
      </c>
      <c r="B12" t="s">
        <v>42</v>
      </c>
    </row>
    <row r="13" spans="1:2">
      <c r="A13" t="s">
        <v>22</v>
      </c>
      <c r="B13" t="s">
        <v>43</v>
      </c>
    </row>
    <row r="16" spans="1:2">
      <c r="A16" s="42" t="s">
        <v>23</v>
      </c>
      <c r="B16" s="42"/>
    </row>
    <row r="17" spans="1:1">
      <c r="A17" t="s">
        <v>10</v>
      </c>
    </row>
    <row r="21" spans="1:1">
      <c r="A21" t="s">
        <v>13</v>
      </c>
    </row>
    <row r="22" spans="1:1">
      <c r="A22" t="s">
        <v>15</v>
      </c>
    </row>
    <row r="23" spans="1:1">
      <c r="A23" t="s">
        <v>17</v>
      </c>
    </row>
    <row r="24" spans="1:1">
      <c r="A24" t="s">
        <v>19</v>
      </c>
    </row>
    <row r="25" spans="1:1">
      <c r="A25" t="s">
        <v>20</v>
      </c>
    </row>
    <row r="26" spans="1:1">
      <c r="A26" t="s">
        <v>21</v>
      </c>
    </row>
    <row r="27" spans="1:1">
      <c r="A27" t="s">
        <v>22</v>
      </c>
    </row>
  </sheetData>
  <mergeCells count="3">
    <mergeCell ref="A2:B2"/>
    <mergeCell ref="A4:B4"/>
    <mergeCell ref="A16:B16"/>
  </mergeCells>
  <pageMargins left="0.75" right="0.75" top="0.75" bottom="0.5" header="0.5" footer="0.75"/>
  <pageSetup paperSize="9" orientation="portrait" r:id="rId1"/>
  <headerFooter>
    <oddHeader>&amp;L&amp;P/&amp;N&amp;CProjektinfo - Straenbau ab Start Bergstatio&amp;R&amp;D</oddHeader>
    <oddFooter>&amp;LDangl.AVA.Converter www.dangl-it.com V2.29.0 ©2026</oddFooter>
    <evenHeader>&amp;L&amp;P/&amp;N&amp;CProjektinfo - Straenbau ab Start Bergstatio&amp;R&amp;D</evenHeader>
    <evenFooter>&amp;LDangl.AVA.Converter www.dangl-it.com V2.29.0 ©2026</evenFooter>
    <firstHeader>&amp;L&amp;P/&amp;N&amp;CProjektinfo - Straenbau ab Start Bergstatio&amp;R&amp;D</firstHeader>
    <firstFooter>&amp;LDangl.AVA.Converter www.dangl-it.com V2.29.0 ©2026</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1"/>
  <sheetViews>
    <sheetView workbookViewId="0"/>
  </sheetViews>
  <sheetFormatPr baseColWidth="10" defaultColWidth="9.140625" defaultRowHeight="15"/>
  <cols>
    <col min="1" max="1" width="120.7109375" customWidth="1"/>
  </cols>
  <sheetData>
    <row r="1" spans="1:2">
      <c r="A1" t="s">
        <v>24</v>
      </c>
      <c r="B1">
        <v>2</v>
      </c>
    </row>
    <row r="2" spans="1:2">
      <c r="A2" t="s">
        <v>25</v>
      </c>
      <c r="B2">
        <v>0</v>
      </c>
    </row>
    <row r="3" spans="1:2">
      <c r="A3" t="s">
        <v>32</v>
      </c>
    </row>
    <row r="4" spans="1:2">
      <c r="A4" t="s">
        <v>26</v>
      </c>
      <c r="B4" t="s">
        <v>27</v>
      </c>
    </row>
    <row r="5" spans="1:2">
      <c r="A5" t="s">
        <v>28</v>
      </c>
      <c r="B5" t="s">
        <v>29</v>
      </c>
    </row>
    <row r="6" spans="1:2">
      <c r="A6" t="s">
        <v>30</v>
      </c>
      <c r="B6" t="s">
        <v>31</v>
      </c>
    </row>
    <row r="7" spans="1:2">
      <c r="A7" t="s">
        <v>34</v>
      </c>
    </row>
    <row r="8" spans="1:2">
      <c r="A8" t="s">
        <v>33</v>
      </c>
    </row>
    <row r="9" spans="1:2">
      <c r="A9" t="s">
        <v>35</v>
      </c>
      <c r="B9" s="10">
        <v>46099.515703865698</v>
      </c>
    </row>
    <row r="11" spans="1:2">
      <c r="A11" t="s">
        <v>36</v>
      </c>
    </row>
  </sheetData>
  <pageMargins left="0.75" right="0.75" top="0.75" bottom="0.5" header="0.5" footer="0.75"/>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Trafoanlage</vt:lpstr>
      <vt:lpstr>Projektinfo</vt:lpstr>
      <vt:lpstr>Trafoanlage!Drucktitel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GAEB Projekt</dc:title>
  <dc:subject>GAEB Projekt Straenbau ab Start Bergstatio</dc:subject>
  <dc:creator>SZW GmbH</dc:creator>
  <cp:keywords>GAEB Dangl AVA</cp:keywords>
  <dc:description>Diese Datei wurde automatisch vom GAEB Format nach MS Excel konvertiert</dc:description>
  <cp:lastModifiedBy>U1585</cp:lastModifiedBy>
  <cp:lastPrinted>2026-08-25T11:53:29Z</cp:lastPrinted>
  <dcterms:created xsi:type="dcterms:W3CDTF">2026-03-18T12:22:36Z</dcterms:created>
  <dcterms:modified xsi:type="dcterms:W3CDTF">2026-09-07T09:30:38Z</dcterms:modified>
  <cp:category>GAEB Export</cp:category>
  <cp:contentStatus>Exportiert</cp:contentStatus>
</cp:coreProperties>
</file>