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H:\Hochsauerlandkreis - 182915\02-Beschaffung\Leistungsverzeichnis\L006_Fragenkataloge\"/>
    </mc:Choice>
  </mc:AlternateContent>
  <xr:revisionPtr revIDLastSave="0" documentId="13_ncr:1_{76187BA7-FAE5-4045-94D4-7A1A4455C36C}" xr6:coauthVersionLast="47" xr6:coauthVersionMax="47" xr10:uidLastSave="{00000000-0000-0000-0000-000000000000}"/>
  <workbookProtection workbookAlgorithmName="SHA-512" workbookHashValue="eLOXRnT0p06p7y98An+IBZRFrjt9I4phleFX1tNlMspYM5aGkd6CMa0n1G40O7Vobt6e51lPg0mTpf4QdO1whA==" workbookSaltValue="PXfcePTfjTi8PAqDGoik8w==" workbookSpinCount="100000" lockStructure="1"/>
  <bookViews>
    <workbookView xWindow="-83" yWindow="0" windowWidth="30886" windowHeight="18592" xr2:uid="{BFB2F33F-EEA0-4AD9-82D6-24D811AF24A8}"/>
  </bookViews>
  <sheets>
    <sheet name="1.0 Unternehmensqualifikation" sheetId="1" r:id="rId1"/>
    <sheet name="Zusammenfassung" sheetId="2" r:id="rId2"/>
  </sheets>
  <externalReferences>
    <externalReference r:id="rId3"/>
    <externalReference r:id="rId4"/>
    <externalReference r:id="rId5"/>
  </externalReferences>
  <definedNames>
    <definedName name="_AHP4000">#REF!</definedName>
    <definedName name="_xlnm._FilterDatabase" localSheetId="0" hidden="1">'1.0 Unternehmensqualifikation'!$F$8:$G$39</definedName>
    <definedName name="_HIP3">#REF!</definedName>
    <definedName name="_HIP4">#REF!</definedName>
    <definedName name="_Ref108326059" localSheetId="1">Zusammenfassung!#REF!</definedName>
    <definedName name="_Toc176757989" localSheetId="1">Zusammenfassung!#REF!</definedName>
    <definedName name="_Toc176757991" localSheetId="1">Zusammenfassung!#REF!</definedName>
    <definedName name="_Toc176757994" localSheetId="1">Zusammenfassung!#REF!</definedName>
    <definedName name="_Toc176757995" localSheetId="1">Zusammenfassung!#REF!</definedName>
    <definedName name="_Toc366650549" localSheetId="1">Zusammenfassung!#REF!</definedName>
    <definedName name="a">'[1]HelpTableSAP Faktorenberechnung'!#REF!</definedName>
    <definedName name="Abzinstabelle">#REF!</definedName>
    <definedName name="AFaverage" localSheetId="1">'[1]HelpTableSAP Faktorenberechnung'!#REF!</definedName>
    <definedName name="AFaverage">'[1]HelpTableSAP Faktorenberechnung'!#REF!</definedName>
    <definedName name="AFmax" localSheetId="1">'[1]HelpTableSAP Faktorenberechnung'!#REF!</definedName>
    <definedName name="AFmax">'[1]HelpTableSAP Faktorenberechnung'!#REF!</definedName>
    <definedName name="AFTDMKbps" localSheetId="1">'[1]HelpTableSAP Faktorenberechnung'!#REF!</definedName>
    <definedName name="AFTDMKbps">'[1]HelpTableSAP Faktorenberechnung'!#REF!</definedName>
    <definedName name="artikelnummer">#REF!</definedName>
    <definedName name="Artikelnummer_Brohl">#REF!</definedName>
    <definedName name="Artikelnummer_Fleisbach">#REF!</definedName>
    <definedName name="artikelnummer_föhren">#REF!</definedName>
    <definedName name="artikelnummer_mayen">#REF!</definedName>
    <definedName name="Artikelnummer_Niederzier">#REF!</definedName>
    <definedName name="Artikelnummer_option">#REF!</definedName>
    <definedName name="Artikelnummer_WLAN">#REF!</definedName>
    <definedName name="AVmin" localSheetId="1">'[1]HelpTableSAP Faktorenberechnung'!#REF!</definedName>
    <definedName name="AVmin">'[1]HelpTableSAP Faktorenberechnung'!#REF!</definedName>
    <definedName name="bauneben_kosten">#REF!</definedName>
    <definedName name="BPSUM17">#REF!</definedName>
    <definedName name="C0UNTRY">3</definedName>
    <definedName name="d">#REF!</definedName>
    <definedName name="DAKS">#REF!</definedName>
    <definedName name="DAKSNL">#REF!</definedName>
    <definedName name="DECT">#REF!</definedName>
    <definedName name="DECTNL">#REF!</definedName>
    <definedName name="DEMeXToEUR" hidden="1">#REF!</definedName>
    <definedName name="dff">'[1]HelpTableSAP Faktorenberechnung'!#REF!</definedName>
    <definedName name="_xlnm.Print_Area" localSheetId="0">'1.0 Unternehmensqualifikation'!$A$1:$J$52</definedName>
    <definedName name="_xlnm.Print_Area" localSheetId="1">Zusammenfassung!$A$1:$I$5</definedName>
    <definedName name="_xlnm.Print_Area">#REF!</definedName>
    <definedName name="Druckbereich2">#REF!</definedName>
    <definedName name="_xlnm.Print_Titles" localSheetId="0">'1.0 Unternehmensqualifikation'!$1:$8</definedName>
    <definedName name="DSDECTPreis">#REF!</definedName>
    <definedName name="DSEGPreis">#REF!</definedName>
    <definedName name="DSGPreis">#REF!</definedName>
    <definedName name="DSPPreis">#REF!</definedName>
    <definedName name="EK">#REF!</definedName>
    <definedName name="ek_1_gesamt">#REF!</definedName>
    <definedName name="ek_2_gesamt">#REF!</definedName>
    <definedName name="ek_3_gesamt">#REF!</definedName>
    <definedName name="ek_4_gesamt">#REF!</definedName>
    <definedName name="EK_Brohl">#REF!</definedName>
    <definedName name="EK_Fleisbach">#REF!</definedName>
    <definedName name="EK_Föhren">#REF!</definedName>
    <definedName name="ek_mat_gesamt">#REF!</definedName>
    <definedName name="EK_Niederzier">#REF!</definedName>
    <definedName name="EK_option">#REF!</definedName>
    <definedName name="EK_WLAN">#REF!</definedName>
    <definedName name="EKMayen">#REF!</definedName>
    <definedName name="Ende_Tabelle">#REF!</definedName>
    <definedName name="eqrerqwerqwer">#REF!</definedName>
    <definedName name="Ergebnis">#REF!</definedName>
    <definedName name="fabrikat">#REF!</definedName>
    <definedName name="fabrikat_1">#REF!</definedName>
    <definedName name="fabrikat_2">#REF!</definedName>
    <definedName name="fabrikat_3">#REF!</definedName>
    <definedName name="fabrikat_4">#REF!</definedName>
    <definedName name="fabrikat_5">#REF!</definedName>
    <definedName name="fabrikat_6">#REF!</definedName>
    <definedName name="Fahrtkosten">#REF!</definedName>
    <definedName name="fffff">#REF!</definedName>
    <definedName name="FGDFGSGHFG">#REF!</definedName>
    <definedName name="Flächentyp">#REF!</definedName>
    <definedName name="FREI1">#REF!</definedName>
    <definedName name="FREI1NL">#REF!</definedName>
    <definedName name="FREI2">#REF!</definedName>
    <definedName name="FREI2NL">#REF!</definedName>
    <definedName name="fsdfsfff">#REF!</definedName>
    <definedName name="fsf">#REF!</definedName>
    <definedName name="gfffdgfg">#REF!</definedName>
    <definedName name="gg">#REF!</definedName>
    <definedName name="GIGA">#REF!</definedName>
    <definedName name="GIGA_M">#REF!</definedName>
    <definedName name="GIGA_MNL">#REF!</definedName>
    <definedName name="GIGA_S">#REF!</definedName>
    <definedName name="GIGA_SNL">#REF!</definedName>
    <definedName name="GigaNL">#REF!</definedName>
    <definedName name="GNL">#REF!</definedName>
    <definedName name="GPBPreis">#REF!</definedName>
    <definedName name="GPPPreis">#REF!</definedName>
    <definedName name="HEHZTZREWZ">#REF!</definedName>
    <definedName name="HHHFHSH">#REF!</definedName>
    <definedName name="HHSFHSHAAHA">#REF!</definedName>
    <definedName name="HIP3NL">#REF!</definedName>
    <definedName name="HIP4NL">#REF!</definedName>
    <definedName name="HowApportionHiddenCosts">[2]Summary!$D$27</definedName>
    <definedName name="i">#REF!</definedName>
    <definedName name="iiii">#REF!</definedName>
    <definedName name="iiiool">#REF!</definedName>
    <definedName name="ImportProducts">#REF!</definedName>
    <definedName name="jjjjk">#REF!</definedName>
    <definedName name="jkjhj">#REF!</definedName>
    <definedName name="kghkjhk">#REF!</definedName>
    <definedName name="Kilometer">#REF!</definedName>
    <definedName name="Kontakte">#REF!</definedName>
    <definedName name="Kost.std.">#REF!</definedName>
    <definedName name="kzkjzkjz">#REF!</definedName>
    <definedName name="llllll">#REF!</definedName>
    <definedName name="LPPS">#REF!</definedName>
    <definedName name="ma_1">#REF!</definedName>
    <definedName name="MARGE">#REF!</definedName>
    <definedName name="MarkPos">#REF!</definedName>
    <definedName name="materialzuschlag">#REF!</definedName>
    <definedName name="nachlass">#REF!</definedName>
    <definedName name="nachlass_1">#REF!</definedName>
    <definedName name="nachlass_2">#REF!</definedName>
    <definedName name="nachlass_3">#REF!</definedName>
    <definedName name="nachlass_4">#REF!</definedName>
    <definedName name="nachlass_5">#REF!</definedName>
    <definedName name="nachlass_6">#REF!</definedName>
    <definedName name="nachlass1">#REF!</definedName>
    <definedName name="nebenkosten">#REF!</definedName>
    <definedName name="nebenkosten_nebenkosten">#REF!</definedName>
    <definedName name="nebenkosten_pl">#REF!</definedName>
    <definedName name="Neu">#REF!</definedName>
    <definedName name="nk">#REF!</definedName>
    <definedName name="NOaverage" localSheetId="1">'[1]HelpTableSAP Faktorenberechnung'!#REF!</definedName>
    <definedName name="NOaverage">'[1]HelpTableSAP Faktorenberechnung'!#REF!</definedName>
    <definedName name="NOmax" localSheetId="1">'[1]HelpTableSAP Faktorenberechnung'!#REF!</definedName>
    <definedName name="NOmax">'[1]HelpTableSAP Faktorenberechnung'!#REF!</definedName>
    <definedName name="NOmin" localSheetId="1">'[1]HelpTableSAP Faktorenberechnung'!#REF!</definedName>
    <definedName name="NOmin">'[1]HelpTableSAP Faktorenberechnung'!#REF!</definedName>
    <definedName name="NoTDMKbps" localSheetId="1">'[1]HelpTableSAP Faktorenberechnung'!#REF!</definedName>
    <definedName name="NoTDMKbps">'[1]HelpTableSAP Faktorenberechnung'!#REF!</definedName>
    <definedName name="nu_fabr_1">#REF!</definedName>
    <definedName name="nu_fabr_2">#REF!</definedName>
    <definedName name="nu_fabr_3">#REF!</definedName>
    <definedName name="nu_fabr_4">#REF!</definedName>
    <definedName name="OPPO">#REF!</definedName>
    <definedName name="OPPONL">#REF!</definedName>
    <definedName name="OPST">#REF!</definedName>
    <definedName name="OPSTNL">#REF!</definedName>
    <definedName name="otto">#REF!</definedName>
    <definedName name="PartnerStufe">#REF!</definedName>
    <definedName name="PNAME">#REF!</definedName>
    <definedName name="Print_Area">#REF!</definedName>
    <definedName name="ProjectDetails">#REF!</definedName>
    <definedName name="projektleiter_kosten">#REF!</definedName>
    <definedName name="Punkte">[3]Konstanten!$A$1:$B$3</definedName>
    <definedName name="PZVSP">#REF!</definedName>
    <definedName name="QQQQQQQ">#REF!</definedName>
    <definedName name="qrqtqtgGFs">#REF!</definedName>
    <definedName name="QZQZQWZQZ">#REF!</definedName>
    <definedName name="QZQZQZQZQZ">#REF!</definedName>
    <definedName name="rate">#REF!</definedName>
    <definedName name="rate2">#REF!</definedName>
    <definedName name="REF_A_DISC44656347">#REF!</definedName>
    <definedName name="REF_A40_DISC44656347">#REF!</definedName>
    <definedName name="REF_B_DISC44656347">#REF!</definedName>
    <definedName name="REF_C2_DISC44656347">#REF!</definedName>
    <definedName name="REF_C3_DISC44656347">#REF!</definedName>
    <definedName name="REF_C40_DISC44656347">#REF!</definedName>
    <definedName name="REF_D_DISC44656347">#REF!</definedName>
    <definedName name="REF_D16_DISC44656347">#REF!</definedName>
    <definedName name="REF_F_DISC44656347">#REF!</definedName>
    <definedName name="retrtetret">#REF!</definedName>
    <definedName name="rtt">#REF!</definedName>
    <definedName name="rweRTEWTT">#REF!</definedName>
    <definedName name="SCSLizenz">#REF!</definedName>
    <definedName name="sdadsad">#REF!</definedName>
    <definedName name="SDECTL">#REF!</definedName>
    <definedName name="SDEG">#REF!</definedName>
    <definedName name="SGIGA">#REF!</definedName>
    <definedName name="Skalierungsfaktor">#REF!</definedName>
    <definedName name="SLA">#REF!</definedName>
    <definedName name="SONS">#REF!</definedName>
    <definedName name="SONSNL">#REF!</definedName>
    <definedName name="sss">#REF!</definedName>
    <definedName name="Standorttyp">#REF!</definedName>
    <definedName name="Stundenlohn">#REF!</definedName>
    <definedName name="summe_angebot">#REF!</definedName>
    <definedName name="summe_ek_mat">#REF!</definedName>
    <definedName name="summe_gesamt">#REF!</definedName>
    <definedName name="summe_lohn">#REF!</definedName>
    <definedName name="summe_vk_mat">#REF!</definedName>
    <definedName name="summe_wartung">#REF!</definedName>
    <definedName name="summe_zeit">#REF!</definedName>
    <definedName name="SUMME1">#REF!</definedName>
    <definedName name="SUMME2">#REF!</definedName>
    <definedName name="SysTel">#REF!</definedName>
    <definedName name="SysTelNL">#REF!</definedName>
    <definedName name="tblEnterasysPartnerPriceList">#REF!</definedName>
    <definedName name="Test">#REF!</definedName>
    <definedName name="THGGFGFSGG">#REF!</definedName>
    <definedName name="trtrtrtt">#REF!</definedName>
    <definedName name="tttrt">#REF!</definedName>
    <definedName name="tuzuztutu">#REF!</definedName>
    <definedName name="tzuztuu">#REF!</definedName>
    <definedName name="uuui">#REF!</definedName>
    <definedName name="uuuu">#REF!</definedName>
    <definedName name="uuuuu">#REF!</definedName>
    <definedName name="vk_mat_2">#REF!</definedName>
    <definedName name="vk_mat_3">#REF!</definedName>
    <definedName name="vk_mat_4">#REF!</definedName>
    <definedName name="vk_mat_gesamt">#REF!</definedName>
    <definedName name="VNR">#REF!</definedName>
    <definedName name="WLAN">#REF!</definedName>
    <definedName name="WLANNL">#REF!</definedName>
    <definedName name="WLSW">#REF!</definedName>
    <definedName name="WLSWNL">#REF!</definedName>
    <definedName name="WLWL">#REF!</definedName>
    <definedName name="WLWLNL">#REF!</definedName>
    <definedName name="Zone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4" i="1" l="1"/>
  <c r="F2" i="1"/>
  <c r="I46" i="1"/>
  <c r="I45" i="1"/>
  <c r="I44" i="1"/>
  <c r="I43" i="1"/>
  <c r="I42" i="1"/>
  <c r="I40" i="1"/>
  <c r="I36" i="1"/>
  <c r="I34" i="1"/>
  <c r="I35" i="1"/>
  <c r="I32" i="1"/>
  <c r="I38" i="1"/>
  <c r="I28" i="1"/>
  <c r="I25" i="1"/>
  <c r="I37" i="1"/>
  <c r="D4" i="2" l="1"/>
  <c r="I20" i="1"/>
  <c r="I26" i="1"/>
  <c r="D30" i="1"/>
  <c r="D31" i="1" s="1"/>
  <c r="D32" i="1" s="1"/>
  <c r="D33" i="1" s="1"/>
  <c r="D34" i="1" s="1"/>
  <c r="D35" i="1" s="1"/>
  <c r="D36" i="1" s="1"/>
  <c r="D37" i="1" s="1"/>
  <c r="D38" i="1" s="1"/>
  <c r="C30" i="1"/>
  <c r="C31" i="1" s="1"/>
  <c r="B30" i="1"/>
  <c r="B31" i="1" s="1"/>
  <c r="A30" i="1"/>
  <c r="A31" i="1" s="1"/>
  <c r="A34" i="1" s="1"/>
  <c r="A36" i="1" s="1"/>
  <c r="I19" i="1"/>
  <c r="I18" i="1"/>
  <c r="D11" i="1"/>
  <c r="D12" i="1" s="1"/>
  <c r="D13" i="1" s="1"/>
  <c r="D14" i="1" s="1"/>
  <c r="D15" i="1" s="1"/>
  <c r="D16" i="1" s="1"/>
  <c r="D17" i="1" s="1"/>
  <c r="C11" i="1"/>
  <c r="C12" i="1" s="1"/>
  <c r="C13" i="1" s="1"/>
  <c r="C14" i="1" s="1"/>
  <c r="C15" i="1" s="1"/>
  <c r="C16" i="1" s="1"/>
  <c r="C17" i="1" s="1"/>
  <c r="B11" i="1"/>
  <c r="B12" i="1" s="1"/>
  <c r="B13" i="1" s="1"/>
  <c r="B14" i="1" s="1"/>
  <c r="B15" i="1" s="1"/>
  <c r="B16" i="1" s="1"/>
  <c r="B17" i="1" s="1"/>
  <c r="A11" i="1"/>
  <c r="A12" i="1" s="1"/>
  <c r="A13" i="1" s="1"/>
  <c r="A14" i="1" s="1"/>
  <c r="A15" i="1" s="1"/>
  <c r="A16" i="1" s="1"/>
  <c r="A17" i="1" s="1"/>
  <c r="F7" i="1"/>
  <c r="I4" i="2" s="1"/>
  <c r="I5" i="2" s="1"/>
  <c r="F6" i="1"/>
  <c r="H4" i="2" s="1"/>
  <c r="E4" i="2"/>
  <c r="E5" i="2" s="1"/>
  <c r="L1" i="1"/>
  <c r="G2" i="1" l="1"/>
  <c r="B32" i="1"/>
  <c r="B34" i="1"/>
  <c r="B36" i="1" s="1"/>
  <c r="C32" i="1"/>
  <c r="C33" i="1" s="1"/>
  <c r="C34" i="1"/>
  <c r="C36" i="1" s="1"/>
  <c r="D39" i="1"/>
  <c r="D40" i="1" s="1"/>
  <c r="D41" i="1" s="1"/>
  <c r="D42" i="1" s="1"/>
  <c r="D43" i="1" s="1"/>
  <c r="D44" i="1" s="1"/>
  <c r="D45" i="1" s="1"/>
  <c r="D46" i="1" s="1"/>
  <c r="B37" i="1"/>
  <c r="B38" i="1" s="1"/>
  <c r="C37" i="1"/>
  <c r="C38" i="1" s="1"/>
  <c r="C35" i="1"/>
  <c r="B39" i="1"/>
  <c r="C39" i="1"/>
  <c r="A39" i="1"/>
  <c r="A32" i="1"/>
  <c r="A33" i="1" s="1"/>
  <c r="A18" i="1"/>
  <c r="A19" i="1" s="1"/>
  <c r="B18" i="1"/>
  <c r="B19" i="1" s="1"/>
  <c r="C18" i="1"/>
  <c r="C19" i="1" s="1"/>
  <c r="D18" i="1"/>
  <c r="D19" i="1" s="1"/>
  <c r="D20" i="1" s="1"/>
  <c r="D21" i="1" s="1"/>
  <c r="D22" i="1" s="1"/>
  <c r="D23" i="1" s="1"/>
  <c r="D24" i="1" s="1"/>
  <c r="D25" i="1" s="1"/>
  <c r="D26" i="1" s="1"/>
  <c r="D27" i="1" s="1"/>
  <c r="D28" i="1" s="1"/>
  <c r="F4" i="2"/>
  <c r="F5" i="2" s="1"/>
  <c r="H5" i="2"/>
  <c r="A42" i="1" l="1"/>
  <c r="A44" i="1" s="1"/>
  <c r="A40" i="1"/>
  <c r="C40" i="1"/>
  <c r="C42" i="1"/>
  <c r="C44" i="1" s="1"/>
  <c r="B40" i="1"/>
  <c r="B42" i="1"/>
  <c r="B44" i="1" s="1"/>
  <c r="B35" i="1"/>
  <c r="B33" i="1"/>
  <c r="A37" i="1"/>
  <c r="A38" i="1" s="1"/>
  <c r="A35" i="1"/>
  <c r="C21" i="1"/>
  <c r="C20" i="1"/>
  <c r="B21" i="1"/>
  <c r="B20" i="1"/>
  <c r="A21" i="1"/>
  <c r="A20" i="1"/>
  <c r="C43" i="1" l="1"/>
  <c r="C45" i="1"/>
  <c r="C46" i="1" s="1"/>
  <c r="C41" i="1"/>
  <c r="A41" i="1"/>
  <c r="A43" i="1"/>
  <c r="A45" i="1"/>
  <c r="A46" i="1" s="1"/>
  <c r="B45" i="1"/>
  <c r="B46" i="1" s="1"/>
  <c r="B43" i="1"/>
  <c r="B41" i="1"/>
  <c r="B23" i="1"/>
  <c r="B22" i="1"/>
  <c r="A23" i="1"/>
  <c r="A22" i="1"/>
  <c r="C23" i="1"/>
  <c r="C22" i="1"/>
  <c r="A24" i="1" l="1"/>
  <c r="A26" i="1" s="1"/>
  <c r="A25" i="1"/>
  <c r="B24" i="1"/>
  <c r="B26" i="1" s="1"/>
  <c r="B25" i="1"/>
  <c r="C24" i="1"/>
  <c r="C26" i="1" s="1"/>
  <c r="C25" i="1"/>
  <c r="C27" i="1" l="1"/>
  <c r="C28" i="1"/>
  <c r="B27" i="1"/>
  <c r="B28" i="1"/>
  <c r="A27" i="1"/>
  <c r="A28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Christian Wagener</author>
  </authors>
  <commentList>
    <comment ref="J8" authorId="0" shapeId="0" xr:uid="{2BB17BFE-A0B6-4522-AFBF-C1795EBF4094}">
      <text>
        <r>
          <rPr>
            <sz val="8"/>
            <color indexed="81"/>
            <rFont val="Tahoma"/>
            <family val="2"/>
          </rPr>
          <t>Erläuterungen sind in die entsprechende Zeile einzutragen oder als Anlage mit dem Verweis auf die Kennung dem Angebot beizufügen</t>
        </r>
      </text>
    </comment>
  </commentList>
</comments>
</file>

<file path=xl/sharedStrings.xml><?xml version="1.0" encoding="utf-8"?>
<sst xmlns="http://schemas.openxmlformats.org/spreadsheetml/2006/main" count="119" uniqueCount="68">
  <si>
    <t>max. mögliche Punkte</t>
  </si>
  <si>
    <t>erreichte Punkte</t>
  </si>
  <si>
    <t>e</t>
  </si>
  <si>
    <t>erledigt</t>
  </si>
  <si>
    <t>Faktor</t>
  </si>
  <si>
    <t>o</t>
  </si>
  <si>
    <t>offen</t>
  </si>
  <si>
    <r>
      <rPr>
        <b/>
        <sz val="10"/>
        <color theme="0"/>
        <rFont val="Arial"/>
        <family val="2"/>
      </rPr>
      <t>Σ</t>
    </r>
    <r>
      <rPr>
        <b/>
        <sz val="8"/>
        <color theme="0"/>
        <rFont val="Arial"/>
        <family val="2"/>
      </rPr>
      <t xml:space="preserve"> Punkte</t>
    </r>
  </si>
  <si>
    <t>i</t>
  </si>
  <si>
    <t>information</t>
  </si>
  <si>
    <r>
      <t>Σ</t>
    </r>
    <r>
      <rPr>
        <b/>
        <sz val="12"/>
        <color theme="0"/>
        <rFont val="Arial"/>
        <family val="2"/>
      </rPr>
      <t xml:space="preserve"> </t>
    </r>
    <r>
      <rPr>
        <b/>
        <sz val="10"/>
        <color theme="0"/>
        <rFont val="Arial"/>
        <family val="2"/>
      </rPr>
      <t>Ausschlusskriterien</t>
    </r>
  </si>
  <si>
    <t>davon vom Bieter erfüllt</t>
  </si>
  <si>
    <t>Kennung</t>
  </si>
  <si>
    <r>
      <t xml:space="preserve">Kategorie </t>
    </r>
    <r>
      <rPr>
        <b/>
        <vertAlign val="superscript"/>
        <sz val="8"/>
        <rFont val="Arial"/>
        <family val="2"/>
      </rPr>
      <t>(1)</t>
    </r>
  </si>
  <si>
    <t>JA = 1
NEIN = 0</t>
  </si>
  <si>
    <t>Gewichtungs-
Punktzahl</t>
  </si>
  <si>
    <t>Punkte
vergeben</t>
  </si>
  <si>
    <t>Antwort / Erläuterung / Verweis</t>
  </si>
  <si>
    <t>intern</t>
  </si>
  <si>
    <t>Hinweis: 
Erläuterungen sind in die entsprechende Zeile einzutragen oder als Anlage mit dem Verweis auf die Kennung dem Angebot beizufügen.</t>
  </si>
  <si>
    <t>Status</t>
  </si>
  <si>
    <t>Bemerkung</t>
  </si>
  <si>
    <t>S.</t>
  </si>
  <si>
    <t>0.</t>
  </si>
  <si>
    <t>Unternehmensangaben</t>
  </si>
  <si>
    <t>Allgemein Unternehmensangaben</t>
  </si>
  <si>
    <t>Anzahl der Standorte (Deutschland)</t>
  </si>
  <si>
    <t>I</t>
  </si>
  <si>
    <t>Anzahl der Mitarbeiter (Deutschland)</t>
  </si>
  <si>
    <t>Davon Mitarbeiter Vertrieb</t>
  </si>
  <si>
    <t>Anzahl der Servicestellen (Deutschland)</t>
  </si>
  <si>
    <t>Qualifikation des Unternehmens</t>
  </si>
  <si>
    <t>Ist Ihr Unternehmen nach DIN EN ISO 9001 zertifiziert?</t>
  </si>
  <si>
    <t>B</t>
  </si>
  <si>
    <t>Ist Ihr Unternehmen nach dem IT Grundschutz Handbuch BSI - D zertifiziert?</t>
  </si>
  <si>
    <t>Partnerstatus beim Hersteller der angebotenen Lösung</t>
  </si>
  <si>
    <t>A</t>
  </si>
  <si>
    <t>Über welchen Partnerstatus verfügen Sie?</t>
  </si>
  <si>
    <t>Referenzen</t>
  </si>
  <si>
    <t>Der Anbieter verfügt über mindenstens 2 Referenzen im vergleichbaren System-Umfang</t>
  </si>
  <si>
    <t>Angaben zur Referenz 1 (Projektbeschreibung, Ansprechpartner)</t>
  </si>
  <si>
    <t>Angaben zur Referenz 2 (Projektbeschreibung, Ansprechpartner)</t>
  </si>
  <si>
    <t>(1) Kategorien</t>
  </si>
  <si>
    <r>
      <t xml:space="preserve"> = Information </t>
    </r>
    <r>
      <rPr>
        <sz val="8"/>
        <rFont val="Arial"/>
        <family val="2"/>
      </rPr>
      <t>(es erfolgt keine Punktevergabe)</t>
    </r>
  </si>
  <si>
    <r>
      <t xml:space="preserve"> = Bewertung 
</t>
    </r>
    <r>
      <rPr>
        <sz val="8"/>
        <rFont val="Arial"/>
        <family val="2"/>
      </rPr>
      <t>(Angaben des Bieters werden entsprechend des dargestellten Punkterankings bewertet)</t>
    </r>
  </si>
  <si>
    <r>
      <t xml:space="preserve"> = Ausschlusskriterium 
</t>
    </r>
    <r>
      <rPr>
        <sz val="8"/>
        <rFont val="Arial"/>
        <family val="2"/>
      </rPr>
      <t>(Angaben des Bieters führen zum Ausschluss aus dem Vergabeverfahren</t>
    </r>
  </si>
  <si>
    <t>Farbliche Markierung "blau": Feld ist vom Bieter auszufüllen</t>
  </si>
  <si>
    <t>Zusammenfassung</t>
  </si>
  <si>
    <t>mögliche Punkte</t>
  </si>
  <si>
    <r>
      <t>Σ</t>
    </r>
    <r>
      <rPr>
        <b/>
        <sz val="12"/>
        <color theme="0"/>
        <rFont val="Calibri"/>
        <family val="2"/>
      </rPr>
      <t xml:space="preserve"> </t>
    </r>
    <r>
      <rPr>
        <b/>
        <sz val="10"/>
        <color theme="0"/>
        <rFont val="Calibri"/>
        <family val="2"/>
      </rPr>
      <t>Ausschluss-kriterien</t>
    </r>
  </si>
  <si>
    <t>davon erfüllt</t>
  </si>
  <si>
    <r>
      <rPr>
        <b/>
        <sz val="10"/>
        <color theme="0"/>
        <rFont val="Calibri"/>
        <family val="2"/>
      </rPr>
      <t>Σ</t>
    </r>
    <r>
      <rPr>
        <b/>
        <sz val="8"/>
        <color theme="0"/>
        <rFont val="Arial"/>
        <family val="2"/>
      </rPr>
      <t xml:space="preserve"> Punkte</t>
    </r>
  </si>
  <si>
    <t>1.</t>
  </si>
  <si>
    <t>Verfügen Sie über einen Partnerstatus beim Hersteller der Netzwerktechnik?</t>
  </si>
  <si>
    <t>Davon Mitarbeiter Service und Technik (Netzwerktechnik)</t>
  </si>
  <si>
    <t>Sofern der Bieter = Hersteller ist kann diese Frage mit "JA" beantowrtet werden.</t>
  </si>
  <si>
    <t>1.0 Unternehmensqualifikation</t>
  </si>
  <si>
    <t>Übersteigt der Jahresumsatz Ihres Unternehmens mind. 1.800.000,00€ im Bereich Netzwerktechnik?</t>
  </si>
  <si>
    <t>mit welchem Hersteller planen Sie anzubieten?</t>
  </si>
  <si>
    <t>verfügen Sie über den höchsten Partnerstatus?</t>
  </si>
  <si>
    <t>Verfügen Sie über einen Partnerstatus beim Hersteller der für den PoC benötigten, beim AG bestehenden Switche?</t>
  </si>
  <si>
    <t>verfügt diese Referenz über mindestens 1.500 Switchports?</t>
  </si>
  <si>
    <t>wird in diesem Projekt die Technologie "Fabric" flächendeckend eingesetzt?</t>
  </si>
  <si>
    <t>handelt es sich bei dem Projekt um einen öffentlichen Auftraggeber?</t>
  </si>
  <si>
    <t>Das Referenzprojekt</t>
  </si>
  <si>
    <r>
      <t xml:space="preserve">hat mehr als zwei Standorte (aber weniger als sechs) </t>
    </r>
    <r>
      <rPr>
        <sz val="10"/>
        <color rgb="FFFF0000"/>
        <rFont val="Arial"/>
        <family val="2"/>
      </rPr>
      <t>- ODER -</t>
    </r>
  </si>
  <si>
    <r>
      <t xml:space="preserve">hat mehr als zehn Standorte </t>
    </r>
    <r>
      <rPr>
        <sz val="10"/>
        <color rgb="FFFF0000"/>
        <rFont val="Arial"/>
        <family val="2"/>
      </rPr>
      <t xml:space="preserve">- ODER - </t>
    </r>
  </si>
  <si>
    <r>
      <t xml:space="preserve">hat mehr als sechs Standorte (aber weniger als zehn) </t>
    </r>
    <r>
      <rPr>
        <sz val="10"/>
        <color rgb="FFFF0000"/>
        <rFont val="Arial"/>
        <family val="2"/>
      </rPr>
      <t xml:space="preserve">- ODER -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</si>
</sst>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0"/>
      <name val="Arial"/>
    </font>
    <font>
      <sz val="10"/>
      <name val="Arial"/>
      <family val="2"/>
    </font>
    <font>
      <b/>
      <sz val="12"/>
      <color theme="0"/>
      <name val="Arial"/>
      <family val="2"/>
    </font>
    <font>
      <sz val="7"/>
      <name val="Arial"/>
      <family val="2"/>
    </font>
    <font>
      <b/>
      <sz val="8"/>
      <name val="Arial"/>
      <family val="2"/>
    </font>
    <font>
      <b/>
      <sz val="8"/>
      <color theme="0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theme="0"/>
      <name val="Arial"/>
      <family val="2"/>
    </font>
    <font>
      <sz val="8"/>
      <color theme="0"/>
      <name val="Arial"/>
      <family val="2"/>
    </font>
    <font>
      <b/>
      <sz val="7"/>
      <name val="Arial"/>
      <family val="2"/>
    </font>
    <font>
      <b/>
      <vertAlign val="superscript"/>
      <sz val="8"/>
      <name val="Arial"/>
      <family val="2"/>
    </font>
    <font>
      <b/>
      <sz val="9"/>
      <color rgb="FFFF0000"/>
      <name val="Arial"/>
      <family val="2"/>
    </font>
    <font>
      <sz val="9"/>
      <name val="Arial"/>
      <family val="2"/>
    </font>
    <font>
      <b/>
      <sz val="10"/>
      <color theme="2" tint="-0.749992370372631"/>
      <name val="Arial"/>
      <family val="2"/>
    </font>
    <font>
      <b/>
      <sz val="10"/>
      <color theme="1"/>
      <name val="Arial"/>
      <family val="2"/>
    </font>
    <font>
      <sz val="8"/>
      <color indexed="81"/>
      <name val="Tahoma"/>
      <family val="2"/>
    </font>
    <font>
      <sz val="10"/>
      <color theme="0"/>
      <name val="Arial"/>
      <family val="2"/>
    </font>
    <font>
      <b/>
      <sz val="12"/>
      <color theme="0"/>
      <name val="Calibri"/>
      <family val="2"/>
    </font>
    <font>
      <b/>
      <sz val="10"/>
      <color theme="0"/>
      <name val="Calibri"/>
      <family val="2"/>
    </font>
    <font>
      <sz val="10"/>
      <color rgb="FFFF0000"/>
      <name val="Arial"/>
      <family val="2"/>
    </font>
  </fonts>
  <fills count="11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gray0625">
        <bgColor theme="0" tint="-4.9989318521683403E-2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/>
      <right/>
      <top style="hair">
        <color auto="1"/>
      </top>
      <bottom/>
      <diagonal/>
    </border>
    <border>
      <left/>
      <right style="hair">
        <color auto="1"/>
      </right>
      <top style="hair">
        <color auto="1"/>
      </top>
      <bottom/>
      <diagonal/>
    </border>
    <border>
      <left style="hair">
        <color auto="1"/>
      </left>
      <right/>
      <top/>
      <bottom/>
      <diagonal/>
    </border>
    <border>
      <left/>
      <right style="hair">
        <color auto="1"/>
      </right>
      <top/>
      <bottom/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108">
    <xf numFmtId="0" fontId="0" fillId="0" borderId="0" xfId="0"/>
    <xf numFmtId="0" fontId="2" fillId="2" borderId="1" xfId="1" applyFont="1" applyFill="1" applyBorder="1" applyAlignment="1">
      <alignment vertical="center"/>
    </xf>
    <xf numFmtId="2" fontId="3" fillId="2" borderId="1" xfId="1" applyNumberFormat="1" applyFont="1" applyFill="1" applyBorder="1" applyAlignment="1">
      <alignment horizontal="left"/>
    </xf>
    <xf numFmtId="0" fontId="4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1" applyFont="1" applyFill="1" applyBorder="1" applyAlignment="1">
      <alignment horizontal="center" vertical="center" wrapText="1"/>
    </xf>
    <xf numFmtId="0" fontId="6" fillId="2" borderId="0" xfId="1" applyFont="1" applyFill="1"/>
    <xf numFmtId="0" fontId="4" fillId="2" borderId="1" xfId="1" applyFont="1" applyFill="1" applyBorder="1" applyAlignment="1">
      <alignment horizontal="center" vertical="center" wrapText="1"/>
    </xf>
    <xf numFmtId="0" fontId="1" fillId="2" borderId="2" xfId="1" applyFill="1" applyBorder="1"/>
    <xf numFmtId="0" fontId="1" fillId="0" borderId="0" xfId="1" applyProtection="1">
      <protection locked="0"/>
    </xf>
    <xf numFmtId="0" fontId="7" fillId="0" borderId="0" xfId="0" applyFont="1" applyAlignment="1" applyProtection="1">
      <alignment horizontal="center" vertical="center"/>
      <protection locked="0"/>
    </xf>
    <xf numFmtId="0" fontId="6" fillId="0" borderId="0" xfId="0" applyFont="1" applyAlignment="1" applyProtection="1">
      <alignment horizontal="left" vertical="center"/>
      <protection locked="0"/>
    </xf>
    <xf numFmtId="49" fontId="6" fillId="2" borderId="3" xfId="1" applyNumberFormat="1" applyFont="1" applyFill="1" applyBorder="1" applyAlignment="1">
      <alignment horizontal="left"/>
    </xf>
    <xf numFmtId="49" fontId="6" fillId="2" borderId="0" xfId="1" applyNumberFormat="1" applyFont="1" applyFill="1" applyAlignment="1">
      <alignment horizontal="left"/>
    </xf>
    <xf numFmtId="2" fontId="6" fillId="2" borderId="0" xfId="1" applyNumberFormat="1" applyFont="1" applyFill="1" applyAlignment="1">
      <alignment horizontal="left"/>
    </xf>
    <xf numFmtId="0" fontId="6" fillId="2" borderId="0" xfId="1" applyFont="1" applyFill="1" applyAlignment="1">
      <alignment vertical="center" wrapText="1"/>
    </xf>
    <xf numFmtId="0" fontId="4" fillId="3" borderId="0" xfId="1" applyFont="1" applyFill="1" applyAlignment="1">
      <alignment horizontal="center"/>
    </xf>
    <xf numFmtId="0" fontId="6" fillId="2" borderId="4" xfId="1" applyFont="1" applyFill="1" applyBorder="1"/>
    <xf numFmtId="0" fontId="6" fillId="0" borderId="0" xfId="1" applyFont="1" applyProtection="1">
      <protection locked="0"/>
    </xf>
    <xf numFmtId="0" fontId="4" fillId="0" borderId="0" xfId="0" applyFont="1" applyAlignment="1" applyProtection="1">
      <alignment horizontal="center" vertical="center"/>
      <protection locked="0"/>
    </xf>
    <xf numFmtId="0" fontId="5" fillId="2" borderId="0" xfId="1" applyFont="1" applyFill="1" applyAlignment="1">
      <alignment horizontal="right" vertical="center" wrapText="1"/>
    </xf>
    <xf numFmtId="0" fontId="4" fillId="4" borderId="0" xfId="1" applyFont="1" applyFill="1" applyAlignment="1">
      <alignment horizontal="center"/>
    </xf>
    <xf numFmtId="0" fontId="5" fillId="2" borderId="0" xfId="1" applyFont="1" applyFill="1" applyAlignment="1">
      <alignment horizontal="center"/>
    </xf>
    <xf numFmtId="0" fontId="9" fillId="2" borderId="0" xfId="1" applyFont="1" applyFill="1" applyAlignment="1">
      <alignment horizontal="right" vertical="center" wrapText="1"/>
    </xf>
    <xf numFmtId="0" fontId="9" fillId="2" borderId="0" xfId="1" applyFont="1" applyFill="1" applyAlignment="1">
      <alignment horizontal="center"/>
    </xf>
    <xf numFmtId="0" fontId="8" fillId="2" borderId="0" xfId="1" applyFont="1" applyFill="1" applyAlignment="1">
      <alignment horizontal="right" vertical="center"/>
    </xf>
    <xf numFmtId="0" fontId="8" fillId="2" borderId="0" xfId="1" applyFont="1" applyFill="1" applyAlignment="1">
      <alignment horizontal="right" vertical="center" wrapText="1"/>
    </xf>
    <xf numFmtId="0" fontId="6" fillId="0" borderId="0" xfId="0" applyFont="1" applyAlignment="1" applyProtection="1">
      <alignment vertical="center"/>
      <protection locked="0"/>
    </xf>
    <xf numFmtId="0" fontId="4" fillId="5" borderId="7" xfId="1" applyFont="1" applyFill="1" applyBorder="1" applyAlignment="1">
      <alignment horizontal="right" vertical="center" wrapText="1"/>
    </xf>
    <xf numFmtId="0" fontId="4" fillId="5" borderId="7" xfId="1" applyFont="1" applyFill="1" applyBorder="1" applyAlignment="1">
      <alignment horizontal="center" vertical="center" wrapText="1"/>
    </xf>
    <xf numFmtId="0" fontId="6" fillId="0" borderId="0" xfId="1" applyFont="1" applyAlignment="1" applyProtection="1">
      <alignment horizontal="center" vertical="center" wrapText="1"/>
      <protection locked="0"/>
    </xf>
    <xf numFmtId="0" fontId="12" fillId="0" borderId="0" xfId="0" applyFont="1" applyAlignment="1" applyProtection="1">
      <alignment horizontal="center" vertical="center" wrapText="1"/>
      <protection locked="0"/>
    </xf>
    <xf numFmtId="0" fontId="1" fillId="0" borderId="0" xfId="1" applyAlignment="1" applyProtection="1">
      <alignment horizontal="center" vertical="center"/>
      <protection locked="0"/>
    </xf>
    <xf numFmtId="0" fontId="13" fillId="6" borderId="7" xfId="0" applyFont="1" applyFill="1" applyBorder="1" applyAlignment="1" applyProtection="1">
      <alignment horizontal="center" vertical="center"/>
      <protection locked="0"/>
    </xf>
    <xf numFmtId="0" fontId="1" fillId="6" borderId="7" xfId="0" applyFont="1" applyFill="1" applyBorder="1" applyAlignment="1" applyProtection="1">
      <alignment horizontal="center" vertical="center"/>
      <protection locked="0"/>
    </xf>
    <xf numFmtId="2" fontId="4" fillId="7" borderId="7" xfId="0" applyNumberFormat="1" applyFont="1" applyFill="1" applyBorder="1" applyAlignment="1">
      <alignment horizontal="center" vertical="center" wrapText="1"/>
    </xf>
    <xf numFmtId="1" fontId="4" fillId="7" borderId="7" xfId="0" applyNumberFormat="1" applyFont="1" applyFill="1" applyBorder="1" applyAlignment="1">
      <alignment horizontal="center" vertical="center" wrapText="1"/>
    </xf>
    <xf numFmtId="0" fontId="7" fillId="7" borderId="7" xfId="0" applyFont="1" applyFill="1" applyBorder="1" applyAlignment="1">
      <alignment horizontal="left" vertical="center" wrapText="1"/>
    </xf>
    <xf numFmtId="0" fontId="14" fillId="7" borderId="7" xfId="0" applyFont="1" applyFill="1" applyBorder="1" applyAlignment="1">
      <alignment horizontal="center" vertical="center" wrapText="1"/>
    </xf>
    <xf numFmtId="0" fontId="1" fillId="7" borderId="7" xfId="0" applyFont="1" applyFill="1" applyBorder="1" applyAlignment="1">
      <alignment horizontal="center" vertical="center" wrapText="1"/>
    </xf>
    <xf numFmtId="0" fontId="6" fillId="7" borderId="7" xfId="0" applyFont="1" applyFill="1" applyBorder="1" applyAlignment="1" applyProtection="1">
      <alignment horizontal="left" vertical="center" wrapText="1"/>
      <protection locked="0"/>
    </xf>
    <xf numFmtId="0" fontId="1" fillId="0" borderId="0" xfId="0" applyFont="1" applyAlignment="1" applyProtection="1">
      <alignment vertical="center"/>
      <protection locked="0"/>
    </xf>
    <xf numFmtId="0" fontId="7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2" fontId="3" fillId="0" borderId="7" xfId="0" applyNumberFormat="1" applyFont="1" applyBorder="1" applyAlignment="1">
      <alignment horizontal="center" vertical="center" wrapText="1"/>
    </xf>
    <xf numFmtId="1" fontId="3" fillId="0" borderId="7" xfId="0" applyNumberFormat="1" applyFont="1" applyBorder="1" applyAlignment="1">
      <alignment horizontal="center" vertical="center" wrapText="1"/>
    </xf>
    <xf numFmtId="0" fontId="7" fillId="0" borderId="7" xfId="0" applyFont="1" applyBorder="1" applyAlignment="1">
      <alignment vertical="center" wrapText="1"/>
    </xf>
    <xf numFmtId="0" fontId="1" fillId="8" borderId="7" xfId="0" applyFont="1" applyFill="1" applyBorder="1" applyAlignment="1" applyProtection="1">
      <alignment horizontal="center" vertical="center" wrapText="1"/>
      <protection locked="0"/>
    </xf>
    <xf numFmtId="0" fontId="1" fillId="8" borderId="7" xfId="0" applyFont="1" applyFill="1" applyBorder="1" applyAlignment="1">
      <alignment horizontal="center" vertical="center" wrapText="1"/>
    </xf>
    <xf numFmtId="0" fontId="1" fillId="0" borderId="0" xfId="1" applyAlignment="1" applyProtection="1">
      <alignment horizontal="left" vertical="center" wrapText="1"/>
      <protection locked="0"/>
    </xf>
    <xf numFmtId="0" fontId="7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1" fillId="0" borderId="0" xfId="0" applyFont="1" applyProtection="1">
      <protection locked="0"/>
    </xf>
    <xf numFmtId="0" fontId="1" fillId="0" borderId="7" xfId="1" applyBorder="1" applyAlignment="1">
      <alignment horizontal="left" vertical="top" wrapText="1" indent="1"/>
    </xf>
    <xf numFmtId="0" fontId="14" fillId="0" borderId="7" xfId="1" applyFont="1" applyBorder="1" applyAlignment="1">
      <alignment horizontal="center" vertical="center" wrapText="1"/>
    </xf>
    <xf numFmtId="0" fontId="1" fillId="8" borderId="7" xfId="1" applyFill="1" applyBorder="1" applyAlignment="1" applyProtection="1">
      <alignment horizontal="center" vertical="center" wrapText="1"/>
      <protection locked="0"/>
    </xf>
    <xf numFmtId="0" fontId="1" fillId="8" borderId="7" xfId="1" applyFill="1" applyBorder="1" applyAlignment="1">
      <alignment horizontal="center" vertical="center" wrapText="1"/>
    </xf>
    <xf numFmtId="0" fontId="6" fillId="9" borderId="7" xfId="1" applyFont="1" applyFill="1" applyBorder="1" applyAlignment="1" applyProtection="1">
      <alignment vertical="center" wrapText="1"/>
      <protection locked="0"/>
    </xf>
    <xf numFmtId="0" fontId="1" fillId="0" borderId="0" xfId="1" applyAlignment="1" applyProtection="1">
      <alignment vertical="center" wrapText="1"/>
      <protection locked="0"/>
    </xf>
    <xf numFmtId="0" fontId="15" fillId="9" borderId="7" xfId="1" applyFont="1" applyFill="1" applyBorder="1" applyAlignment="1" applyProtection="1">
      <alignment horizontal="center" vertical="center" wrapText="1"/>
      <protection locked="0"/>
    </xf>
    <xf numFmtId="0" fontId="1" fillId="0" borderId="7" xfId="1" applyBorder="1" applyAlignment="1">
      <alignment horizontal="center" vertical="center" wrapText="1"/>
    </xf>
    <xf numFmtId="0" fontId="1" fillId="0" borderId="7" xfId="1" applyBorder="1" applyAlignment="1">
      <alignment horizontal="left" vertical="top" wrapText="1"/>
    </xf>
    <xf numFmtId="49" fontId="3" fillId="10" borderId="0" xfId="1" applyNumberFormat="1" applyFont="1" applyFill="1" applyAlignment="1" applyProtection="1">
      <alignment horizontal="left"/>
      <protection locked="0"/>
    </xf>
    <xf numFmtId="2" fontId="3" fillId="10" borderId="0" xfId="1" applyNumberFormat="1" applyFont="1" applyFill="1" applyAlignment="1" applyProtection="1">
      <alignment horizontal="left"/>
      <protection locked="0"/>
    </xf>
    <xf numFmtId="0" fontId="1" fillId="10" borderId="0" xfId="1" applyFill="1" applyAlignment="1" applyProtection="1">
      <alignment vertical="center" wrapText="1"/>
      <protection locked="0"/>
    </xf>
    <xf numFmtId="0" fontId="1" fillId="10" borderId="0" xfId="1" applyFill="1" applyProtection="1">
      <protection locked="0"/>
    </xf>
    <xf numFmtId="2" fontId="6" fillId="10" borderId="9" xfId="1" applyNumberFormat="1" applyFont="1" applyFill="1" applyBorder="1" applyAlignment="1">
      <alignment horizontal="left"/>
    </xf>
    <xf numFmtId="0" fontId="1" fillId="10" borderId="10" xfId="1" applyFill="1" applyBorder="1" applyAlignment="1">
      <alignment vertical="center" wrapText="1"/>
    </xf>
    <xf numFmtId="0" fontId="6" fillId="10" borderId="11" xfId="1" applyFont="1" applyFill="1" applyBorder="1" applyAlignment="1">
      <alignment horizontal="center" vertical="center" wrapText="1"/>
    </xf>
    <xf numFmtId="0" fontId="1" fillId="10" borderId="12" xfId="1" applyFill="1" applyBorder="1" applyAlignment="1">
      <alignment vertical="center" wrapText="1"/>
    </xf>
    <xf numFmtId="0" fontId="1" fillId="0" borderId="12" xfId="1" applyBorder="1" applyAlignment="1">
      <alignment vertical="center" wrapText="1"/>
    </xf>
    <xf numFmtId="49" fontId="3" fillId="0" borderId="0" xfId="1" applyNumberFormat="1" applyFont="1" applyAlignment="1" applyProtection="1">
      <alignment horizontal="left"/>
      <protection locked="0"/>
    </xf>
    <xf numFmtId="2" fontId="3" fillId="9" borderId="13" xfId="1" applyNumberFormat="1" applyFont="1" applyFill="1" applyBorder="1" applyAlignment="1" applyProtection="1">
      <alignment horizontal="left"/>
      <protection locked="0"/>
    </xf>
    <xf numFmtId="0" fontId="1" fillId="9" borderId="14" xfId="1" applyFill="1" applyBorder="1" applyAlignment="1" applyProtection="1">
      <alignment vertical="center" wrapText="1"/>
      <protection locked="0"/>
    </xf>
    <xf numFmtId="2" fontId="3" fillId="0" borderId="0" xfId="1" applyNumberFormat="1" applyFont="1" applyAlignment="1" applyProtection="1">
      <alignment horizontal="left"/>
      <protection locked="0"/>
    </xf>
    <xf numFmtId="0" fontId="2" fillId="2" borderId="1" xfId="0" applyFont="1" applyFill="1" applyBorder="1" applyAlignment="1">
      <alignment vertical="center"/>
    </xf>
    <xf numFmtId="2" fontId="3" fillId="2" borderId="1" xfId="0" applyNumberFormat="1" applyFont="1" applyFill="1" applyBorder="1" applyAlignment="1">
      <alignment horizontal="left"/>
    </xf>
    <xf numFmtId="0" fontId="0" fillId="2" borderId="0" xfId="0" applyFill="1" applyAlignment="1">
      <alignment horizontal="left" vertical="center" wrapText="1"/>
    </xf>
    <xf numFmtId="0" fontId="0" fillId="2" borderId="1" xfId="0" applyFill="1" applyBorder="1"/>
    <xf numFmtId="0" fontId="0" fillId="0" borderId="0" xfId="0" applyProtection="1">
      <protection locked="0"/>
    </xf>
    <xf numFmtId="0" fontId="17" fillId="2" borderId="0" xfId="0" applyFont="1" applyFill="1" applyAlignment="1">
      <alignment vertical="center"/>
    </xf>
    <xf numFmtId="2" fontId="3" fillId="2" borderId="0" xfId="0" applyNumberFormat="1" applyFont="1" applyFill="1" applyAlignment="1">
      <alignment horizontal="left"/>
    </xf>
    <xf numFmtId="0" fontId="17" fillId="2" borderId="0" xfId="0" applyFont="1" applyFill="1"/>
    <xf numFmtId="0" fontId="4" fillId="2" borderId="0" xfId="0" applyFont="1" applyFill="1" applyAlignment="1">
      <alignment horizontal="center" vertical="center" wrapText="1"/>
    </xf>
    <xf numFmtId="0" fontId="0" fillId="2" borderId="0" xfId="0" applyFill="1"/>
    <xf numFmtId="49" fontId="6" fillId="2" borderId="3" xfId="0" applyNumberFormat="1" applyFont="1" applyFill="1" applyBorder="1" applyAlignment="1">
      <alignment horizontal="left"/>
    </xf>
    <xf numFmtId="2" fontId="6" fillId="2" borderId="0" xfId="0" applyNumberFormat="1" applyFont="1" applyFill="1" applyAlignment="1">
      <alignment horizontal="left"/>
    </xf>
    <xf numFmtId="0" fontId="5" fillId="2" borderId="0" xfId="0" applyFont="1" applyFill="1" applyAlignment="1">
      <alignment horizontal="left" vertical="center" wrapText="1"/>
    </xf>
    <xf numFmtId="0" fontId="4" fillId="3" borderId="0" xfId="0" applyFont="1" applyFill="1" applyAlignment="1">
      <alignment horizontal="center"/>
    </xf>
    <xf numFmtId="0" fontId="6" fillId="2" borderId="0" xfId="0" applyFont="1" applyFill="1"/>
    <xf numFmtId="1" fontId="4" fillId="3" borderId="0" xfId="0" applyNumberFormat="1" applyFont="1" applyFill="1" applyAlignment="1">
      <alignment horizontal="center"/>
    </xf>
    <xf numFmtId="0" fontId="6" fillId="0" borderId="0" xfId="0" applyFont="1" applyProtection="1">
      <protection locked="0"/>
    </xf>
    <xf numFmtId="1" fontId="4" fillId="4" borderId="0" xfId="0" applyNumberFormat="1" applyFont="1" applyFill="1" applyAlignment="1">
      <alignment horizontal="center" vertical="center"/>
    </xf>
    <xf numFmtId="0" fontId="4" fillId="4" borderId="0" xfId="0" applyFont="1" applyFill="1" applyAlignment="1">
      <alignment horizontal="center" vertical="center"/>
    </xf>
    <xf numFmtId="1" fontId="4" fillId="4" borderId="0" xfId="0" applyNumberFormat="1" applyFont="1" applyFill="1" applyAlignment="1">
      <alignment horizontal="center"/>
    </xf>
    <xf numFmtId="49" fontId="3" fillId="10" borderId="0" xfId="0" applyNumberFormat="1" applyFont="1" applyFill="1" applyAlignment="1">
      <alignment horizontal="left"/>
    </xf>
    <xf numFmtId="2" fontId="3" fillId="10" borderId="0" xfId="0" applyNumberFormat="1" applyFont="1" applyFill="1" applyAlignment="1">
      <alignment horizontal="left"/>
    </xf>
    <xf numFmtId="0" fontId="0" fillId="10" borderId="0" xfId="0" applyFill="1" applyAlignment="1">
      <alignment horizontal="left" vertical="center" wrapText="1"/>
    </xf>
    <xf numFmtId="0" fontId="0" fillId="10" borderId="0" xfId="0" applyFill="1" applyProtection="1">
      <protection locked="0"/>
    </xf>
    <xf numFmtId="49" fontId="3" fillId="0" borderId="0" xfId="0" applyNumberFormat="1" applyFont="1" applyAlignment="1">
      <alignment horizontal="left"/>
    </xf>
    <xf numFmtId="2" fontId="3" fillId="0" borderId="0" xfId="0" applyNumberFormat="1" applyFont="1" applyAlignment="1">
      <alignment horizontal="left"/>
    </xf>
    <xf numFmtId="0" fontId="0" fillId="0" borderId="0" xfId="0" applyAlignment="1">
      <alignment horizontal="left" vertical="center" wrapText="1"/>
    </xf>
    <xf numFmtId="0" fontId="10" fillId="5" borderId="5" xfId="1" applyFont="1" applyFill="1" applyBorder="1" applyAlignment="1">
      <alignment horizontal="center" vertical="center" wrapText="1"/>
    </xf>
    <xf numFmtId="0" fontId="10" fillId="5" borderId="6" xfId="1" applyFont="1" applyFill="1" applyBorder="1" applyAlignment="1">
      <alignment horizontal="center" vertical="center" wrapText="1"/>
    </xf>
    <xf numFmtId="0" fontId="6" fillId="4" borderId="5" xfId="0" applyFont="1" applyFill="1" applyBorder="1" applyAlignment="1" applyProtection="1">
      <alignment horizontal="center" vertical="center" wrapText="1"/>
      <protection locked="0"/>
    </xf>
    <xf numFmtId="0" fontId="6" fillId="4" borderId="6" xfId="0" applyFont="1" applyFill="1" applyBorder="1" applyAlignment="1" applyProtection="1">
      <alignment horizontal="center" vertical="center" wrapText="1"/>
      <protection locked="0"/>
    </xf>
    <xf numFmtId="0" fontId="6" fillId="4" borderId="8" xfId="0" applyFont="1" applyFill="1" applyBorder="1" applyAlignment="1" applyProtection="1">
      <alignment horizontal="center" vertical="center" wrapText="1"/>
      <protection locked="0"/>
    </xf>
    <xf numFmtId="0" fontId="4" fillId="2" borderId="6" xfId="0" applyFont="1" applyFill="1" applyBorder="1" applyAlignment="1">
      <alignment horizontal="center" vertical="center" wrapText="1"/>
    </xf>
  </cellXfs>
  <cellStyles count="2">
    <cellStyle name="Standard" xfId="0" builtinId="0"/>
    <cellStyle name="Standard 2" xfId="1" xr:uid="{FF986669-7BBA-48BD-82CE-0D11B1D772D3}"/>
  </cellStyles>
  <dxfs count="13">
    <dxf>
      <font>
        <b/>
        <i val="0"/>
        <color rgb="FFFF0000"/>
      </font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b/>
        <i val="0"/>
        <color rgb="FFFF0000"/>
      </font>
    </dxf>
    <dxf>
      <font>
        <b/>
        <i val="0"/>
        <color rgb="FFFF0000"/>
      </font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1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3.xml"/><Relationship Id="rId4" Type="http://schemas.openxmlformats.org/officeDocument/2006/relationships/externalLink" Target="externalLinks/externalLink2.xml"/><Relationship Id="rId9" Type="http://schemas.openxmlformats.org/officeDocument/2006/relationships/calcChain" Target="calcChain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7"/>
    </mc:Choice>
    <mc:Fallback>
      <c:style val="7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trendline>
            <c:spPr>
              <a:ln w="19050" cap="rnd">
                <a:solidFill>
                  <a:schemeClr val="accent5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cat>
            <c:strRef>
              <c:f>'1.0 Unternehmensqualifikation'!$F$1:$G$1</c:f>
              <c:strCache>
                <c:ptCount val="2"/>
                <c:pt idx="0">
                  <c:v>max. mögliche Punkte</c:v>
                </c:pt>
                <c:pt idx="1">
                  <c:v>erreichte Punkte</c:v>
                </c:pt>
              </c:strCache>
            </c:strRef>
          </c:cat>
          <c:val>
            <c:numRef>
              <c:f>'1.0 Unternehmensqualifikation'!$F$2:$G$2</c:f>
              <c:numCache>
                <c:formatCode>General</c:formatCode>
                <c:ptCount val="2"/>
                <c:pt idx="0">
                  <c:v>1650</c:v>
                </c:pt>
                <c:pt idx="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BF4-4536-8009-B7B900DF30A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-891153168"/>
        <c:axId val="-891188544"/>
      </c:barChart>
      <c:catAx>
        <c:axId val="-89115316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7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-891188544"/>
        <c:crosses val="autoZero"/>
        <c:auto val="1"/>
        <c:lblAlgn val="ctr"/>
        <c:lblOffset val="100"/>
        <c:noMultiLvlLbl val="0"/>
      </c:catAx>
      <c:valAx>
        <c:axId val="-89118854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7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-89115316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e-DE"/>
    </a:p>
  </c:txPr>
  <c:printSettings>
    <c:headerFooter/>
    <c:pageMargins b="0.78740157499999996" l="0.7" r="0.7" t="0.78740157499999996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115957</xdr:colOff>
      <xdr:row>0</xdr:row>
      <xdr:rowOff>49696</xdr:rowOff>
    </xdr:from>
    <xdr:to>
      <xdr:col>9</xdr:col>
      <xdr:colOff>1722783</xdr:colOff>
      <xdr:row>7</xdr:row>
      <xdr:rowOff>0</xdr:rowOff>
    </xdr:to>
    <xdr:graphicFrame macro="">
      <xdr:nvGraphicFramePr>
        <xdr:cNvPr id="2" name="Diagramm 1">
          <a:extLst>
            <a:ext uri="{FF2B5EF4-FFF2-40B4-BE49-F238E27FC236}">
              <a16:creationId xmlns:a16="http://schemas.microsoft.com/office/drawing/2014/main" id="{8E48811F-3B4D-49A4-9EEE-423C5119650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12</xdr:col>
      <xdr:colOff>49696</xdr:colOff>
      <xdr:row>5</xdr:row>
      <xdr:rowOff>0</xdr:rowOff>
    </xdr:from>
    <xdr:ext cx="184731" cy="264560"/>
    <xdr:sp macro="" textlink="">
      <xdr:nvSpPr>
        <xdr:cNvPr id="2" name="Textfeld 1">
          <a:extLst>
            <a:ext uri="{FF2B5EF4-FFF2-40B4-BE49-F238E27FC236}">
              <a16:creationId xmlns:a16="http://schemas.microsoft.com/office/drawing/2014/main" id="{4A2F689C-FD94-40B8-B6E4-B200325B072D}"/>
            </a:ext>
          </a:extLst>
        </xdr:cNvPr>
        <xdr:cNvSpPr txBox="1"/>
      </xdr:nvSpPr>
      <xdr:spPr>
        <a:xfrm>
          <a:off x="8155471" y="2181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de-DE" sz="1100"/>
        </a:p>
      </xdr:txBody>
    </xdr:sp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C:\C:\C:\Dokumente%20und%20Einstellungen\Laske.Uwe\Temporary%20Internet%20Files\OLK6C\MengengeruestWorkingCopy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C:\C:\C:\Dokumente%20und%20Einstellungen\schroederm\Lokale%20Einstellungen\Temporary%20Internet%20Files\OLK24\Kopie%20von%20Miele%20Cost%20model%201.0%20Service%20Option%20B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torsten\Documents\Projekte\Vonovia\Contact-Center\Anforderungen\Anforderung%20Contact%20Center%20Lo&#776;sung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pplicationClassDefinitions"/>
      <sheetName val="InternationalSiteRequirements"/>
      <sheetName val="GermanSiteRequirements"/>
      <sheetName val="MAN-Hamburg Site Requirements"/>
      <sheetName val="GermanHomeUserRequirements"/>
      <sheetName val="IntTravelUserRequirements"/>
      <sheetName val="InternationalSiteAddresses"/>
      <sheetName val="GermanSiteAddresses"/>
      <sheetName val="MAN Hamburg Site Addresses"/>
      <sheetName val="GermanHomeUserAddresses"/>
      <sheetName val="BackgroundTable1"/>
      <sheetName val="HelpTable1Annahmen"/>
      <sheetName val="HelpTable2R3PlusInternetCalc"/>
      <sheetName val="HelpTable3AT&amp;TNeuvertrag"/>
      <sheetName val="HelpTablePhysCirKomb"/>
      <sheetName val="HelpTableSAP Faktorenberechnung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"/>
      <sheetName val="Cost Model"/>
      <sheetName val="SAM Circuit lookups"/>
      <sheetName val="Tables"/>
      <sheetName val="Equipment and Maintenance"/>
      <sheetName val="FX Rates (May 2005)"/>
      <sheetName val="PM provided Man Time Costs"/>
    </sheetNames>
    <sheetDataSet>
      <sheetData sheetId="0">
        <row r="27">
          <cell r="D27" t="str">
            <v>Do not apportion</v>
          </cell>
        </row>
      </sheetData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onstanten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-Design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D50E7D-3447-45C6-AA49-7660005312B8}">
  <sheetPr codeName="Tabelle5">
    <tabColor rgb="FF92D050"/>
    <pageSetUpPr fitToPage="1"/>
  </sheetPr>
  <dimension ref="A1:O78"/>
  <sheetViews>
    <sheetView tabSelected="1" topLeftCell="A26" zoomScale="110" zoomScaleNormal="110" workbookViewId="0">
      <selection activeCell="J35" sqref="J35"/>
    </sheetView>
  </sheetViews>
  <sheetFormatPr baseColWidth="10" defaultColWidth="10.796875" defaultRowHeight="13.15" outlineLevelCol="1" x14ac:dyDescent="0.35"/>
  <cols>
    <col min="1" max="1" width="2.265625" style="71" bestFit="1" customWidth="1"/>
    <col min="2" max="2" width="2.265625" style="71" customWidth="1"/>
    <col min="3" max="3" width="2.796875" style="71" customWidth="1"/>
    <col min="4" max="4" width="2.46484375" style="74" bestFit="1" customWidth="1"/>
    <col min="5" max="5" width="68.796875" style="58" customWidth="1"/>
    <col min="6" max="6" width="12.73046875" style="9" customWidth="1"/>
    <col min="7" max="7" width="10.46484375" style="9" customWidth="1"/>
    <col min="8" max="8" width="12.796875" style="9" customWidth="1"/>
    <col min="9" max="9" width="12" style="9" customWidth="1"/>
    <col min="10" max="10" width="60.73046875" style="9" customWidth="1"/>
    <col min="11" max="11" width="1.46484375" style="9" customWidth="1"/>
    <col min="12" max="12" width="5.73046875" style="10" hidden="1" customWidth="1" outlineLevel="1"/>
    <col min="13" max="13" width="22.265625" style="11" hidden="1" customWidth="1" outlineLevel="1"/>
    <col min="14" max="14" width="10.796875" style="9" collapsed="1"/>
    <col min="15" max="15" width="10.796875" style="9"/>
    <col min="16" max="16" width="36.53125" style="9" customWidth="1"/>
    <col min="17" max="16384" width="10.796875" style="9"/>
  </cols>
  <sheetData>
    <row r="1" spans="1:13" ht="28.5" customHeight="1" x14ac:dyDescent="0.35">
      <c r="A1" s="1" t="s">
        <v>56</v>
      </c>
      <c r="B1" s="1"/>
      <c r="C1" s="1"/>
      <c r="D1" s="2"/>
      <c r="E1" s="3"/>
      <c r="F1" s="4" t="s">
        <v>0</v>
      </c>
      <c r="G1" s="5" t="s">
        <v>1</v>
      </c>
      <c r="H1" s="6"/>
      <c r="I1" s="7"/>
      <c r="J1" s="8"/>
      <c r="L1" s="10">
        <f>COUNTA(L11:L210)</f>
        <v>4</v>
      </c>
    </row>
    <row r="2" spans="1:13" s="18" customFormat="1" ht="10.15" x14ac:dyDescent="0.3">
      <c r="A2" s="12"/>
      <c r="B2" s="13"/>
      <c r="C2" s="13"/>
      <c r="D2" s="14"/>
      <c r="E2" s="15"/>
      <c r="F2" s="16">
        <f>F3*F4</f>
        <v>1650</v>
      </c>
      <c r="G2" s="16">
        <f>SUM(I11:I46)</f>
        <v>0</v>
      </c>
      <c r="H2" s="6"/>
      <c r="I2" s="6"/>
      <c r="J2" s="17"/>
      <c r="L2" s="19" t="s">
        <v>2</v>
      </c>
      <c r="M2" s="11" t="s">
        <v>3</v>
      </c>
    </row>
    <row r="3" spans="1:13" s="18" customFormat="1" ht="10.15" x14ac:dyDescent="0.3">
      <c r="A3" s="12"/>
      <c r="B3" s="13"/>
      <c r="C3" s="13"/>
      <c r="D3" s="14"/>
      <c r="E3" s="20" t="s">
        <v>4</v>
      </c>
      <c r="F3" s="21">
        <v>1</v>
      </c>
      <c r="G3" s="6"/>
      <c r="H3" s="6"/>
      <c r="I3" s="6"/>
      <c r="J3" s="17"/>
      <c r="L3" s="19" t="s">
        <v>5</v>
      </c>
      <c r="M3" s="11" t="s">
        <v>6</v>
      </c>
    </row>
    <row r="4" spans="1:13" s="18" customFormat="1" x14ac:dyDescent="0.3">
      <c r="A4" s="12"/>
      <c r="B4" s="13"/>
      <c r="C4" s="13"/>
      <c r="D4" s="14"/>
      <c r="E4" s="20" t="s">
        <v>7</v>
      </c>
      <c r="F4" s="22">
        <f>SUM(H11:H46)-H42-H43-H34-H35</f>
        <v>1650</v>
      </c>
      <c r="G4" s="6"/>
      <c r="H4" s="6"/>
      <c r="I4" s="6"/>
      <c r="J4" s="17"/>
      <c r="L4" s="19" t="s">
        <v>8</v>
      </c>
      <c r="M4" s="11" t="s">
        <v>9</v>
      </c>
    </row>
    <row r="5" spans="1:13" s="18" customFormat="1" ht="10.15" x14ac:dyDescent="0.3">
      <c r="A5" s="12"/>
      <c r="B5" s="13"/>
      <c r="C5" s="13"/>
      <c r="D5" s="14"/>
      <c r="E5" s="23"/>
      <c r="F5" s="6"/>
      <c r="G5" s="24"/>
      <c r="H5" s="6"/>
      <c r="I5" s="6"/>
      <c r="J5" s="17"/>
      <c r="L5" s="19"/>
      <c r="M5" s="11"/>
    </row>
    <row r="6" spans="1:13" s="18" customFormat="1" ht="15" customHeight="1" x14ac:dyDescent="0.3">
      <c r="A6" s="12"/>
      <c r="B6" s="13"/>
      <c r="C6" s="13"/>
      <c r="D6" s="14"/>
      <c r="E6" s="25" t="s">
        <v>10</v>
      </c>
      <c r="F6" s="22">
        <f>COUNTIF(F11:F39,"A")</f>
        <v>2</v>
      </c>
      <c r="G6" s="24"/>
      <c r="H6" s="6"/>
      <c r="I6" s="6"/>
      <c r="J6" s="17"/>
      <c r="L6" s="19"/>
      <c r="M6" s="11"/>
    </row>
    <row r="7" spans="1:13" s="18" customFormat="1" ht="15" customHeight="1" x14ac:dyDescent="0.3">
      <c r="A7" s="12"/>
      <c r="B7" s="13"/>
      <c r="C7" s="13"/>
      <c r="D7" s="14"/>
      <c r="E7" s="26" t="s">
        <v>11</v>
      </c>
      <c r="F7" s="16">
        <f>SUMIF(F11:F39,"A",G11:G39)</f>
        <v>0</v>
      </c>
      <c r="G7" s="24"/>
      <c r="H7" s="6"/>
      <c r="I7" s="6"/>
      <c r="J7" s="17"/>
      <c r="L7" s="27"/>
      <c r="M7" s="27"/>
    </row>
    <row r="8" spans="1:13" s="30" customFormat="1" ht="22.5" customHeight="1" x14ac:dyDescent="0.35">
      <c r="A8" s="102" t="s">
        <v>12</v>
      </c>
      <c r="B8" s="103"/>
      <c r="C8" s="103"/>
      <c r="D8" s="103"/>
      <c r="E8" s="28"/>
      <c r="F8" s="29" t="s">
        <v>13</v>
      </c>
      <c r="G8" s="29" t="s">
        <v>14</v>
      </c>
      <c r="H8" s="29" t="s">
        <v>15</v>
      </c>
      <c r="I8" s="29" t="s">
        <v>16</v>
      </c>
      <c r="J8" s="29" t="s">
        <v>17</v>
      </c>
      <c r="L8" s="31" t="s">
        <v>18</v>
      </c>
      <c r="M8" s="31" t="s">
        <v>18</v>
      </c>
    </row>
    <row r="9" spans="1:13" s="32" customFormat="1" ht="27" customHeight="1" x14ac:dyDescent="0.35">
      <c r="A9" s="104" t="s">
        <v>19</v>
      </c>
      <c r="B9" s="105"/>
      <c r="C9" s="105"/>
      <c r="D9" s="105"/>
      <c r="E9" s="105"/>
      <c r="F9" s="105"/>
      <c r="G9" s="105"/>
      <c r="H9" s="105"/>
      <c r="I9" s="105"/>
      <c r="J9" s="106"/>
      <c r="L9" s="33" t="s">
        <v>20</v>
      </c>
      <c r="M9" s="34" t="s">
        <v>21</v>
      </c>
    </row>
    <row r="10" spans="1:13" s="41" customFormat="1" ht="18.75" customHeight="1" x14ac:dyDescent="0.35">
      <c r="A10" s="35" t="s">
        <v>22</v>
      </c>
      <c r="B10" s="36" t="s">
        <v>52</v>
      </c>
      <c r="C10" s="36" t="s">
        <v>23</v>
      </c>
      <c r="D10" s="36">
        <v>0</v>
      </c>
      <c r="E10" s="37" t="s">
        <v>24</v>
      </c>
      <c r="F10" s="38"/>
      <c r="G10" s="39"/>
      <c r="H10" s="39"/>
      <c r="I10" s="39"/>
      <c r="J10" s="40"/>
      <c r="L10" s="42" t="s">
        <v>2</v>
      </c>
      <c r="M10" s="43"/>
    </row>
    <row r="11" spans="1:13" s="52" customFormat="1" ht="17.25" customHeight="1" x14ac:dyDescent="0.35">
      <c r="A11" s="44" t="str">
        <f>A10</f>
        <v>S.</v>
      </c>
      <c r="B11" s="44" t="str">
        <f>B10</f>
        <v>1.</v>
      </c>
      <c r="C11" s="44" t="str">
        <f>C10</f>
        <v>0.</v>
      </c>
      <c r="D11" s="45">
        <f>D10+1</f>
        <v>1</v>
      </c>
      <c r="E11" s="46" t="s">
        <v>25</v>
      </c>
      <c r="F11" s="47"/>
      <c r="G11" s="47"/>
      <c r="H11" s="48"/>
      <c r="I11" s="48"/>
      <c r="J11" s="48"/>
      <c r="K11" s="49"/>
      <c r="L11" s="50" t="s">
        <v>2</v>
      </c>
      <c r="M11" s="51"/>
    </row>
    <row r="12" spans="1:13" s="58" customFormat="1" x14ac:dyDescent="0.35">
      <c r="A12" s="44" t="str">
        <f t="shared" ref="A12:C24" si="0">A11</f>
        <v>S.</v>
      </c>
      <c r="B12" s="44" t="str">
        <f t="shared" si="0"/>
        <v>1.</v>
      </c>
      <c r="C12" s="44" t="str">
        <f t="shared" si="0"/>
        <v>0.</v>
      </c>
      <c r="D12" s="45">
        <f t="shared" ref="D12:D46" si="1">D11+1</f>
        <v>2</v>
      </c>
      <c r="E12" s="53" t="s">
        <v>26</v>
      </c>
      <c r="F12" s="54" t="s">
        <v>27</v>
      </c>
      <c r="G12" s="55"/>
      <c r="H12" s="56"/>
      <c r="I12" s="56"/>
      <c r="J12" s="57"/>
      <c r="L12" s="50" t="s">
        <v>5</v>
      </c>
      <c r="M12" s="51"/>
    </row>
    <row r="13" spans="1:13" s="58" customFormat="1" x14ac:dyDescent="0.35">
      <c r="A13" s="44" t="str">
        <f t="shared" si="0"/>
        <v>S.</v>
      </c>
      <c r="B13" s="44" t="str">
        <f t="shared" si="0"/>
        <v>1.</v>
      </c>
      <c r="C13" s="44" t="str">
        <f t="shared" si="0"/>
        <v>0.</v>
      </c>
      <c r="D13" s="45">
        <f t="shared" si="1"/>
        <v>3</v>
      </c>
      <c r="E13" s="53" t="s">
        <v>28</v>
      </c>
      <c r="F13" s="54" t="s">
        <v>27</v>
      </c>
      <c r="G13" s="55"/>
      <c r="H13" s="56"/>
      <c r="I13" s="56"/>
      <c r="J13" s="57"/>
      <c r="L13" s="50" t="s">
        <v>8</v>
      </c>
      <c r="M13" s="51"/>
    </row>
    <row r="14" spans="1:13" s="58" customFormat="1" x14ac:dyDescent="0.35">
      <c r="A14" s="44" t="str">
        <f t="shared" si="0"/>
        <v>S.</v>
      </c>
      <c r="B14" s="44" t="str">
        <f t="shared" si="0"/>
        <v>1.</v>
      </c>
      <c r="C14" s="44" t="str">
        <f t="shared" si="0"/>
        <v>0.</v>
      </c>
      <c r="D14" s="45">
        <f t="shared" si="1"/>
        <v>4</v>
      </c>
      <c r="E14" s="53" t="s">
        <v>29</v>
      </c>
      <c r="F14" s="54" t="s">
        <v>27</v>
      </c>
      <c r="G14" s="55"/>
      <c r="H14" s="56"/>
      <c r="I14" s="56"/>
      <c r="J14" s="57"/>
      <c r="L14" s="50"/>
      <c r="M14" s="51"/>
    </row>
    <row r="15" spans="1:13" s="58" customFormat="1" x14ac:dyDescent="0.35">
      <c r="A15" s="44" t="str">
        <f t="shared" si="0"/>
        <v>S.</v>
      </c>
      <c r="B15" s="44" t="str">
        <f t="shared" si="0"/>
        <v>1.</v>
      </c>
      <c r="C15" s="44" t="str">
        <f t="shared" si="0"/>
        <v>0.</v>
      </c>
      <c r="D15" s="45">
        <f t="shared" si="1"/>
        <v>5</v>
      </c>
      <c r="E15" s="53" t="s">
        <v>54</v>
      </c>
      <c r="F15" s="54" t="s">
        <v>27</v>
      </c>
      <c r="G15" s="55"/>
      <c r="H15" s="56"/>
      <c r="I15" s="56"/>
      <c r="J15" s="57"/>
      <c r="L15" s="50"/>
      <c r="M15" s="51"/>
    </row>
    <row r="16" spans="1:13" s="58" customFormat="1" x14ac:dyDescent="0.35">
      <c r="A16" s="44" t="str">
        <f t="shared" ref="A16:C16" si="2">A15</f>
        <v>S.</v>
      </c>
      <c r="B16" s="44" t="str">
        <f t="shared" si="2"/>
        <v>1.</v>
      </c>
      <c r="C16" s="44" t="str">
        <f t="shared" si="2"/>
        <v>0.</v>
      </c>
      <c r="D16" s="45">
        <f t="shared" si="1"/>
        <v>6</v>
      </c>
      <c r="E16" s="53" t="s">
        <v>30</v>
      </c>
      <c r="F16" s="54" t="s">
        <v>27</v>
      </c>
      <c r="G16" s="55"/>
      <c r="H16" s="56"/>
      <c r="I16" s="56"/>
      <c r="J16" s="57"/>
      <c r="L16" s="50"/>
      <c r="M16" s="51"/>
    </row>
    <row r="17" spans="1:15" s="52" customFormat="1" ht="17.25" customHeight="1" x14ac:dyDescent="0.35">
      <c r="A17" s="44" t="str">
        <f t="shared" ref="A17:C17" si="3">A16</f>
        <v>S.</v>
      </c>
      <c r="B17" s="44" t="str">
        <f t="shared" si="3"/>
        <v>1.</v>
      </c>
      <c r="C17" s="44" t="str">
        <f t="shared" si="3"/>
        <v>0.</v>
      </c>
      <c r="D17" s="45">
        <f t="shared" si="1"/>
        <v>7</v>
      </c>
      <c r="E17" s="46" t="s">
        <v>31</v>
      </c>
      <c r="F17" s="47"/>
      <c r="G17" s="47"/>
      <c r="H17" s="48"/>
      <c r="I17" s="48"/>
      <c r="J17" s="48"/>
      <c r="K17" s="49"/>
      <c r="L17" s="50"/>
      <c r="M17" s="51"/>
    </row>
    <row r="18" spans="1:15" s="49" customFormat="1" x14ac:dyDescent="0.35">
      <c r="A18" s="44" t="str">
        <f t="shared" si="0"/>
        <v>S.</v>
      </c>
      <c r="B18" s="44" t="str">
        <f t="shared" si="0"/>
        <v>1.</v>
      </c>
      <c r="C18" s="44" t="str">
        <f t="shared" si="0"/>
        <v>0.</v>
      </c>
      <c r="D18" s="45">
        <f t="shared" si="1"/>
        <v>8</v>
      </c>
      <c r="E18" s="53" t="s">
        <v>32</v>
      </c>
      <c r="F18" s="54" t="s">
        <v>33</v>
      </c>
      <c r="G18" s="59"/>
      <c r="H18" s="60">
        <v>100</v>
      </c>
      <c r="I18" s="60">
        <f t="shared" ref="I18:I19" si="4">IF(F18="B",H18*G18,"0")</f>
        <v>0</v>
      </c>
      <c r="J18" s="57"/>
      <c r="L18" s="50"/>
      <c r="M18" s="51"/>
    </row>
    <row r="19" spans="1:15" s="49" customFormat="1" x14ac:dyDescent="0.35">
      <c r="A19" s="44" t="str">
        <f t="shared" si="0"/>
        <v>S.</v>
      </c>
      <c r="B19" s="44" t="str">
        <f t="shared" si="0"/>
        <v>1.</v>
      </c>
      <c r="C19" s="44" t="str">
        <f t="shared" si="0"/>
        <v>0.</v>
      </c>
      <c r="D19" s="45">
        <f t="shared" si="1"/>
        <v>9</v>
      </c>
      <c r="E19" s="53" t="s">
        <v>34</v>
      </c>
      <c r="F19" s="54" t="s">
        <v>33</v>
      </c>
      <c r="G19" s="59"/>
      <c r="H19" s="60">
        <v>100</v>
      </c>
      <c r="I19" s="60">
        <f t="shared" si="4"/>
        <v>0</v>
      </c>
      <c r="J19" s="57"/>
      <c r="L19" s="50"/>
      <c r="M19" s="51"/>
    </row>
    <row r="20" spans="1:15" s="49" customFormat="1" ht="25.5" x14ac:dyDescent="0.35">
      <c r="A20" s="44" t="str">
        <f t="shared" si="0"/>
        <v>S.</v>
      </c>
      <c r="B20" s="44" t="str">
        <f t="shared" si="0"/>
        <v>1.</v>
      </c>
      <c r="C20" s="44" t="str">
        <f t="shared" si="0"/>
        <v>0.</v>
      </c>
      <c r="D20" s="45">
        <f t="shared" si="1"/>
        <v>10</v>
      </c>
      <c r="E20" s="53" t="s">
        <v>57</v>
      </c>
      <c r="F20" s="54" t="s">
        <v>33</v>
      </c>
      <c r="G20" s="59"/>
      <c r="H20" s="60">
        <v>300</v>
      </c>
      <c r="I20" s="60">
        <f t="shared" ref="I20" si="5">IF(F20="B",H20*G20,"0")</f>
        <v>0</v>
      </c>
      <c r="J20" s="57"/>
      <c r="L20" s="50"/>
      <c r="M20" s="51"/>
    </row>
    <row r="21" spans="1:15" s="52" customFormat="1" ht="17.25" customHeight="1" x14ac:dyDescent="0.35">
      <c r="A21" s="44" t="str">
        <f>A19</f>
        <v>S.</v>
      </c>
      <c r="B21" s="44" t="str">
        <f>B19</f>
        <v>1.</v>
      </c>
      <c r="C21" s="44" t="str">
        <f>C19</f>
        <v>0.</v>
      </c>
      <c r="D21" s="45">
        <f t="shared" si="1"/>
        <v>11</v>
      </c>
      <c r="E21" s="46" t="s">
        <v>35</v>
      </c>
      <c r="F21" s="47"/>
      <c r="G21" s="47"/>
      <c r="H21" s="48"/>
      <c r="I21" s="48"/>
      <c r="J21" s="48"/>
      <c r="K21" s="49"/>
      <c r="L21" s="50"/>
      <c r="M21" s="51"/>
    </row>
    <row r="22" spans="1:15" s="58" customFormat="1" x14ac:dyDescent="0.35">
      <c r="A22" s="44" t="str">
        <f t="shared" si="0"/>
        <v>S.</v>
      </c>
      <c r="B22" s="44" t="str">
        <f t="shared" si="0"/>
        <v>1.</v>
      </c>
      <c r="C22" s="44" t="str">
        <f t="shared" si="0"/>
        <v>0.</v>
      </c>
      <c r="D22" s="45">
        <f t="shared" si="1"/>
        <v>12</v>
      </c>
      <c r="E22" s="61" t="s">
        <v>58</v>
      </c>
      <c r="F22" s="54" t="s">
        <v>27</v>
      </c>
      <c r="G22" s="55"/>
      <c r="H22" s="56"/>
      <c r="I22" s="56"/>
      <c r="J22" s="57"/>
      <c r="L22" s="50"/>
      <c r="M22" s="51"/>
    </row>
    <row r="23" spans="1:15" s="58" customFormat="1" x14ac:dyDescent="0.35">
      <c r="A23" s="44" t="str">
        <f>A21</f>
        <v>S.</v>
      </c>
      <c r="B23" s="44" t="str">
        <f>B21</f>
        <v>1.</v>
      </c>
      <c r="C23" s="44" t="str">
        <f>C21</f>
        <v>0.</v>
      </c>
      <c r="D23" s="45">
        <f t="shared" si="1"/>
        <v>13</v>
      </c>
      <c r="E23" s="61" t="s">
        <v>53</v>
      </c>
      <c r="F23" s="54" t="s">
        <v>36</v>
      </c>
      <c r="G23" s="59"/>
      <c r="H23" s="56"/>
      <c r="I23" s="56"/>
      <c r="J23" s="57" t="s">
        <v>55</v>
      </c>
      <c r="L23" s="50"/>
      <c r="M23" s="51"/>
    </row>
    <row r="24" spans="1:15" s="58" customFormat="1" x14ac:dyDescent="0.35">
      <c r="A24" s="44" t="str">
        <f t="shared" si="0"/>
        <v>S.</v>
      </c>
      <c r="B24" s="44" t="str">
        <f t="shared" si="0"/>
        <v>1.</v>
      </c>
      <c r="C24" s="44" t="str">
        <f t="shared" si="0"/>
        <v>0.</v>
      </c>
      <c r="D24" s="45">
        <f t="shared" si="1"/>
        <v>14</v>
      </c>
      <c r="E24" s="53" t="s">
        <v>37</v>
      </c>
      <c r="F24" s="54" t="s">
        <v>27</v>
      </c>
      <c r="G24" s="55"/>
      <c r="H24" s="56"/>
      <c r="I24" s="56"/>
      <c r="J24" s="57"/>
      <c r="L24" s="50"/>
      <c r="M24" s="51"/>
    </row>
    <row r="25" spans="1:15" s="58" customFormat="1" x14ac:dyDescent="0.35">
      <c r="A25" s="44" t="str">
        <f>A23</f>
        <v>S.</v>
      </c>
      <c r="B25" s="44" t="str">
        <f>B23</f>
        <v>1.</v>
      </c>
      <c r="C25" s="44" t="str">
        <f>C23</f>
        <v>0.</v>
      </c>
      <c r="D25" s="45">
        <f t="shared" si="1"/>
        <v>15</v>
      </c>
      <c r="E25" s="53" t="s">
        <v>59</v>
      </c>
      <c r="F25" s="54" t="s">
        <v>33</v>
      </c>
      <c r="G25" s="59"/>
      <c r="H25" s="60">
        <v>200</v>
      </c>
      <c r="I25" s="60">
        <f t="shared" ref="I25" si="6">IF(F25="B",H25*G25,"0")</f>
        <v>0</v>
      </c>
      <c r="J25" s="57" t="s">
        <v>55</v>
      </c>
      <c r="L25" s="50"/>
      <c r="M25" s="51"/>
    </row>
    <row r="26" spans="1:15" s="58" customFormat="1" ht="25.5" x14ac:dyDescent="0.35">
      <c r="A26" s="44" t="str">
        <f>A24</f>
        <v>S.</v>
      </c>
      <c r="B26" s="44" t="str">
        <f>B24</f>
        <v>1.</v>
      </c>
      <c r="C26" s="44" t="str">
        <f>C24</f>
        <v>0.</v>
      </c>
      <c r="D26" s="45">
        <f t="shared" si="1"/>
        <v>16</v>
      </c>
      <c r="E26" s="61" t="s">
        <v>60</v>
      </c>
      <c r="F26" s="54" t="s">
        <v>33</v>
      </c>
      <c r="G26" s="59"/>
      <c r="H26" s="60">
        <v>50</v>
      </c>
      <c r="I26" s="60">
        <f t="shared" ref="I26" si="7">IF(F26="B",H26*G26,"0")</f>
        <v>0</v>
      </c>
      <c r="J26" s="57" t="s">
        <v>55</v>
      </c>
      <c r="L26" s="50"/>
      <c r="M26" s="51"/>
    </row>
    <row r="27" spans="1:15" s="58" customFormat="1" x14ac:dyDescent="0.35">
      <c r="A27" s="44" t="str">
        <f t="shared" ref="A27:C27" si="8">A26</f>
        <v>S.</v>
      </c>
      <c r="B27" s="44" t="str">
        <f t="shared" si="8"/>
        <v>1.</v>
      </c>
      <c r="C27" s="44" t="str">
        <f t="shared" si="8"/>
        <v>0.</v>
      </c>
      <c r="D27" s="45">
        <f t="shared" si="1"/>
        <v>17</v>
      </c>
      <c r="E27" s="53" t="s">
        <v>37</v>
      </c>
      <c r="F27" s="54" t="s">
        <v>27</v>
      </c>
      <c r="G27" s="55"/>
      <c r="H27" s="56"/>
      <c r="I27" s="56"/>
      <c r="J27" s="57"/>
      <c r="L27" s="50"/>
      <c r="M27" s="51"/>
    </row>
    <row r="28" spans="1:15" s="58" customFormat="1" x14ac:dyDescent="0.35">
      <c r="A28" s="44" t="str">
        <f>A26</f>
        <v>S.</v>
      </c>
      <c r="B28" s="44" t="str">
        <f>B26</f>
        <v>1.</v>
      </c>
      <c r="C28" s="44" t="str">
        <f>C26</f>
        <v>0.</v>
      </c>
      <c r="D28" s="45">
        <f t="shared" si="1"/>
        <v>18</v>
      </c>
      <c r="E28" s="53" t="s">
        <v>59</v>
      </c>
      <c r="F28" s="54" t="s">
        <v>33</v>
      </c>
      <c r="G28" s="59"/>
      <c r="H28" s="60">
        <v>100</v>
      </c>
      <c r="I28" s="60">
        <f t="shared" ref="I28" si="9">IF(F28="B",H28*G28,"0")</f>
        <v>0</v>
      </c>
      <c r="J28" s="57" t="s">
        <v>55</v>
      </c>
      <c r="L28" s="50"/>
      <c r="M28" s="51"/>
    </row>
    <row r="29" spans="1:15" s="41" customFormat="1" ht="18.75" customHeight="1" x14ac:dyDescent="0.35">
      <c r="A29" s="35" t="s">
        <v>22</v>
      </c>
      <c r="B29" s="36" t="s">
        <v>52</v>
      </c>
      <c r="C29" s="36">
        <v>1</v>
      </c>
      <c r="D29" s="36">
        <v>0</v>
      </c>
      <c r="E29" s="37" t="s">
        <v>38</v>
      </c>
      <c r="F29" s="38"/>
      <c r="G29" s="39"/>
      <c r="H29" s="39"/>
      <c r="I29" s="39"/>
      <c r="J29" s="40"/>
      <c r="L29" s="42" t="s">
        <v>2</v>
      </c>
      <c r="M29" s="43"/>
    </row>
    <row r="30" spans="1:15" s="49" customFormat="1" ht="28.5" customHeight="1" x14ac:dyDescent="0.35">
      <c r="A30" s="44" t="str">
        <f>A29</f>
        <v>S.</v>
      </c>
      <c r="B30" s="44" t="str">
        <f>B29</f>
        <v>1.</v>
      </c>
      <c r="C30" s="45">
        <f>C29</f>
        <v>1</v>
      </c>
      <c r="D30" s="45">
        <f>D29+1</f>
        <v>1</v>
      </c>
      <c r="E30" s="53" t="s">
        <v>39</v>
      </c>
      <c r="F30" s="54" t="s">
        <v>36</v>
      </c>
      <c r="G30" s="59"/>
      <c r="H30" s="56"/>
      <c r="I30" s="56"/>
      <c r="J30" s="57"/>
      <c r="L30" s="42"/>
      <c r="M30" s="43"/>
    </row>
    <row r="31" spans="1:15" s="49" customFormat="1" ht="93" customHeight="1" x14ac:dyDescent="0.35">
      <c r="A31" s="44" t="str">
        <f t="shared" ref="A31:C31" si="10">A30</f>
        <v>S.</v>
      </c>
      <c r="B31" s="44" t="str">
        <f t="shared" si="10"/>
        <v>1.</v>
      </c>
      <c r="C31" s="45">
        <f t="shared" si="10"/>
        <v>1</v>
      </c>
      <c r="D31" s="45">
        <f t="shared" si="1"/>
        <v>2</v>
      </c>
      <c r="E31" s="53" t="s">
        <v>40</v>
      </c>
      <c r="F31" s="54" t="s">
        <v>27</v>
      </c>
      <c r="G31" s="55"/>
      <c r="H31" s="56"/>
      <c r="I31" s="56"/>
      <c r="J31" s="57"/>
      <c r="L31" s="42"/>
      <c r="M31" s="43"/>
      <c r="O31" s="58"/>
    </row>
    <row r="32" spans="1:15" s="58" customFormat="1" x14ac:dyDescent="0.35">
      <c r="A32" s="44" t="str">
        <f t="shared" ref="A32:C33" si="11">A31</f>
        <v>S.</v>
      </c>
      <c r="B32" s="44" t="str">
        <f t="shared" si="11"/>
        <v>1.</v>
      </c>
      <c r="C32" s="45">
        <f t="shared" si="11"/>
        <v>1</v>
      </c>
      <c r="D32" s="45">
        <f t="shared" si="1"/>
        <v>3</v>
      </c>
      <c r="E32" s="61" t="s">
        <v>63</v>
      </c>
      <c r="F32" s="54" t="s">
        <v>33</v>
      </c>
      <c r="G32" s="59"/>
      <c r="H32" s="60">
        <v>100</v>
      </c>
      <c r="I32" s="60">
        <f t="shared" ref="I32:I34" si="12">IF(F32="B",H32*G32,"0")</f>
        <v>0</v>
      </c>
      <c r="J32" s="57"/>
      <c r="L32" s="50"/>
      <c r="M32" s="51"/>
    </row>
    <row r="33" spans="1:15" s="58" customFormat="1" x14ac:dyDescent="0.35">
      <c r="A33" s="44" t="str">
        <f t="shared" si="11"/>
        <v>S.</v>
      </c>
      <c r="B33" s="44" t="str">
        <f t="shared" si="11"/>
        <v>1.</v>
      </c>
      <c r="C33" s="45">
        <f t="shared" si="11"/>
        <v>1</v>
      </c>
      <c r="D33" s="45">
        <f t="shared" si="1"/>
        <v>4</v>
      </c>
      <c r="E33" s="61" t="s">
        <v>64</v>
      </c>
      <c r="F33" s="55"/>
      <c r="G33" s="55"/>
      <c r="H33" s="55"/>
      <c r="I33" s="55"/>
      <c r="J33" s="55"/>
      <c r="L33" s="50"/>
      <c r="M33" s="51"/>
    </row>
    <row r="34" spans="1:15" s="58" customFormat="1" x14ac:dyDescent="0.35">
      <c r="A34" s="44" t="str">
        <f>A31</f>
        <v>S.</v>
      </c>
      <c r="B34" s="44" t="str">
        <f>B31</f>
        <v>1.</v>
      </c>
      <c r="C34" s="45">
        <f>C31</f>
        <v>1</v>
      </c>
      <c r="D34" s="45">
        <f t="shared" si="1"/>
        <v>5</v>
      </c>
      <c r="E34" s="53" t="s">
        <v>65</v>
      </c>
      <c r="F34" s="54" t="s">
        <v>33</v>
      </c>
      <c r="G34" s="59"/>
      <c r="H34" s="60">
        <v>25</v>
      </c>
      <c r="I34" s="60">
        <f t="shared" si="12"/>
        <v>0</v>
      </c>
      <c r="J34" s="57"/>
      <c r="L34" s="50"/>
      <c r="M34" s="51"/>
    </row>
    <row r="35" spans="1:15" s="58" customFormat="1" x14ac:dyDescent="0.35">
      <c r="A35" s="44" t="str">
        <f>A32</f>
        <v>S.</v>
      </c>
      <c r="B35" s="44" t="str">
        <f>B32</f>
        <v>1.</v>
      </c>
      <c r="C35" s="45">
        <f>C32</f>
        <v>1</v>
      </c>
      <c r="D35" s="45">
        <f t="shared" si="1"/>
        <v>6</v>
      </c>
      <c r="E35" s="53" t="s">
        <v>67</v>
      </c>
      <c r="F35" s="54" t="s">
        <v>33</v>
      </c>
      <c r="G35" s="59"/>
      <c r="H35" s="60">
        <v>50</v>
      </c>
      <c r="I35" s="60">
        <f t="shared" ref="I35" si="13">IF(F35="B",H35*G35,"0")</f>
        <v>0</v>
      </c>
      <c r="J35" s="57"/>
      <c r="L35" s="50"/>
      <c r="M35" s="51"/>
    </row>
    <row r="36" spans="1:15" s="58" customFormat="1" x14ac:dyDescent="0.35">
      <c r="A36" s="44" t="str">
        <f>A34</f>
        <v>S.</v>
      </c>
      <c r="B36" s="44" t="str">
        <f>B34</f>
        <v>1.</v>
      </c>
      <c r="C36" s="45">
        <f>C34</f>
        <v>1</v>
      </c>
      <c r="D36" s="45">
        <f t="shared" si="1"/>
        <v>7</v>
      </c>
      <c r="E36" s="53" t="s">
        <v>66</v>
      </c>
      <c r="F36" s="54" t="s">
        <v>33</v>
      </c>
      <c r="G36" s="59"/>
      <c r="H36" s="60">
        <v>100</v>
      </c>
      <c r="I36" s="60">
        <f t="shared" ref="I36" si="14">IF(F36="B",H36*G36,"0")</f>
        <v>0</v>
      </c>
      <c r="J36" s="57"/>
      <c r="L36" s="50"/>
      <c r="M36" s="51"/>
    </row>
    <row r="37" spans="1:15" s="58" customFormat="1" x14ac:dyDescent="0.35">
      <c r="A37" s="44" t="str">
        <f>A32</f>
        <v>S.</v>
      </c>
      <c r="B37" s="44" t="str">
        <f>B32</f>
        <v>1.</v>
      </c>
      <c r="C37" s="45">
        <f>C32</f>
        <v>1</v>
      </c>
      <c r="D37" s="45">
        <f t="shared" si="1"/>
        <v>8</v>
      </c>
      <c r="E37" s="61" t="s">
        <v>61</v>
      </c>
      <c r="F37" s="54" t="s">
        <v>33</v>
      </c>
      <c r="G37" s="59"/>
      <c r="H37" s="60">
        <v>100</v>
      </c>
      <c r="I37" s="60">
        <f t="shared" ref="I37" si="15">IF(F37="B",H37*G37,"0")</f>
        <v>0</v>
      </c>
      <c r="J37" s="57"/>
      <c r="L37" s="50"/>
      <c r="M37" s="51"/>
    </row>
    <row r="38" spans="1:15" s="58" customFormat="1" x14ac:dyDescent="0.35">
      <c r="A38" s="44" t="str">
        <f t="shared" ref="A38:C38" si="16">A37</f>
        <v>S.</v>
      </c>
      <c r="B38" s="44" t="str">
        <f t="shared" si="16"/>
        <v>1.</v>
      </c>
      <c r="C38" s="45">
        <f t="shared" si="16"/>
        <v>1</v>
      </c>
      <c r="D38" s="45">
        <f t="shared" si="1"/>
        <v>9</v>
      </c>
      <c r="E38" s="61" t="s">
        <v>62</v>
      </c>
      <c r="F38" s="54" t="s">
        <v>33</v>
      </c>
      <c r="G38" s="59"/>
      <c r="H38" s="60">
        <v>100</v>
      </c>
      <c r="I38" s="60">
        <f t="shared" ref="I38" si="17">IF(F38="B",H38*G38,"0")</f>
        <v>0</v>
      </c>
      <c r="J38" s="57"/>
      <c r="L38" s="50"/>
      <c r="M38" s="51"/>
    </row>
    <row r="39" spans="1:15" s="49" customFormat="1" ht="93" customHeight="1" x14ac:dyDescent="0.35">
      <c r="A39" s="44" t="str">
        <f>A31</f>
        <v>S.</v>
      </c>
      <c r="B39" s="44" t="str">
        <f>B31</f>
        <v>1.</v>
      </c>
      <c r="C39" s="45">
        <f>C31</f>
        <v>1</v>
      </c>
      <c r="D39" s="45">
        <f>D37+1</f>
        <v>9</v>
      </c>
      <c r="E39" s="53" t="s">
        <v>41</v>
      </c>
      <c r="F39" s="54" t="s">
        <v>27</v>
      </c>
      <c r="G39" s="55"/>
      <c r="H39" s="56"/>
      <c r="I39" s="56"/>
      <c r="J39" s="57"/>
      <c r="L39" s="50"/>
      <c r="M39" s="51"/>
      <c r="O39" s="58"/>
    </row>
    <row r="40" spans="1:15" s="58" customFormat="1" x14ac:dyDescent="0.35">
      <c r="A40" s="44" t="str">
        <f t="shared" ref="A40:C40" si="18">A39</f>
        <v>S.</v>
      </c>
      <c r="B40" s="44" t="str">
        <f t="shared" si="18"/>
        <v>1.</v>
      </c>
      <c r="C40" s="45">
        <f t="shared" si="18"/>
        <v>1</v>
      </c>
      <c r="D40" s="45">
        <f t="shared" si="1"/>
        <v>10</v>
      </c>
      <c r="E40" s="61" t="s">
        <v>63</v>
      </c>
      <c r="F40" s="54" t="s">
        <v>33</v>
      </c>
      <c r="G40" s="59"/>
      <c r="H40" s="60">
        <v>100</v>
      </c>
      <c r="I40" s="60">
        <f t="shared" ref="I40:I42" si="19">IF(F40="B",H40*G40,"0")</f>
        <v>0</v>
      </c>
      <c r="J40" s="57"/>
      <c r="L40" s="50"/>
      <c r="M40" s="51"/>
    </row>
    <row r="41" spans="1:15" s="58" customFormat="1" x14ac:dyDescent="0.35">
      <c r="A41" s="44" t="str">
        <f t="shared" ref="A41:C41" si="20">A40</f>
        <v>S.</v>
      </c>
      <c r="B41" s="44" t="str">
        <f t="shared" si="20"/>
        <v>1.</v>
      </c>
      <c r="C41" s="45">
        <f t="shared" si="20"/>
        <v>1</v>
      </c>
      <c r="D41" s="45">
        <f t="shared" si="1"/>
        <v>11</v>
      </c>
      <c r="E41" s="61" t="s">
        <v>64</v>
      </c>
      <c r="F41" s="55"/>
      <c r="G41" s="55"/>
      <c r="H41" s="55"/>
      <c r="I41" s="55"/>
      <c r="J41" s="55"/>
      <c r="L41" s="50"/>
      <c r="M41" s="51"/>
    </row>
    <row r="42" spans="1:15" s="58" customFormat="1" x14ac:dyDescent="0.35">
      <c r="A42" s="44" t="str">
        <f>A39</f>
        <v>S.</v>
      </c>
      <c r="B42" s="44" t="str">
        <f>B39</f>
        <v>1.</v>
      </c>
      <c r="C42" s="45">
        <f>C39</f>
        <v>1</v>
      </c>
      <c r="D42" s="45">
        <f t="shared" si="1"/>
        <v>12</v>
      </c>
      <c r="E42" s="53" t="s">
        <v>65</v>
      </c>
      <c r="F42" s="54" t="s">
        <v>33</v>
      </c>
      <c r="G42" s="59"/>
      <c r="H42" s="60">
        <v>25</v>
      </c>
      <c r="I42" s="60">
        <f t="shared" ref="I42:I46" si="21">IF(F42="B",H42*G42,"0")</f>
        <v>0</v>
      </c>
      <c r="J42" s="57"/>
      <c r="L42" s="50"/>
      <c r="M42" s="51"/>
    </row>
    <row r="43" spans="1:15" s="58" customFormat="1" x14ac:dyDescent="0.35">
      <c r="A43" s="44" t="str">
        <f>A40</f>
        <v>S.</v>
      </c>
      <c r="B43" s="44" t="str">
        <f>B40</f>
        <v>1.</v>
      </c>
      <c r="C43" s="45">
        <f>C40</f>
        <v>1</v>
      </c>
      <c r="D43" s="45">
        <f t="shared" si="1"/>
        <v>13</v>
      </c>
      <c r="E43" s="53" t="s">
        <v>67</v>
      </c>
      <c r="F43" s="54" t="s">
        <v>33</v>
      </c>
      <c r="G43" s="59"/>
      <c r="H43" s="60">
        <v>50</v>
      </c>
      <c r="I43" s="60">
        <f t="shared" si="21"/>
        <v>0</v>
      </c>
      <c r="J43" s="57"/>
      <c r="L43" s="50"/>
      <c r="M43" s="51"/>
    </row>
    <row r="44" spans="1:15" s="58" customFormat="1" x14ac:dyDescent="0.35">
      <c r="A44" s="44" t="str">
        <f>A42</f>
        <v>S.</v>
      </c>
      <c r="B44" s="44" t="str">
        <f>B42</f>
        <v>1.</v>
      </c>
      <c r="C44" s="45">
        <f>C42</f>
        <v>1</v>
      </c>
      <c r="D44" s="45">
        <f t="shared" si="1"/>
        <v>14</v>
      </c>
      <c r="E44" s="53" t="s">
        <v>66</v>
      </c>
      <c r="F44" s="54" t="s">
        <v>33</v>
      </c>
      <c r="G44" s="59"/>
      <c r="H44" s="60">
        <v>100</v>
      </c>
      <c r="I44" s="60">
        <f t="shared" si="21"/>
        <v>0</v>
      </c>
      <c r="J44" s="57"/>
      <c r="L44" s="50"/>
      <c r="M44" s="51"/>
    </row>
    <row r="45" spans="1:15" s="58" customFormat="1" x14ac:dyDescent="0.35">
      <c r="A45" s="44" t="str">
        <f>A40</f>
        <v>S.</v>
      </c>
      <c r="B45" s="44" t="str">
        <f>B40</f>
        <v>1.</v>
      </c>
      <c r="C45" s="45">
        <f>C40</f>
        <v>1</v>
      </c>
      <c r="D45" s="45">
        <f t="shared" si="1"/>
        <v>15</v>
      </c>
      <c r="E45" s="61" t="s">
        <v>61</v>
      </c>
      <c r="F45" s="54" t="s">
        <v>33</v>
      </c>
      <c r="G45" s="59"/>
      <c r="H45" s="60">
        <v>100</v>
      </c>
      <c r="I45" s="60">
        <f t="shared" si="21"/>
        <v>0</v>
      </c>
      <c r="J45" s="57"/>
      <c r="L45" s="50"/>
      <c r="M45" s="51"/>
    </row>
    <row r="46" spans="1:15" s="58" customFormat="1" x14ac:dyDescent="0.35">
      <c r="A46" s="44" t="str">
        <f t="shared" ref="A46:C46" si="22">A45</f>
        <v>S.</v>
      </c>
      <c r="B46" s="44" t="str">
        <f t="shared" si="22"/>
        <v>1.</v>
      </c>
      <c r="C46" s="45">
        <f t="shared" si="22"/>
        <v>1</v>
      </c>
      <c r="D46" s="45">
        <f t="shared" si="1"/>
        <v>16</v>
      </c>
      <c r="E46" s="61" t="s">
        <v>62</v>
      </c>
      <c r="F46" s="54" t="s">
        <v>33</v>
      </c>
      <c r="G46" s="59"/>
      <c r="H46" s="60">
        <v>100</v>
      </c>
      <c r="I46" s="60">
        <f t="shared" si="21"/>
        <v>0</v>
      </c>
      <c r="J46" s="57"/>
      <c r="L46" s="50"/>
      <c r="M46" s="51"/>
    </row>
    <row r="47" spans="1:15" x14ac:dyDescent="0.35">
      <c r="A47" s="62"/>
      <c r="B47" s="62"/>
      <c r="C47" s="62"/>
      <c r="D47" s="63"/>
      <c r="E47" s="64"/>
      <c r="F47" s="65"/>
      <c r="G47" s="65"/>
      <c r="H47" s="65"/>
      <c r="I47" s="65"/>
      <c r="J47" s="65"/>
      <c r="L47" s="50"/>
      <c r="M47" s="51"/>
    </row>
    <row r="48" spans="1:15" x14ac:dyDescent="0.35">
      <c r="A48" s="62"/>
      <c r="B48" s="62"/>
      <c r="C48" s="62"/>
      <c r="D48" s="63"/>
      <c r="E48" s="64"/>
      <c r="F48" s="65"/>
      <c r="G48" s="65"/>
      <c r="H48" s="65"/>
      <c r="I48" s="65"/>
      <c r="J48" s="65"/>
      <c r="L48" s="50"/>
      <c r="M48" s="51"/>
    </row>
    <row r="49" spans="1:13" x14ac:dyDescent="0.35">
      <c r="A49" s="62"/>
      <c r="B49" s="62"/>
      <c r="C49" s="62"/>
      <c r="D49" s="66"/>
      <c r="E49" s="67" t="s">
        <v>42</v>
      </c>
      <c r="F49" s="65"/>
      <c r="G49" s="65"/>
      <c r="H49" s="65"/>
      <c r="I49" s="65"/>
      <c r="J49" s="65"/>
      <c r="L49" s="50"/>
      <c r="M49" s="51"/>
    </row>
    <row r="50" spans="1:13" x14ac:dyDescent="0.35">
      <c r="A50" s="62"/>
      <c r="B50" s="62"/>
      <c r="C50" s="62"/>
      <c r="D50" s="68" t="s">
        <v>27</v>
      </c>
      <c r="E50" s="69" t="s">
        <v>43</v>
      </c>
      <c r="F50" s="65"/>
      <c r="G50" s="65"/>
      <c r="H50" s="65"/>
      <c r="I50" s="65"/>
      <c r="J50" s="65"/>
      <c r="L50" s="50"/>
      <c r="M50" s="51"/>
    </row>
    <row r="51" spans="1:13" ht="22.9" x14ac:dyDescent="0.35">
      <c r="A51" s="62"/>
      <c r="B51" s="62"/>
      <c r="C51" s="62"/>
      <c r="D51" s="68" t="s">
        <v>33</v>
      </c>
      <c r="E51" s="69" t="s">
        <v>44</v>
      </c>
      <c r="F51" s="65"/>
      <c r="G51" s="65"/>
      <c r="H51" s="65"/>
      <c r="I51" s="65"/>
      <c r="J51" s="65"/>
      <c r="L51" s="50"/>
      <c r="M51" s="51"/>
    </row>
    <row r="52" spans="1:13" ht="22.9" x14ac:dyDescent="0.35">
      <c r="A52" s="62"/>
      <c r="B52" s="62"/>
      <c r="C52" s="62"/>
      <c r="D52" s="68" t="s">
        <v>36</v>
      </c>
      <c r="E52" s="70" t="s">
        <v>45</v>
      </c>
      <c r="F52" s="65"/>
      <c r="G52" s="65"/>
      <c r="H52" s="65"/>
      <c r="I52" s="65"/>
      <c r="J52" s="65"/>
      <c r="L52" s="50"/>
      <c r="M52" s="51"/>
    </row>
    <row r="53" spans="1:13" x14ac:dyDescent="0.35">
      <c r="D53" s="72"/>
      <c r="E53" s="73" t="s">
        <v>46</v>
      </c>
      <c r="L53" s="50"/>
      <c r="M53" s="51"/>
    </row>
    <row r="54" spans="1:13" x14ac:dyDescent="0.35">
      <c r="L54" s="50"/>
      <c r="M54" s="51"/>
    </row>
    <row r="55" spans="1:13" x14ac:dyDescent="0.35">
      <c r="L55" s="50"/>
      <c r="M55" s="51"/>
    </row>
    <row r="56" spans="1:13" x14ac:dyDescent="0.35">
      <c r="L56" s="50"/>
      <c r="M56" s="51"/>
    </row>
    <row r="57" spans="1:13" x14ac:dyDescent="0.35">
      <c r="L57" s="42"/>
      <c r="M57" s="43"/>
    </row>
    <row r="58" spans="1:13" x14ac:dyDescent="0.35">
      <c r="L58" s="42"/>
      <c r="M58" s="43"/>
    </row>
    <row r="59" spans="1:13" x14ac:dyDescent="0.35">
      <c r="L59" s="42"/>
      <c r="M59" s="43"/>
    </row>
    <row r="60" spans="1:13" x14ac:dyDescent="0.35">
      <c r="L60" s="42"/>
      <c r="M60" s="43"/>
    </row>
    <row r="61" spans="1:13" x14ac:dyDescent="0.35">
      <c r="L61" s="42"/>
      <c r="M61" s="43"/>
    </row>
    <row r="62" spans="1:13" x14ac:dyDescent="0.35">
      <c r="L62" s="42"/>
      <c r="M62" s="43"/>
    </row>
    <row r="63" spans="1:13" x14ac:dyDescent="0.35">
      <c r="L63" s="42"/>
      <c r="M63" s="43"/>
    </row>
    <row r="64" spans="1:13" x14ac:dyDescent="0.35">
      <c r="L64" s="42"/>
      <c r="M64" s="43"/>
    </row>
    <row r="65" spans="12:13" x14ac:dyDescent="0.35">
      <c r="L65" s="42"/>
      <c r="M65" s="43"/>
    </row>
    <row r="66" spans="12:13" x14ac:dyDescent="0.35">
      <c r="L66" s="42"/>
      <c r="M66" s="43"/>
    </row>
    <row r="67" spans="12:13" x14ac:dyDescent="0.35">
      <c r="L67" s="42"/>
      <c r="M67" s="43"/>
    </row>
    <row r="68" spans="12:13" x14ac:dyDescent="0.35">
      <c r="L68" s="42"/>
      <c r="M68" s="43"/>
    </row>
    <row r="69" spans="12:13" x14ac:dyDescent="0.35">
      <c r="L69" s="42"/>
      <c r="M69" s="43"/>
    </row>
    <row r="70" spans="12:13" x14ac:dyDescent="0.35">
      <c r="L70" s="42"/>
      <c r="M70" s="43"/>
    </row>
    <row r="71" spans="12:13" x14ac:dyDescent="0.35">
      <c r="L71" s="42"/>
      <c r="M71" s="43"/>
    </row>
    <row r="72" spans="12:13" x14ac:dyDescent="0.35">
      <c r="L72" s="42"/>
      <c r="M72" s="43"/>
    </row>
    <row r="73" spans="12:13" x14ac:dyDescent="0.35">
      <c r="L73" s="42"/>
      <c r="M73" s="43"/>
    </row>
    <row r="74" spans="12:13" x14ac:dyDescent="0.35">
      <c r="L74" s="42"/>
      <c r="M74" s="43"/>
    </row>
    <row r="75" spans="12:13" x14ac:dyDescent="0.35">
      <c r="L75" s="42"/>
      <c r="M75" s="43"/>
    </row>
    <row r="76" spans="12:13" x14ac:dyDescent="0.35">
      <c r="L76" s="42"/>
      <c r="M76" s="43"/>
    </row>
    <row r="77" spans="12:13" x14ac:dyDescent="0.35">
      <c r="L77" s="42"/>
      <c r="M77" s="43"/>
    </row>
    <row r="78" spans="12:13" x14ac:dyDescent="0.35">
      <c r="L78" s="42"/>
      <c r="M78" s="43"/>
    </row>
  </sheetData>
  <sheetProtection algorithmName="SHA-512" hashValue="jKoUvlyhRYMe64yLzS0x+tjVwQ/XxH8NoZPxyo+dPO7sXv6uH2EGnLmCZ7xK+knj7PeKc+MXznzyyNq3WwrqEg==" saltValue="VrqqijMuhyng+D+xyhfqUA==" spinCount="100000" sheet="1" selectLockedCells="1"/>
  <protectedRanges>
    <protectedRange password="CEA6" sqref="F12 G12:J16 F11:J11 F17:J28 F30:J46" name="Bereich1"/>
    <protectedRange password="CEA6" sqref="A9" name="Bereich1_1_1_1"/>
    <protectedRange password="CEA6" sqref="J10 J29" name="Bereich1_1"/>
    <protectedRange password="CEA6" sqref="F10:I10 F29:I29" name="Bereich1_7"/>
  </protectedRanges>
  <autoFilter ref="F8:G39" xr:uid="{00000000-0009-0000-0000-000000000000}"/>
  <mergeCells count="2">
    <mergeCell ref="A8:D8"/>
    <mergeCell ref="A9:J9"/>
  </mergeCells>
  <conditionalFormatting sqref="F10 F22:F32 F34:F40 F42:F46">
    <cfRule type="containsText" dxfId="12" priority="10" operator="containsText" text="A">
      <formula>NOT(ISERROR(SEARCH("A",F10)))</formula>
    </cfRule>
  </conditionalFormatting>
  <conditionalFormatting sqref="F12:F16 F18:F20">
    <cfRule type="containsText" dxfId="11" priority="20" operator="containsText" text="A">
      <formula>NOT(ISERROR(SEARCH("A",F12)))</formula>
    </cfRule>
  </conditionalFormatting>
  <conditionalFormatting sqref="G10">
    <cfRule type="cellIs" dxfId="10" priority="9" operator="equal">
      <formula>0</formula>
    </cfRule>
  </conditionalFormatting>
  <conditionalFormatting sqref="G18:G20 G23">
    <cfRule type="cellIs" dxfId="9" priority="21" operator="equal">
      <formula>0</formula>
    </cfRule>
  </conditionalFormatting>
  <conditionalFormatting sqref="G25:G26">
    <cfRule type="cellIs" dxfId="8" priority="4" operator="equal">
      <formula>0</formula>
    </cfRule>
  </conditionalFormatting>
  <conditionalFormatting sqref="G29:G30">
    <cfRule type="cellIs" dxfId="7" priority="5" operator="equal">
      <formula>0</formula>
    </cfRule>
  </conditionalFormatting>
  <conditionalFormatting sqref="L10:L78">
    <cfRule type="containsText" dxfId="6" priority="7" operator="containsText" text="e">
      <formula>NOT(ISERROR(SEARCH("e",L10)))</formula>
    </cfRule>
    <cfRule type="containsText" dxfId="5" priority="8" operator="containsText" text="o">
      <formula>NOT(ISERROR(SEARCH("o",L10)))</formula>
    </cfRule>
  </conditionalFormatting>
  <conditionalFormatting sqref="G32 G34:G38">
    <cfRule type="cellIs" dxfId="4" priority="3" operator="equal">
      <formula>0</formula>
    </cfRule>
  </conditionalFormatting>
  <conditionalFormatting sqref="G28">
    <cfRule type="cellIs" dxfId="3" priority="2" operator="equal">
      <formula>0</formula>
    </cfRule>
  </conditionalFormatting>
  <conditionalFormatting sqref="G40 G42:G46">
    <cfRule type="cellIs" dxfId="0" priority="1" operator="equal">
      <formula>0</formula>
    </cfRule>
  </conditionalFormatting>
  <pageMargins left="0.23622047244094491" right="0.23622047244094491" top="0.74803149606299213" bottom="0.59055118110236227" header="0.31496062992125984" footer="0.31496062992125984"/>
  <pageSetup paperSize="9" scale="76" fitToHeight="5" orientation="landscape" r:id="rId1"/>
  <headerFooter>
    <oddHeader>&amp;L&amp;"Arial Fett,Fett"&amp;K000000L006.0 Unternehmensqualifikation
Projekt: &amp;"Arial,Standard"Netzwerktechnik Hochsauerlandkreis&amp;C&amp;F</oddHeader>
    <oddFooter>&amp;L&amp;A&amp;CSeite &amp;P von &amp;N</oddFooter>
  </headerFooter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04EFD1-6623-48E4-B71C-270AB79A7251}">
  <sheetPr codeName="Tabelle7">
    <tabColor rgb="FF00B050"/>
    <pageSetUpPr fitToPage="1"/>
  </sheetPr>
  <dimension ref="A1:I15"/>
  <sheetViews>
    <sheetView zoomScale="145" zoomScaleNormal="145" zoomScalePageLayoutView="180" workbookViewId="0">
      <selection activeCell="D28" sqref="D28"/>
    </sheetView>
  </sheetViews>
  <sheetFormatPr baseColWidth="10" defaultColWidth="10.796875" defaultRowHeight="12.75" x14ac:dyDescent="0.35"/>
  <cols>
    <col min="1" max="1" width="2.265625" style="99" bestFit="1" customWidth="1"/>
    <col min="2" max="2" width="2.265625" style="100" bestFit="1" customWidth="1"/>
    <col min="3" max="3" width="3.19921875" style="100" bestFit="1" customWidth="1"/>
    <col min="4" max="4" width="36" style="101" customWidth="1"/>
    <col min="5" max="5" width="11" style="79" customWidth="1"/>
    <col min="6" max="6" width="9.265625" style="79" customWidth="1"/>
    <col min="7" max="7" width="2.46484375" style="79" customWidth="1"/>
    <col min="8" max="9" width="11.265625" style="79" customWidth="1"/>
    <col min="10" max="16384" width="10.796875" style="79"/>
  </cols>
  <sheetData>
    <row r="1" spans="1:9" ht="28.5" customHeight="1" x14ac:dyDescent="0.35">
      <c r="A1" s="75" t="s">
        <v>47</v>
      </c>
      <c r="B1" s="76"/>
      <c r="C1" s="76"/>
      <c r="D1" s="77"/>
      <c r="E1" s="107"/>
      <c r="F1" s="107"/>
      <c r="G1" s="78"/>
      <c r="H1" s="78"/>
      <c r="I1" s="78"/>
    </row>
    <row r="2" spans="1:9" ht="28.5" customHeight="1" x14ac:dyDescent="0.35">
      <c r="A2" s="80"/>
      <c r="B2" s="81"/>
      <c r="C2" s="81"/>
      <c r="D2" s="77"/>
      <c r="E2" s="4" t="s">
        <v>48</v>
      </c>
      <c r="F2" s="4" t="s">
        <v>1</v>
      </c>
      <c r="G2" s="82"/>
      <c r="H2" s="4" t="s">
        <v>49</v>
      </c>
      <c r="I2" s="4" t="s">
        <v>50</v>
      </c>
    </row>
    <row r="3" spans="1:9" ht="28.5" customHeight="1" x14ac:dyDescent="0.35">
      <c r="A3" s="80"/>
      <c r="B3" s="81"/>
      <c r="C3" s="81"/>
      <c r="D3" s="77"/>
      <c r="E3" s="83"/>
      <c r="F3" s="83"/>
      <c r="G3" s="84"/>
      <c r="H3" s="83"/>
      <c r="I3" s="83"/>
    </row>
    <row r="4" spans="1:9" s="91" customFormat="1" ht="17.25" customHeight="1" x14ac:dyDescent="0.3">
      <c r="A4" s="85"/>
      <c r="B4" s="86"/>
      <c r="C4" s="86"/>
      <c r="D4" s="87" t="str">
        <f>'1.0 Unternehmensqualifikation'!A1</f>
        <v>1.0 Unternehmensqualifikation</v>
      </c>
      <c r="E4" s="88">
        <f>'1.0 Unternehmensqualifikation'!F2</f>
        <v>1650</v>
      </c>
      <c r="F4" s="88">
        <f>'1.0 Unternehmensqualifikation'!G2</f>
        <v>0</v>
      </c>
      <c r="G4" s="89"/>
      <c r="H4" s="88">
        <f>'1.0 Unternehmensqualifikation'!F6</f>
        <v>2</v>
      </c>
      <c r="I4" s="90">
        <f>'1.0 Unternehmensqualifikation'!F7</f>
        <v>0</v>
      </c>
    </row>
    <row r="5" spans="1:9" s="91" customFormat="1" ht="17.25" customHeight="1" x14ac:dyDescent="0.3">
      <c r="A5" s="85"/>
      <c r="B5" s="86"/>
      <c r="C5" s="86"/>
      <c r="D5" s="87" t="s">
        <v>51</v>
      </c>
      <c r="E5" s="92">
        <f>SUM(E4:E4)</f>
        <v>1650</v>
      </c>
      <c r="F5" s="93">
        <f>SUM(F4:F4)</f>
        <v>0</v>
      </c>
      <c r="G5" s="89"/>
      <c r="H5" s="92">
        <f>SUM(H4:H4)</f>
        <v>2</v>
      </c>
      <c r="I5" s="94">
        <f>SUM(I4:I4)</f>
        <v>0</v>
      </c>
    </row>
    <row r="6" spans="1:9" x14ac:dyDescent="0.35">
      <c r="A6" s="95"/>
      <c r="B6" s="96"/>
      <c r="C6" s="96"/>
      <c r="D6" s="97"/>
      <c r="E6" s="98"/>
      <c r="F6" s="98"/>
      <c r="G6" s="98"/>
      <c r="H6" s="98"/>
      <c r="I6" s="98"/>
    </row>
    <row r="7" spans="1:9" x14ac:dyDescent="0.35">
      <c r="A7" s="95"/>
      <c r="B7" s="96"/>
      <c r="C7" s="96"/>
      <c r="D7" s="97"/>
      <c r="E7" s="98"/>
      <c r="F7" s="98"/>
      <c r="G7" s="98"/>
      <c r="H7" s="98"/>
      <c r="I7" s="98"/>
    </row>
    <row r="8" spans="1:9" x14ac:dyDescent="0.35">
      <c r="A8" s="95"/>
      <c r="B8" s="96"/>
      <c r="C8" s="96"/>
      <c r="D8" s="97"/>
      <c r="E8" s="98"/>
      <c r="F8" s="98"/>
      <c r="G8" s="98"/>
      <c r="H8" s="98"/>
      <c r="I8" s="98"/>
    </row>
    <row r="9" spans="1:9" x14ac:dyDescent="0.35">
      <c r="A9" s="95"/>
      <c r="B9" s="96"/>
      <c r="C9" s="96"/>
      <c r="D9" s="97"/>
      <c r="E9" s="98"/>
      <c r="F9" s="98"/>
      <c r="G9" s="98"/>
      <c r="H9" s="98"/>
      <c r="I9" s="98"/>
    </row>
    <row r="10" spans="1:9" x14ac:dyDescent="0.35">
      <c r="A10" s="95"/>
      <c r="B10" s="96"/>
      <c r="C10" s="96"/>
      <c r="D10" s="97"/>
      <c r="E10" s="98"/>
      <c r="F10" s="98"/>
      <c r="G10" s="98"/>
      <c r="H10" s="98"/>
      <c r="I10" s="98"/>
    </row>
    <row r="11" spans="1:9" x14ac:dyDescent="0.35">
      <c r="A11" s="95"/>
      <c r="B11" s="96"/>
      <c r="C11" s="96"/>
      <c r="D11" s="97"/>
      <c r="E11" s="98"/>
      <c r="F11" s="98"/>
      <c r="G11" s="98"/>
      <c r="H11" s="98"/>
      <c r="I11" s="98"/>
    </row>
    <row r="12" spans="1:9" x14ac:dyDescent="0.35">
      <c r="A12" s="95"/>
      <c r="B12" s="96"/>
      <c r="C12" s="96"/>
      <c r="D12" s="97"/>
      <c r="E12" s="98"/>
      <c r="F12" s="98"/>
      <c r="G12" s="98"/>
      <c r="H12" s="98"/>
      <c r="I12" s="98"/>
    </row>
    <row r="13" spans="1:9" x14ac:dyDescent="0.35">
      <c r="A13" s="95"/>
      <c r="B13" s="96"/>
      <c r="C13" s="96"/>
      <c r="D13" s="97"/>
      <c r="E13" s="98"/>
      <c r="F13" s="98"/>
      <c r="G13" s="98"/>
      <c r="H13" s="98"/>
      <c r="I13" s="98"/>
    </row>
    <row r="14" spans="1:9" x14ac:dyDescent="0.35">
      <c r="A14" s="95"/>
      <c r="B14" s="96"/>
      <c r="C14" s="96"/>
      <c r="D14" s="97"/>
      <c r="E14" s="98"/>
      <c r="F14" s="98"/>
      <c r="G14" s="98"/>
      <c r="H14" s="98"/>
      <c r="I14" s="98"/>
    </row>
    <row r="15" spans="1:9" x14ac:dyDescent="0.35">
      <c r="A15" s="95"/>
      <c r="B15" s="96"/>
      <c r="C15" s="96"/>
      <c r="D15" s="97"/>
      <c r="E15" s="98"/>
      <c r="F15" s="98"/>
      <c r="G15" s="98"/>
      <c r="H15" s="98"/>
      <c r="I15" s="98"/>
    </row>
  </sheetData>
  <sheetProtection algorithmName="SHA-512" hashValue="+XzMQbygrs7bE6A01OBz7rKOXFh32M1P471iS26oRudRY8DO1fa6h7XbVgicuOyz4FXh8yalRhgIwvUtSYQL6Q==" saltValue="jMARowB9iyEqSX5xZCeBtg==" spinCount="100000" sheet="1"/>
  <mergeCells count="1">
    <mergeCell ref="E1:F1"/>
  </mergeCells>
  <conditionalFormatting sqref="I4:I5">
    <cfRule type="cellIs" dxfId="2" priority="1" operator="equal">
      <formula>H4</formula>
    </cfRule>
    <cfRule type="cellIs" dxfId="1" priority="2" operator="lessThan">
      <formula>H4</formula>
    </cfRule>
  </conditionalFormatting>
  <pageMargins left="0.23622047244094491" right="0.23622047244094491" top="0.74803149606299213" bottom="0.59055118110236227" header="0.31496062992125984" footer="0.31496062992125984"/>
  <pageSetup paperSize="9" fitToHeight="5" orientation="landscape" r:id="rId1"/>
  <headerFooter>
    <oddHeader>&amp;L&amp;"Arial Fett,Fett"&amp;K000000L006.0 Unternehmensqualifikation 
Projekt: &amp;"Arial,Standard"Netzwerktechnik Hochsauerlandkreis&amp;C&amp;F&amp;R&amp;G</oddHeader>
    <oddFooter>&amp;L&amp;A&amp;CSeite &amp;P von &amp;N</oddFooter>
  </headerFooter>
  <drawing r:id="rId2"/>
  <legacyDrawingHF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2</vt:i4>
      </vt:variant>
      <vt:variant>
        <vt:lpstr>Benannte Bereiche</vt:lpstr>
      </vt:variant>
      <vt:variant>
        <vt:i4>3</vt:i4>
      </vt:variant>
    </vt:vector>
  </HeadingPairs>
  <TitlesOfParts>
    <vt:vector size="5" baseType="lpstr">
      <vt:lpstr>1.0 Unternehmensqualifikation</vt:lpstr>
      <vt:lpstr>Zusammenfassung</vt:lpstr>
      <vt:lpstr>'1.0 Unternehmensqualifikation'!Druckbereich</vt:lpstr>
      <vt:lpstr>Zusammenfassung!Druckbereich</vt:lpstr>
      <vt:lpstr>'1.0 Unternehmensqualifikation'!Drucktitel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Tim Goldschmidt</dc:creator>
  <cp:lastModifiedBy>Lars Tüllmann</cp:lastModifiedBy>
  <cp:lastPrinted>2026-03-13T09:05:41Z</cp:lastPrinted>
  <dcterms:created xsi:type="dcterms:W3CDTF">2026-01-13T07:02:03Z</dcterms:created>
  <dcterms:modified xsi:type="dcterms:W3CDTF">2026-04-09T12:35:23Z</dcterms:modified>
</cp:coreProperties>
</file>