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M:\15ZVM\50\_Akte im BMS\2026-0619-50 Betriebsträgerschaft Flüchtlingsunterkünfte\"/>
    </mc:Choice>
  </mc:AlternateContent>
  <xr:revisionPtr revIDLastSave="0" documentId="13_ncr:1_{1B3A23B3-BC3A-4E0D-8A0D-C85A3316D8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1" sheetId="5" r:id="rId1"/>
    <sheet name="Los 2" sheetId="13" r:id="rId2"/>
    <sheet name="Los 3" sheetId="14" r:id="rId3"/>
    <sheet name="Gesamt" sheetId="8" r:id="rId4"/>
    <sheet name="Höchstbetrag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5" l="1"/>
  <c r="E8" i="8"/>
  <c r="E6" i="8"/>
  <c r="C181" i="14"/>
  <c r="C129" i="14"/>
  <c r="B126" i="14"/>
  <c r="B178" i="14" s="1"/>
  <c r="C178" i="14" s="1"/>
  <c r="B124" i="14"/>
  <c r="B176" i="14" s="1"/>
  <c r="C176" i="14" s="1"/>
  <c r="B121" i="14"/>
  <c r="B173" i="14" s="1"/>
  <c r="C173" i="14" s="1"/>
  <c r="B120" i="14"/>
  <c r="B172" i="14" s="1"/>
  <c r="C172" i="14" s="1"/>
  <c r="B119" i="14"/>
  <c r="B171" i="14" s="1"/>
  <c r="C171" i="14" s="1"/>
  <c r="B117" i="14"/>
  <c r="B169" i="14" s="1"/>
  <c r="C169" i="14" s="1"/>
  <c r="C77" i="14"/>
  <c r="B76" i="14"/>
  <c r="B75" i="14" s="1"/>
  <c r="B74" i="14"/>
  <c r="C74" i="14" s="1"/>
  <c r="C73" i="14"/>
  <c r="B73" i="14"/>
  <c r="B125" i="14" s="1"/>
  <c r="C72" i="14"/>
  <c r="B72" i="14"/>
  <c r="B71" i="14"/>
  <c r="B123" i="14" s="1"/>
  <c r="B70" i="14"/>
  <c r="C70" i="14" s="1"/>
  <c r="C69" i="14"/>
  <c r="B69" i="14"/>
  <c r="B68" i="14"/>
  <c r="C68" i="14" s="1"/>
  <c r="F67" i="14"/>
  <c r="E67" i="14"/>
  <c r="E119" i="14" s="1"/>
  <c r="C67" i="14"/>
  <c r="B67" i="14"/>
  <c r="B66" i="14"/>
  <c r="B118" i="14" s="1"/>
  <c r="B65" i="14"/>
  <c r="C65" i="14" s="1"/>
  <c r="C25" i="14"/>
  <c r="C24" i="14"/>
  <c r="C23" i="14" s="1"/>
  <c r="B23" i="14"/>
  <c r="C22" i="14"/>
  <c r="C21" i="14"/>
  <c r="C20" i="14"/>
  <c r="C19" i="14"/>
  <c r="B18" i="14"/>
  <c r="C18" i="14" s="1"/>
  <c r="C17" i="14"/>
  <c r="C16" i="14"/>
  <c r="F15" i="14"/>
  <c r="C15" i="14"/>
  <c r="B15" i="14"/>
  <c r="C14" i="14"/>
  <c r="C13" i="14"/>
  <c r="B12" i="14"/>
  <c r="B64" i="14" s="1"/>
  <c r="C181" i="13"/>
  <c r="C129" i="13"/>
  <c r="B126" i="13"/>
  <c r="C126" i="13" s="1"/>
  <c r="B121" i="13"/>
  <c r="B173" i="13" s="1"/>
  <c r="C173" i="13" s="1"/>
  <c r="B120" i="13"/>
  <c r="C120" i="13" s="1"/>
  <c r="B117" i="13"/>
  <c r="C117" i="13" s="1"/>
  <c r="C77" i="13"/>
  <c r="B76" i="13"/>
  <c r="B75" i="13" s="1"/>
  <c r="B74" i="13"/>
  <c r="C74" i="13" s="1"/>
  <c r="C73" i="13"/>
  <c r="B73" i="13"/>
  <c r="B125" i="13" s="1"/>
  <c r="B72" i="13"/>
  <c r="B124" i="13" s="1"/>
  <c r="B71" i="13"/>
  <c r="B123" i="13" s="1"/>
  <c r="B70" i="13"/>
  <c r="C70" i="13" s="1"/>
  <c r="C69" i="13"/>
  <c r="B69" i="13"/>
  <c r="B68" i="13"/>
  <c r="C68" i="13" s="1"/>
  <c r="F67" i="13"/>
  <c r="E67" i="13"/>
  <c r="E119" i="13" s="1"/>
  <c r="B67" i="13"/>
  <c r="C67" i="13" s="1"/>
  <c r="B66" i="13"/>
  <c r="C66" i="13" s="1"/>
  <c r="B65" i="13"/>
  <c r="C65" i="13" s="1"/>
  <c r="C25" i="13"/>
  <c r="C24" i="13"/>
  <c r="C23" i="13" s="1"/>
  <c r="B23" i="13"/>
  <c r="C22" i="13"/>
  <c r="C21" i="13"/>
  <c r="C20" i="13"/>
  <c r="C19" i="13"/>
  <c r="B18" i="13"/>
  <c r="C18" i="13" s="1"/>
  <c r="C17" i="13"/>
  <c r="C16" i="13"/>
  <c r="F15" i="13"/>
  <c r="C15" i="13"/>
  <c r="B15" i="13"/>
  <c r="C14" i="13"/>
  <c r="C13" i="13"/>
  <c r="B12" i="13"/>
  <c r="B27" i="13" s="1"/>
  <c r="B23" i="9"/>
  <c r="B27" i="9"/>
  <c r="E165" i="9"/>
  <c r="E113" i="9"/>
  <c r="E62" i="9"/>
  <c r="B74" i="5"/>
  <c r="C123" i="9"/>
  <c r="C72" i="9"/>
  <c r="C22" i="5"/>
  <c r="C25" i="5"/>
  <c r="E12" i="9"/>
  <c r="C25" i="9"/>
  <c r="C23" i="9" s="1"/>
  <c r="C27" i="9" s="1"/>
  <c r="F119" i="14" l="1"/>
  <c r="E171" i="14"/>
  <c r="F171" i="14" s="1"/>
  <c r="B116" i="14"/>
  <c r="C64" i="14"/>
  <c r="B79" i="14"/>
  <c r="B175" i="14"/>
  <c r="C123" i="14"/>
  <c r="B122" i="14"/>
  <c r="C122" i="14" s="1"/>
  <c r="B170" i="14"/>
  <c r="C170" i="14" s="1"/>
  <c r="C118" i="14"/>
  <c r="C125" i="14"/>
  <c r="B177" i="14"/>
  <c r="C177" i="14" s="1"/>
  <c r="C12" i="14"/>
  <c r="C27" i="14" s="1"/>
  <c r="E12" i="14" s="1"/>
  <c r="C117" i="14"/>
  <c r="C120" i="14"/>
  <c r="C126" i="14"/>
  <c r="B128" i="14"/>
  <c r="B27" i="14"/>
  <c r="C66" i="14"/>
  <c r="C121" i="14"/>
  <c r="C71" i="14"/>
  <c r="C119" i="14"/>
  <c r="C124" i="14"/>
  <c r="C76" i="14"/>
  <c r="C75" i="14" s="1"/>
  <c r="B176" i="13"/>
  <c r="C176" i="13" s="1"/>
  <c r="C124" i="13"/>
  <c r="C125" i="13"/>
  <c r="B177" i="13"/>
  <c r="C177" i="13" s="1"/>
  <c r="F119" i="13"/>
  <c r="E171" i="13"/>
  <c r="F171" i="13" s="1"/>
  <c r="B175" i="13"/>
  <c r="C123" i="13"/>
  <c r="B122" i="13"/>
  <c r="C122" i="13" s="1"/>
  <c r="C12" i="13"/>
  <c r="C27" i="13" s="1"/>
  <c r="E12" i="13" s="1"/>
  <c r="C121" i="13"/>
  <c r="B169" i="13"/>
  <c r="C169" i="13" s="1"/>
  <c r="B172" i="13"/>
  <c r="C172" i="13" s="1"/>
  <c r="B178" i="13"/>
  <c r="C178" i="13" s="1"/>
  <c r="C71" i="13"/>
  <c r="B118" i="13"/>
  <c r="B128" i="13"/>
  <c r="C76" i="13"/>
  <c r="C75" i="13" s="1"/>
  <c r="B64" i="13"/>
  <c r="C72" i="13"/>
  <c r="B119" i="13"/>
  <c r="E27" i="9"/>
  <c r="E13" i="9"/>
  <c r="B127" i="14" l="1"/>
  <c r="B180" i="14"/>
  <c r="C128" i="14"/>
  <c r="C127" i="14" s="1"/>
  <c r="C175" i="14"/>
  <c r="B174" i="14"/>
  <c r="C174" i="14" s="1"/>
  <c r="C79" i="14"/>
  <c r="E64" i="14" s="1"/>
  <c r="B168" i="14"/>
  <c r="C116" i="14"/>
  <c r="C131" i="14" s="1"/>
  <c r="E116" i="14" s="1"/>
  <c r="B131" i="14"/>
  <c r="E14" i="14"/>
  <c r="F14" i="14" s="1"/>
  <c r="F12" i="14"/>
  <c r="E13" i="14"/>
  <c r="F13" i="14" s="1"/>
  <c r="E27" i="14"/>
  <c r="B221" i="14"/>
  <c r="B221" i="13"/>
  <c r="F12" i="13"/>
  <c r="E14" i="13"/>
  <c r="F14" i="13" s="1"/>
  <c r="E27" i="13"/>
  <c r="E13" i="13"/>
  <c r="F13" i="13" s="1"/>
  <c r="B171" i="13"/>
  <c r="C171" i="13" s="1"/>
  <c r="C119" i="13"/>
  <c r="C118" i="13"/>
  <c r="B170" i="13"/>
  <c r="C170" i="13" s="1"/>
  <c r="C64" i="13"/>
  <c r="C79" i="13" s="1"/>
  <c r="E64" i="13" s="1"/>
  <c r="B116" i="13"/>
  <c r="B79" i="13"/>
  <c r="C175" i="13"/>
  <c r="B174" i="13"/>
  <c r="C174" i="13" s="1"/>
  <c r="C128" i="13"/>
  <c r="C127" i="13" s="1"/>
  <c r="B180" i="13"/>
  <c r="B127" i="13"/>
  <c r="B22" i="9"/>
  <c r="C178" i="9"/>
  <c r="C126" i="9"/>
  <c r="B118" i="9"/>
  <c r="C118" i="9" s="1"/>
  <c r="B117" i="9"/>
  <c r="C117" i="9" s="1"/>
  <c r="B114" i="9"/>
  <c r="C114" i="9" s="1"/>
  <c r="C75" i="9"/>
  <c r="B74" i="9"/>
  <c r="B73" i="9" s="1"/>
  <c r="B72" i="9"/>
  <c r="B71" i="9"/>
  <c r="B122" i="9" s="1"/>
  <c r="B70" i="9"/>
  <c r="B121" i="9" s="1"/>
  <c r="B69" i="9"/>
  <c r="B120" i="9" s="1"/>
  <c r="B68" i="9"/>
  <c r="C68" i="9" s="1"/>
  <c r="C67" i="9"/>
  <c r="B67" i="9"/>
  <c r="B66" i="9"/>
  <c r="C66" i="9" s="1"/>
  <c r="E65" i="9"/>
  <c r="E116" i="9" s="1"/>
  <c r="B65" i="9"/>
  <c r="B116" i="9" s="1"/>
  <c r="B64" i="9"/>
  <c r="C64" i="9" s="1"/>
  <c r="B63" i="9"/>
  <c r="C63" i="9" s="1"/>
  <c r="C24" i="9"/>
  <c r="C22" i="9"/>
  <c r="C21" i="9"/>
  <c r="C20" i="9"/>
  <c r="C19" i="9"/>
  <c r="B18" i="9"/>
  <c r="C18" i="9" s="1"/>
  <c r="C17" i="9"/>
  <c r="C16" i="9"/>
  <c r="F15" i="9"/>
  <c r="C15" i="9"/>
  <c r="B15" i="9"/>
  <c r="C14" i="9"/>
  <c r="C13" i="9"/>
  <c r="B12" i="9"/>
  <c r="C12" i="9" s="1"/>
  <c r="E67" i="5"/>
  <c r="B65" i="5"/>
  <c r="C181" i="5"/>
  <c r="C129" i="5"/>
  <c r="B76" i="5"/>
  <c r="C76" i="5" s="1"/>
  <c r="C74" i="5"/>
  <c r="B73" i="5"/>
  <c r="C73" i="5" s="1"/>
  <c r="B72" i="5"/>
  <c r="C72" i="5" s="1"/>
  <c r="B71" i="5"/>
  <c r="C71" i="5" s="1"/>
  <c r="B69" i="5"/>
  <c r="C69" i="5" s="1"/>
  <c r="B68" i="5"/>
  <c r="B66" i="5"/>
  <c r="C66" i="5" s="1"/>
  <c r="C77" i="5"/>
  <c r="C19" i="5"/>
  <c r="C20" i="5"/>
  <c r="C21" i="5"/>
  <c r="C24" i="5"/>
  <c r="C17" i="5"/>
  <c r="C16" i="5"/>
  <c r="C14" i="5"/>
  <c r="C13" i="5"/>
  <c r="E119" i="5" l="1"/>
  <c r="F67" i="5"/>
  <c r="F116" i="14"/>
  <c r="E131" i="14"/>
  <c r="E117" i="14"/>
  <c r="F117" i="14" s="1"/>
  <c r="B223" i="14"/>
  <c r="E118" i="14"/>
  <c r="F118" i="14" s="1"/>
  <c r="F27" i="14"/>
  <c r="C221" i="14"/>
  <c r="C168" i="14"/>
  <c r="C180" i="14"/>
  <c r="C179" i="14" s="1"/>
  <c r="B179" i="14"/>
  <c r="B183" i="14" s="1"/>
  <c r="E65" i="14"/>
  <c r="F65" i="14" s="1"/>
  <c r="F64" i="14"/>
  <c r="E79" i="14"/>
  <c r="E66" i="14"/>
  <c r="F66" i="14" s="1"/>
  <c r="B222" i="14"/>
  <c r="B168" i="13"/>
  <c r="C116" i="13"/>
  <c r="C131" i="13" s="1"/>
  <c r="E116" i="13" s="1"/>
  <c r="B131" i="13"/>
  <c r="C180" i="13"/>
  <c r="C179" i="13" s="1"/>
  <c r="B179" i="13"/>
  <c r="F27" i="13"/>
  <c r="C221" i="13"/>
  <c r="E65" i="13"/>
  <c r="F65" i="13" s="1"/>
  <c r="E66" i="13"/>
  <c r="F66" i="13" s="1"/>
  <c r="F64" i="13"/>
  <c r="E79" i="13"/>
  <c r="B222" i="13"/>
  <c r="B123" i="5"/>
  <c r="B124" i="5"/>
  <c r="B125" i="5"/>
  <c r="B128" i="5"/>
  <c r="B120" i="5"/>
  <c r="B172" i="5" s="1"/>
  <c r="C172" i="5" s="1"/>
  <c r="C68" i="5"/>
  <c r="B118" i="5"/>
  <c r="B170" i="5" s="1"/>
  <c r="C170" i="5" s="1"/>
  <c r="B117" i="5"/>
  <c r="C117" i="5" s="1"/>
  <c r="C65" i="5"/>
  <c r="B123" i="9"/>
  <c r="B172" i="9"/>
  <c r="C120" i="9"/>
  <c r="B119" i="9"/>
  <c r="C119" i="9" s="1"/>
  <c r="B173" i="9"/>
  <c r="C173" i="9" s="1"/>
  <c r="C121" i="9"/>
  <c r="C122" i="9"/>
  <c r="B174" i="9"/>
  <c r="C174" i="9" s="1"/>
  <c r="B168" i="9"/>
  <c r="C168" i="9" s="1"/>
  <c r="C116" i="9"/>
  <c r="F116" i="9"/>
  <c r="E168" i="9"/>
  <c r="F168" i="9" s="1"/>
  <c r="C69" i="9"/>
  <c r="B125" i="9"/>
  <c r="B170" i="9"/>
  <c r="C170" i="9" s="1"/>
  <c r="C74" i="9"/>
  <c r="C73" i="9" s="1"/>
  <c r="B169" i="9"/>
  <c r="C169" i="9" s="1"/>
  <c r="C65" i="9"/>
  <c r="C70" i="9"/>
  <c r="B166" i="9"/>
  <c r="C166" i="9" s="1"/>
  <c r="B175" i="9"/>
  <c r="C175" i="9" s="1"/>
  <c r="B115" i="9"/>
  <c r="B62" i="9"/>
  <c r="F65" i="9"/>
  <c r="C71" i="9"/>
  <c r="B126" i="5"/>
  <c r="C126" i="5" s="1"/>
  <c r="B121" i="5"/>
  <c r="B127" i="5"/>
  <c r="B70" i="5"/>
  <c r="C70" i="5" s="1"/>
  <c r="B75" i="5"/>
  <c r="C23" i="5"/>
  <c r="C75" i="5"/>
  <c r="B18" i="5"/>
  <c r="C18" i="5" s="1"/>
  <c r="E171" i="5" l="1"/>
  <c r="F171" i="5" s="1"/>
  <c r="F119" i="5"/>
  <c r="C183" i="14"/>
  <c r="E168" i="14" s="1"/>
  <c r="F79" i="14"/>
  <c r="C222" i="14"/>
  <c r="F131" i="14"/>
  <c r="C223" i="14"/>
  <c r="F79" i="13"/>
  <c r="C222" i="13"/>
  <c r="F116" i="13"/>
  <c r="E131" i="13"/>
  <c r="E117" i="13"/>
  <c r="F117" i="13" s="1"/>
  <c r="B223" i="13"/>
  <c r="E118" i="13"/>
  <c r="F118" i="13" s="1"/>
  <c r="B183" i="13"/>
  <c r="C168" i="13"/>
  <c r="C183" i="13" s="1"/>
  <c r="E168" i="13" s="1"/>
  <c r="C120" i="5"/>
  <c r="B169" i="5"/>
  <c r="C169" i="5" s="1"/>
  <c r="C128" i="5"/>
  <c r="C127" i="5" s="1"/>
  <c r="B180" i="5"/>
  <c r="C124" i="5"/>
  <c r="B176" i="5"/>
  <c r="C176" i="5" s="1"/>
  <c r="C118" i="5"/>
  <c r="B175" i="5"/>
  <c r="C175" i="5" s="1"/>
  <c r="C123" i="5"/>
  <c r="E14" i="9"/>
  <c r="F14" i="9" s="1"/>
  <c r="F13" i="9"/>
  <c r="B217" i="9"/>
  <c r="F12" i="9"/>
  <c r="B113" i="9"/>
  <c r="C62" i="9"/>
  <c r="C77" i="9" s="1"/>
  <c r="B77" i="9"/>
  <c r="B167" i="9"/>
  <c r="C167" i="9" s="1"/>
  <c r="C115" i="9"/>
  <c r="B177" i="9"/>
  <c r="B124" i="9"/>
  <c r="C125" i="9"/>
  <c r="C124" i="9" s="1"/>
  <c r="C172" i="9"/>
  <c r="B171" i="9"/>
  <c r="C171" i="9" s="1"/>
  <c r="B178" i="5"/>
  <c r="C178" i="5" s="1"/>
  <c r="B173" i="5"/>
  <c r="C173" i="5" s="1"/>
  <c r="C121" i="5"/>
  <c r="E170" i="14" l="1"/>
  <c r="F170" i="14" s="1"/>
  <c r="B224" i="14"/>
  <c r="B225" i="14" s="1"/>
  <c r="E169" i="14"/>
  <c r="F169" i="14" s="1"/>
  <c r="F168" i="14"/>
  <c r="E183" i="14"/>
  <c r="E169" i="13"/>
  <c r="F169" i="13" s="1"/>
  <c r="F168" i="13"/>
  <c r="E170" i="13"/>
  <c r="F170" i="13" s="1"/>
  <c r="E183" i="13"/>
  <c r="B224" i="13"/>
  <c r="B225" i="13" s="1"/>
  <c r="F131" i="13"/>
  <c r="C223" i="13"/>
  <c r="C180" i="5"/>
  <c r="C179" i="5" s="1"/>
  <c r="B179" i="5"/>
  <c r="C177" i="9"/>
  <c r="C176" i="9" s="1"/>
  <c r="B176" i="9"/>
  <c r="B165" i="9"/>
  <c r="C113" i="9"/>
  <c r="C128" i="9" s="1"/>
  <c r="B128" i="9"/>
  <c r="F27" i="9"/>
  <c r="C217" i="9"/>
  <c r="E63" i="9"/>
  <c r="F63" i="9" s="1"/>
  <c r="F62" i="9"/>
  <c r="E77" i="9"/>
  <c r="B218" i="9"/>
  <c r="E64" i="9"/>
  <c r="F64" i="9" s="1"/>
  <c r="B23" i="5"/>
  <c r="B12" i="5"/>
  <c r="C224" i="14" l="1"/>
  <c r="C225" i="14" s="1"/>
  <c r="F183" i="14"/>
  <c r="C224" i="13"/>
  <c r="F183" i="13"/>
  <c r="C225" i="13"/>
  <c r="F77" i="9"/>
  <c r="C218" i="9"/>
  <c r="F113" i="9"/>
  <c r="E128" i="9"/>
  <c r="E114" i="9"/>
  <c r="F114" i="9" s="1"/>
  <c r="B219" i="9"/>
  <c r="E115" i="9"/>
  <c r="F115" i="9" s="1"/>
  <c r="B180" i="9"/>
  <c r="C165" i="9"/>
  <c r="C180" i="9" s="1"/>
  <c r="C12" i="5"/>
  <c r="B64" i="5"/>
  <c r="B116" i="5" s="1"/>
  <c r="B15" i="5"/>
  <c r="E167" i="9" l="1"/>
  <c r="F167" i="9" s="1"/>
  <c r="B220" i="9"/>
  <c r="B221" i="9" s="1"/>
  <c r="F165" i="9"/>
  <c r="E166" i="9"/>
  <c r="F166" i="9" s="1"/>
  <c r="E180" i="9"/>
  <c r="F128" i="9"/>
  <c r="C219" i="9"/>
  <c r="C116" i="5"/>
  <c r="B168" i="5"/>
  <c r="C168" i="5" s="1"/>
  <c r="C15" i="5"/>
  <c r="B67" i="5"/>
  <c r="B79" i="5" s="1"/>
  <c r="C27" i="5"/>
  <c r="E12" i="5" s="1"/>
  <c r="C64" i="5"/>
  <c r="B27" i="5"/>
  <c r="F180" i="9" l="1"/>
  <c r="C220" i="9"/>
  <c r="C221" i="9" s="1"/>
  <c r="C67" i="5"/>
  <c r="C79" i="5" s="1"/>
  <c r="B119" i="5"/>
  <c r="F12" i="5"/>
  <c r="B221" i="5"/>
  <c r="E27" i="5"/>
  <c r="E14" i="5"/>
  <c r="F14" i="5" s="1"/>
  <c r="E13" i="5"/>
  <c r="F13" i="5" s="1"/>
  <c r="E64" i="5" l="1"/>
  <c r="B171" i="5"/>
  <c r="C171" i="5" s="1"/>
  <c r="C119" i="5"/>
  <c r="F27" i="5"/>
  <c r="C221" i="5"/>
  <c r="E65" i="5" l="1"/>
  <c r="F65" i="5" s="1"/>
  <c r="E79" i="5"/>
  <c r="E66" i="5"/>
  <c r="F66" i="5" s="1"/>
  <c r="F64" i="5"/>
  <c r="B222" i="5"/>
  <c r="F79" i="5" l="1"/>
  <c r="C222" i="5"/>
  <c r="B122" i="5" l="1"/>
  <c r="B131" i="5" s="1"/>
  <c r="C125" i="5"/>
  <c r="B177" i="5"/>
  <c r="B174" i="5" s="1"/>
  <c r="C177" i="5"/>
  <c r="C122" i="5" l="1"/>
  <c r="C131" i="5" s="1"/>
  <c r="E116" i="5" s="1"/>
  <c r="E131" i="5" s="1"/>
  <c r="B183" i="5"/>
  <c r="C174" i="5"/>
  <c r="C183" i="5" s="1"/>
  <c r="E168" i="5" s="1"/>
  <c r="E117" i="5"/>
  <c r="F117" i="5" s="1"/>
  <c r="B223" i="5"/>
  <c r="F116" i="5" l="1"/>
  <c r="E118" i="5"/>
  <c r="F118" i="5" s="1"/>
  <c r="C223" i="5"/>
  <c r="F131" i="5"/>
  <c r="E183" i="5"/>
  <c r="F168" i="5"/>
  <c r="B224" i="5"/>
  <c r="B225" i="5" s="1"/>
  <c r="E170" i="5"/>
  <c r="F170" i="5" s="1"/>
  <c r="E169" i="5"/>
  <c r="F169" i="5" s="1"/>
  <c r="C224" i="5" l="1"/>
  <c r="C225" i="5" s="1"/>
  <c r="E4" i="8" s="1"/>
  <c r="E10" i="8" s="1"/>
  <c r="F183" i="5"/>
</calcChain>
</file>

<file path=xl/sharedStrings.xml><?xml version="1.0" encoding="utf-8"?>
<sst xmlns="http://schemas.openxmlformats.org/spreadsheetml/2006/main" count="506" uniqueCount="59">
  <si>
    <t>Ausgaben</t>
  </si>
  <si>
    <t>Einnahmen</t>
  </si>
  <si>
    <t>Personalkosten</t>
  </si>
  <si>
    <t>Zuschuss Sozialamt</t>
  </si>
  <si>
    <t>Personalnebenkosten</t>
  </si>
  <si>
    <t>Eigenanteil</t>
  </si>
  <si>
    <t xml:space="preserve">   Verwaltungsoverhead</t>
  </si>
  <si>
    <t xml:space="preserve">   Leitungsoverhead</t>
  </si>
  <si>
    <t>Kosten der Räumlichkeiten</t>
  </si>
  <si>
    <t xml:space="preserve">   Miete</t>
  </si>
  <si>
    <t xml:space="preserve">   Mietnebenkosten</t>
  </si>
  <si>
    <t xml:space="preserve">   Reinigung</t>
  </si>
  <si>
    <t>Arbeitsplatzkosten</t>
  </si>
  <si>
    <t>Programmkosten</t>
  </si>
  <si>
    <t xml:space="preserve">Ausgaben Gesamt </t>
  </si>
  <si>
    <t>Einnahmen Gesamt</t>
  </si>
  <si>
    <t xml:space="preserve">   Personalkostenzuschuss</t>
  </si>
  <si>
    <t xml:space="preserve">   Sachkostenzuschuss </t>
  </si>
  <si>
    <t xml:space="preserve">   Integrationspauschale</t>
  </si>
  <si>
    <t>Nr.: 2 327_Z_a</t>
  </si>
  <si>
    <t>Nr.: 2 327_Z_b</t>
  </si>
  <si>
    <t>Zusammenfassung Lose</t>
  </si>
  <si>
    <t xml:space="preserve">= Gesamtangebotssumme brutto </t>
  </si>
  <si>
    <t>Los 1: Lauenburgstr. 9</t>
  </si>
  <si>
    <t>Los 2: Käthe-Ernst-Weg 16-26</t>
  </si>
  <si>
    <t>Los 3: Zum Schultenhof 3</t>
  </si>
  <si>
    <t xml:space="preserve">   0,50 VZÄ Soziale Arbeit</t>
  </si>
  <si>
    <t xml:space="preserve">   0,50 VZÄ Hausmeister/-in </t>
  </si>
  <si>
    <t>Preisblatt Betriebsträgerschaften Flüchtlingseinrichtungen der Stadt Münster</t>
  </si>
  <si>
    <t>brutto</t>
  </si>
  <si>
    <t>* einmalig zu Beginn der Vertragslaufzeit, nicht jährlich</t>
  </si>
  <si>
    <t xml:space="preserve">  Sachkosten Hausdienst *</t>
  </si>
  <si>
    <t xml:space="preserve">   Sachkosten Hausdienst *</t>
  </si>
  <si>
    <t>netto</t>
  </si>
  <si>
    <t>Preisblatt zur Vergabe der Betriebsträgerschaft der Flüchtlingseinrichtung Lauenburgstr. 19 für das Jahr 2028</t>
  </si>
  <si>
    <t>Preisblatt zur Vergabe der Betriebsträgerschaft der Flüchtlingseinrichtung Lauenburgstr. 19 für das Jahr 2029</t>
  </si>
  <si>
    <t>Personalkosten**</t>
  </si>
  <si>
    <t>Personalnebenkosten**</t>
  </si>
  <si>
    <t>** Dynamisierung gem. Beschluss des Rates der Stadt Münster zur Vorlage V/0503/2022/2</t>
  </si>
  <si>
    <t>Preisblatt zur Vergabe der Betriebsträgerschaft der Flüchtlingseinrichtung Lauenburgstr. 19 für das Jahr 2030</t>
  </si>
  <si>
    <t xml:space="preserve">Zuschuss Sozialamt </t>
  </si>
  <si>
    <t>Gesamt</t>
  </si>
  <si>
    <t>Höchstbetrag zur Vergabe der Betriebsträgerschaft der Flüchtlingseinrichtung Lauenburgstr. 19 für das Jahr 2027</t>
  </si>
  <si>
    <t>Höchstbetrag zur Vergabe der Betriebsträgerschaft der Flüchtlingseinrichtung Lauenburgstr. 19 für das Jahr 2028</t>
  </si>
  <si>
    <t>Höchstbetrag zur Vergabe der Betriebsträgerschaft der Flüchtlingseinrichtung Lauenburgstr. 19 für das Jahr 2029</t>
  </si>
  <si>
    <t>Höchstbetrag zur Vergabe der Betriebsträgerschaft der Flüchtlingseinrichtung Lauenburgstr. 19 für das Jahr 2030</t>
  </si>
  <si>
    <t>Preisblatt zur Vergabe der Betriebsträgerschaft der Flüchtlingseinrichtung Käthe-Ernst-Weg 16-26  für das Jahr 2029</t>
  </si>
  <si>
    <t>Preisblatt zur Vergabe der Betriebsträgerschaft der Flüchtlingseinrichtung Lauenburgstr. 19</t>
  </si>
  <si>
    <t>Preisblatt zur Vergabe der Betriebsträgerschaft der Flüchtlingseinrichtung Käthe-Ernst-Weg 16-26 für das Jahr 2028</t>
  </si>
  <si>
    <t xml:space="preserve">Preisblatt zur Vergabe der Betriebsträgerschaft der Flüchtlingseinrichtung Käthe-Ernst-Weg 16-26 </t>
  </si>
  <si>
    <t>Preisblatt zur Vergabe der Betriebsträgerschaft der Flüchtlingseinrichtung Käthe-Ernst-Weg 16-26 für das Jahr 2030</t>
  </si>
  <si>
    <t>Preisblatt zur Vergabe der Betriebsträgerschaft der Flüchtlingseinrichtung Zum Schultenhof 3 für das Jahr 2028</t>
  </si>
  <si>
    <t>Preisblatt zur Vergabe der Betriebsträgerschaft der Flüchtlingseinrichtung Zum Schultenhof 3 für das Jahr 2029</t>
  </si>
  <si>
    <t>Preisblatt zur Vergabe der Betriebsträgerschaft der Flüchtlingseinrichtung Zum Schultenhof 3 für das Jahr 2030</t>
  </si>
  <si>
    <t xml:space="preserve">Preisblatt zur Vergabe der Betriebsträgerschaft der Flüchtlingseinrichtung Zum Schultenhof 3  </t>
  </si>
  <si>
    <t>Nr.: 2 327_Z_c</t>
  </si>
  <si>
    <t>Preisblatt zur Vergabe der Betriebsträgerschaft der Flüchtlingseinrichtung Nienberge, Lauenburgstr. 19 für das Jahr 2027</t>
  </si>
  <si>
    <t>Preisblatt zur Vergabe der Betriebsträgerschaft der Flüchtlingseinrichtung Roxel, Käthe-Ernst-Weg 16-26 für das Jahr 2027</t>
  </si>
  <si>
    <t>Preisblatt zur Vergabe der Betriebsträgerschaft der Flüchtlingseinrichtung Rumphorst, Zum Schultenhof 3 für das Jahr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</si>
</sst>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&quot;€&quot;"/>
    <numFmt numFmtId="165" formatCode="#,##0.00\ &quot;€&quot;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DDEE4"/>
        <bgColor indexed="64"/>
      </patternFill>
    </fill>
    <fill>
      <patternFill patternType="solid">
        <fgColor rgb="FFEEEFD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1" applyNumberFormat="1" applyFont="1"/>
    <xf numFmtId="164" fontId="0" fillId="0" borderId="0" xfId="0" applyNumberFormat="1"/>
    <xf numFmtId="164" fontId="4" fillId="0" borderId="0" xfId="0" applyNumberFormat="1" applyFont="1"/>
    <xf numFmtId="164" fontId="1" fillId="0" borderId="0" xfId="1" applyNumberFormat="1" applyFont="1"/>
    <xf numFmtId="0" fontId="6" fillId="0" borderId="0" xfId="0" applyFont="1"/>
    <xf numFmtId="164" fontId="7" fillId="0" borderId="0" xfId="1" applyNumberFormat="1" applyFont="1"/>
    <xf numFmtId="164" fontId="9" fillId="0" borderId="0" xfId="1" applyNumberFormat="1" applyFont="1"/>
    <xf numFmtId="164" fontId="2" fillId="0" borderId="0" xfId="1" applyNumberFormat="1" applyFont="1" applyFill="1"/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6" xfId="0" applyFont="1" applyBorder="1" applyAlignment="1">
      <alignment horizontal="right" vertical="top" wrapText="1"/>
    </xf>
    <xf numFmtId="0" fontId="10" fillId="0" borderId="7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164" fontId="2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7" fillId="2" borderId="0" xfId="1" applyNumberFormat="1" applyFont="1" applyFill="1" applyProtection="1">
      <protection locked="0"/>
    </xf>
    <xf numFmtId="164" fontId="1" fillId="2" borderId="0" xfId="1" applyNumberFormat="1" applyFont="1" applyFill="1" applyProtection="1">
      <protection locked="0"/>
    </xf>
    <xf numFmtId="164" fontId="9" fillId="3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7" fillId="0" borderId="0" xfId="1" applyNumberFormat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164" fontId="0" fillId="0" borderId="0" xfId="1" applyNumberFormat="1" applyFont="1" applyFill="1"/>
    <xf numFmtId="164" fontId="0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164" fontId="0" fillId="0" borderId="0" xfId="1" applyNumberFormat="1" applyFont="1" applyProtection="1"/>
    <xf numFmtId="164" fontId="2" fillId="0" borderId="0" xfId="1" applyNumberFormat="1" applyFont="1" applyFill="1" applyProtection="1"/>
    <xf numFmtId="164" fontId="0" fillId="0" borderId="0" xfId="1" applyNumberFormat="1" applyFont="1" applyFill="1" applyProtection="1"/>
    <xf numFmtId="164" fontId="7" fillId="0" borderId="0" xfId="1" applyNumberFormat="1" applyFont="1" applyFill="1" applyProtection="1"/>
    <xf numFmtId="164" fontId="1" fillId="0" borderId="0" xfId="1" applyNumberFormat="1" applyFont="1" applyFill="1" applyProtection="1">
      <protection locked="0"/>
    </xf>
    <xf numFmtId="164" fontId="1" fillId="0" borderId="0" xfId="1" applyNumberFormat="1" applyFont="1" applyFill="1" applyProtection="1"/>
    <xf numFmtId="164" fontId="7" fillId="0" borderId="0" xfId="1" applyNumberFormat="1" applyFont="1" applyFill="1"/>
    <xf numFmtId="0" fontId="3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" fillId="0" borderId="9" xfId="1" applyNumberFormat="1" applyFont="1" applyFill="1" applyBorder="1" applyProtection="1">
      <protection locked="0"/>
    </xf>
    <xf numFmtId="164" fontId="0" fillId="0" borderId="9" xfId="1" applyNumberFormat="1" applyFont="1" applyFill="1" applyBorder="1" applyProtection="1"/>
    <xf numFmtId="164" fontId="2" fillId="0" borderId="0" xfId="0" applyNumberFormat="1" applyFont="1"/>
    <xf numFmtId="164" fontId="9" fillId="0" borderId="0" xfId="1" applyNumberFormat="1" applyFont="1" applyFill="1" applyProtection="1"/>
    <xf numFmtId="164" fontId="1" fillId="0" borderId="0" xfId="1" applyNumberFormat="1" applyFont="1" applyProtection="1"/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8" fillId="0" borderId="9" xfId="1" applyNumberFormat="1" applyFont="1" applyFill="1" applyBorder="1" applyProtection="1"/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quotePrefix="1" applyFont="1" applyBorder="1" applyAlignment="1">
      <alignment horizontal="right" vertical="top" wrapText="1"/>
    </xf>
    <xf numFmtId="0" fontId="10" fillId="0" borderId="2" xfId="0" quotePrefix="1" applyFont="1" applyBorder="1" applyAlignment="1">
      <alignment horizontal="right" vertical="top" wrapText="1"/>
    </xf>
    <xf numFmtId="0" fontId="10" fillId="0" borderId="3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EEEFD1"/>
      <color rgb="FFCDDEE4"/>
      <color rgb="FF9ABC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516948</xdr:colOff>
      <xdr:row>0</xdr:row>
      <xdr:rowOff>19050</xdr:rowOff>
    </xdr:from>
    <xdr:to>
      <xdr:col>5</xdr:col>
      <xdr:colOff>681357</xdr:colOff>
      <xdr:row>4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06D68F7-D396-4B8F-818C-A0E0505088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9748" y="190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507423</xdr:colOff>
      <xdr:row>52</xdr:row>
      <xdr:rowOff>38100</xdr:rowOff>
    </xdr:from>
    <xdr:ext cx="2364684" cy="809625"/>
    <xdr:pic>
      <xdr:nvPicPr>
        <xdr:cNvPr id="4" name="Grafik 3">
          <a:extLst>
            <a:ext uri="{FF2B5EF4-FFF2-40B4-BE49-F238E27FC236}">
              <a16:creationId xmlns:a16="http://schemas.microsoft.com/office/drawing/2014/main" id="{476CABF8-E3EB-4E61-B072-43EDE1DF2C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94678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507423</xdr:colOff>
      <xdr:row>104</xdr:row>
      <xdr:rowOff>28575</xdr:rowOff>
    </xdr:from>
    <xdr:ext cx="2364684" cy="809625"/>
    <xdr:pic>
      <xdr:nvPicPr>
        <xdr:cNvPr id="5" name="Grafik 4">
          <a:extLst>
            <a:ext uri="{FF2B5EF4-FFF2-40B4-BE49-F238E27FC236}">
              <a16:creationId xmlns:a16="http://schemas.microsoft.com/office/drawing/2014/main" id="{A3E1A2D6-801B-462B-B88C-28D0F060B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186499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156</xdr:row>
      <xdr:rowOff>19050</xdr:rowOff>
    </xdr:from>
    <xdr:ext cx="2364684" cy="809625"/>
    <xdr:pic>
      <xdr:nvPicPr>
        <xdr:cNvPr id="6" name="Grafik 5">
          <a:extLst>
            <a:ext uri="{FF2B5EF4-FFF2-40B4-BE49-F238E27FC236}">
              <a16:creationId xmlns:a16="http://schemas.microsoft.com/office/drawing/2014/main" id="{37059A92-D32C-4E5D-807A-1067DA161B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282511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208</xdr:row>
      <xdr:rowOff>28575</xdr:rowOff>
    </xdr:from>
    <xdr:ext cx="2364684" cy="809625"/>
    <xdr:pic>
      <xdr:nvPicPr>
        <xdr:cNvPr id="7" name="Grafik 6">
          <a:extLst>
            <a:ext uri="{FF2B5EF4-FFF2-40B4-BE49-F238E27FC236}">
              <a16:creationId xmlns:a16="http://schemas.microsoft.com/office/drawing/2014/main" id="{B536E9E4-56CE-4A38-91CA-9A40DEA932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376428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516948</xdr:colOff>
      <xdr:row>0</xdr:row>
      <xdr:rowOff>19050</xdr:rowOff>
    </xdr:from>
    <xdr:to>
      <xdr:col>5</xdr:col>
      <xdr:colOff>681357</xdr:colOff>
      <xdr:row>4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8120B1D-ED22-452F-B4AB-C729F55E7A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9748" y="190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507423</xdr:colOff>
      <xdr:row>52</xdr:row>
      <xdr:rowOff>38100</xdr:rowOff>
    </xdr:from>
    <xdr:ext cx="2364684" cy="809625"/>
    <xdr:pic>
      <xdr:nvPicPr>
        <xdr:cNvPr id="3" name="Grafik 2">
          <a:extLst>
            <a:ext uri="{FF2B5EF4-FFF2-40B4-BE49-F238E27FC236}">
              <a16:creationId xmlns:a16="http://schemas.microsoft.com/office/drawing/2014/main" id="{93ED2C8E-1A27-48B0-858D-0F905E3BDA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93345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507423</xdr:colOff>
      <xdr:row>104</xdr:row>
      <xdr:rowOff>28575</xdr:rowOff>
    </xdr:from>
    <xdr:ext cx="2364684" cy="809625"/>
    <xdr:pic>
      <xdr:nvPicPr>
        <xdr:cNvPr id="4" name="Grafik 3">
          <a:extLst>
            <a:ext uri="{FF2B5EF4-FFF2-40B4-BE49-F238E27FC236}">
              <a16:creationId xmlns:a16="http://schemas.microsoft.com/office/drawing/2014/main" id="{81441FA8-F508-46C2-AD0F-5C6E411F5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186499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156</xdr:row>
      <xdr:rowOff>19050</xdr:rowOff>
    </xdr:from>
    <xdr:ext cx="2364684" cy="809625"/>
    <xdr:pic>
      <xdr:nvPicPr>
        <xdr:cNvPr id="5" name="Grafik 4">
          <a:extLst>
            <a:ext uri="{FF2B5EF4-FFF2-40B4-BE49-F238E27FC236}">
              <a16:creationId xmlns:a16="http://schemas.microsoft.com/office/drawing/2014/main" id="{4F687F9C-F150-46CF-8159-B4332ED200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279273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208</xdr:row>
      <xdr:rowOff>28575</xdr:rowOff>
    </xdr:from>
    <xdr:ext cx="2364684" cy="809625"/>
    <xdr:pic>
      <xdr:nvPicPr>
        <xdr:cNvPr id="6" name="Grafik 5">
          <a:extLst>
            <a:ext uri="{FF2B5EF4-FFF2-40B4-BE49-F238E27FC236}">
              <a16:creationId xmlns:a16="http://schemas.microsoft.com/office/drawing/2014/main" id="{F0AB7B99-B9EA-4791-ACA8-897059729E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372237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516948</xdr:colOff>
      <xdr:row>0</xdr:row>
      <xdr:rowOff>19050</xdr:rowOff>
    </xdr:from>
    <xdr:to>
      <xdr:col>5</xdr:col>
      <xdr:colOff>681357</xdr:colOff>
      <xdr:row>4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A1E1AB3-70EE-42FE-9FE4-53F6DC7381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9748" y="190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507423</xdr:colOff>
      <xdr:row>52</xdr:row>
      <xdr:rowOff>38100</xdr:rowOff>
    </xdr:from>
    <xdr:ext cx="2364684" cy="809625"/>
    <xdr:pic>
      <xdr:nvPicPr>
        <xdr:cNvPr id="3" name="Grafik 2">
          <a:extLst>
            <a:ext uri="{FF2B5EF4-FFF2-40B4-BE49-F238E27FC236}">
              <a16:creationId xmlns:a16="http://schemas.microsoft.com/office/drawing/2014/main" id="{4FB4B52A-97A2-4F4C-B796-37D2476A80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93345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507423</xdr:colOff>
      <xdr:row>104</xdr:row>
      <xdr:rowOff>28575</xdr:rowOff>
    </xdr:from>
    <xdr:ext cx="2364684" cy="809625"/>
    <xdr:pic>
      <xdr:nvPicPr>
        <xdr:cNvPr id="4" name="Grafik 3">
          <a:extLst>
            <a:ext uri="{FF2B5EF4-FFF2-40B4-BE49-F238E27FC236}">
              <a16:creationId xmlns:a16="http://schemas.microsoft.com/office/drawing/2014/main" id="{6E28E357-46E3-4BAC-8401-F60782153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60223" y="186499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156</xdr:row>
      <xdr:rowOff>19050</xdr:rowOff>
    </xdr:from>
    <xdr:ext cx="2364684" cy="809625"/>
    <xdr:pic>
      <xdr:nvPicPr>
        <xdr:cNvPr id="5" name="Grafik 4">
          <a:extLst>
            <a:ext uri="{FF2B5EF4-FFF2-40B4-BE49-F238E27FC236}">
              <a16:creationId xmlns:a16="http://schemas.microsoft.com/office/drawing/2014/main" id="{CCFF812C-9347-4B5A-8611-097AF5A36B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279273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497898</xdr:colOff>
      <xdr:row>208</xdr:row>
      <xdr:rowOff>28575</xdr:rowOff>
    </xdr:from>
    <xdr:ext cx="2364684" cy="809625"/>
    <xdr:pic>
      <xdr:nvPicPr>
        <xdr:cNvPr id="6" name="Grafik 5">
          <a:extLst>
            <a:ext uri="{FF2B5EF4-FFF2-40B4-BE49-F238E27FC236}">
              <a16:creationId xmlns:a16="http://schemas.microsoft.com/office/drawing/2014/main" id="{B0E71829-2A86-4178-9376-6AF5AA7A7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50698" y="3722370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234811</xdr:colOff>
      <xdr:row>0</xdr:row>
      <xdr:rowOff>38101</xdr:rowOff>
    </xdr:from>
    <xdr:to>
      <xdr:col>4</xdr:col>
      <xdr:colOff>2126558</xdr:colOff>
      <xdr:row>0</xdr:row>
      <xdr:rowOff>685801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6C94B4B-E24F-4074-BAAB-D18F59108E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5283061" y="38101"/>
          <a:ext cx="1891747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421698</xdr:colOff>
      <xdr:row>0</xdr:row>
      <xdr:rowOff>19050</xdr:rowOff>
    </xdr:from>
    <xdr:to>
      <xdr:col>5</xdr:col>
      <xdr:colOff>586107</xdr:colOff>
      <xdr:row>4</xdr:row>
      <xdr:rowOff>76200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25552B0-52C8-409D-AF54-227156594C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774498" y="190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459798</xdr:colOff>
      <xdr:row>50</xdr:row>
      <xdr:rowOff>19050</xdr:rowOff>
    </xdr:from>
    <xdr:ext cx="2364684" cy="809625"/>
    <xdr:pic>
      <xdr:nvPicPr>
        <xdr:cNvPr id="3" name="Grafik 2">
          <a:extLst>
            <a:ext uri="{FF2B5EF4-FFF2-40B4-BE49-F238E27FC236}">
              <a16:creationId xmlns:a16="http://schemas.microsoft.com/office/drawing/2014/main" id="{E940EE57-8786-48E4-9292-CB55175936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12598" y="9553575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459798</xdr:colOff>
      <xdr:row>101</xdr:row>
      <xdr:rowOff>19050</xdr:rowOff>
    </xdr:from>
    <xdr:ext cx="2364684" cy="809625"/>
    <xdr:pic>
      <xdr:nvPicPr>
        <xdr:cNvPr id="4" name="Grafik 3">
          <a:extLst>
            <a:ext uri="{FF2B5EF4-FFF2-40B4-BE49-F238E27FC236}">
              <a16:creationId xmlns:a16="http://schemas.microsoft.com/office/drawing/2014/main" id="{FC069F22-7524-49D5-875B-F56EE09AC3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12598" y="19002375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459798</xdr:colOff>
      <xdr:row>153</xdr:row>
      <xdr:rowOff>19050</xdr:rowOff>
    </xdr:from>
    <xdr:ext cx="2364684" cy="809625"/>
    <xdr:pic>
      <xdr:nvPicPr>
        <xdr:cNvPr id="5" name="Grafik 4">
          <a:extLst>
            <a:ext uri="{FF2B5EF4-FFF2-40B4-BE49-F238E27FC236}">
              <a16:creationId xmlns:a16="http://schemas.microsoft.com/office/drawing/2014/main" id="{9264326B-5FB6-4724-813C-2DA04DC183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12598" y="28603575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459798</xdr:colOff>
      <xdr:row>204</xdr:row>
      <xdr:rowOff>19050</xdr:rowOff>
    </xdr:from>
    <xdr:ext cx="2364684" cy="809625"/>
    <xdr:pic>
      <xdr:nvPicPr>
        <xdr:cNvPr id="6" name="Grafik 5">
          <a:extLst>
            <a:ext uri="{FF2B5EF4-FFF2-40B4-BE49-F238E27FC236}">
              <a16:creationId xmlns:a16="http://schemas.microsoft.com/office/drawing/2014/main" id="{2C7F5EF1-DC86-4F26-9372-3E3935F629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459"/>
        <a:stretch/>
      </xdr:blipFill>
      <xdr:spPr bwMode="auto">
        <a:xfrm>
          <a:off x="3812598" y="38080950"/>
          <a:ext cx="2364684" cy="8096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0D43-1088-4559-B698-97D2C603F34E}">
  <dimension ref="A1:F240"/>
  <sheetViews>
    <sheetView tabSelected="1" zoomScaleNormal="100" workbookViewId="0">
      <selection activeCell="A7" sqref="A7:F8"/>
    </sheetView>
  </sheetViews>
  <sheetFormatPr baseColWidth="10" defaultColWidth="11" defaultRowHeight="14.25" x14ac:dyDescent="0.2"/>
  <cols>
    <col min="1" max="1" width="24" customWidth="1"/>
    <col min="2" max="2" width="10.25" customWidth="1"/>
    <col min="3" max="3" width="8.875" customWidth="1"/>
    <col min="4" max="4" width="18.75" customWidth="1"/>
    <col min="5" max="5" width="9.5" customWidth="1"/>
    <col min="6" max="6" width="9" customWidth="1"/>
    <col min="7" max="7" width="24.125" customWidth="1"/>
  </cols>
  <sheetData>
    <row r="1" spans="1:6" ht="14.1" customHeight="1" x14ac:dyDescent="0.2">
      <c r="A1" s="55"/>
      <c r="B1" s="55"/>
      <c r="C1" s="29"/>
    </row>
    <row r="2" spans="1:6" ht="14.1" customHeight="1" x14ac:dyDescent="0.2">
      <c r="A2" s="55"/>
      <c r="B2" s="55"/>
      <c r="C2" s="29"/>
    </row>
    <row r="3" spans="1:6" ht="14.1" customHeight="1" x14ac:dyDescent="0.2">
      <c r="A3" s="55"/>
      <c r="B3" s="55"/>
      <c r="C3" s="29"/>
    </row>
    <row r="4" spans="1:6" ht="14.1" customHeight="1" x14ac:dyDescent="0.2"/>
    <row r="5" spans="1:6" ht="14.1" customHeight="1" x14ac:dyDescent="0.2"/>
    <row r="6" spans="1:6" ht="14.1" customHeight="1" x14ac:dyDescent="0.2">
      <c r="A6" s="56" t="s">
        <v>19</v>
      </c>
      <c r="B6" s="56"/>
      <c r="C6" s="56"/>
      <c r="D6" s="56"/>
      <c r="E6" s="56"/>
      <c r="F6" s="56"/>
    </row>
    <row r="7" spans="1:6" ht="14.1" customHeight="1" x14ac:dyDescent="0.2">
      <c r="A7" s="57" t="s">
        <v>56</v>
      </c>
      <c r="B7" s="57"/>
      <c r="C7" s="57"/>
      <c r="D7" s="57"/>
      <c r="E7" s="57"/>
      <c r="F7" s="57"/>
    </row>
    <row r="8" spans="1:6" ht="21.75" customHeight="1" x14ac:dyDescent="0.2">
      <c r="A8" s="57"/>
      <c r="B8" s="57"/>
      <c r="C8" s="57"/>
      <c r="D8" s="57"/>
      <c r="E8" s="57"/>
      <c r="F8" s="57"/>
    </row>
    <row r="9" spans="1:6" ht="14.1" customHeight="1" x14ac:dyDescent="0.2"/>
    <row r="10" spans="1:6" ht="14.1" customHeight="1" x14ac:dyDescent="0.2">
      <c r="B10" s="58">
        <v>2027</v>
      </c>
      <c r="C10" s="58"/>
      <c r="E10" s="58">
        <v>2027</v>
      </c>
      <c r="F10" s="58"/>
    </row>
    <row r="11" spans="1:6" ht="14.1" customHeight="1" x14ac:dyDescent="0.25">
      <c r="A11" s="3" t="s">
        <v>0</v>
      </c>
      <c r="B11" s="23" t="s">
        <v>33</v>
      </c>
      <c r="C11" s="23" t="s">
        <v>29</v>
      </c>
      <c r="D11" s="3" t="s">
        <v>1</v>
      </c>
      <c r="E11" s="23" t="s">
        <v>33</v>
      </c>
      <c r="F11" s="23" t="s">
        <v>29</v>
      </c>
    </row>
    <row r="12" spans="1:6" ht="14.1" customHeight="1" x14ac:dyDescent="0.2">
      <c r="A12" s="2" t="s">
        <v>2</v>
      </c>
      <c r="B12" s="4">
        <f>SUM(B13:B14)</f>
        <v>0</v>
      </c>
      <c r="C12" s="35">
        <f t="shared" ref="C12:C17" si="0">B12</f>
        <v>0</v>
      </c>
      <c r="D12" t="s">
        <v>3</v>
      </c>
      <c r="E12" s="28">
        <f>ROUND((C27-E15),-1)</f>
        <v>1500</v>
      </c>
      <c r="F12" s="5">
        <f>E12</f>
        <v>1500</v>
      </c>
    </row>
    <row r="13" spans="1:6" s="1" customFormat="1" ht="14.1" customHeight="1" x14ac:dyDescent="0.2">
      <c r="A13" s="1" t="s">
        <v>26</v>
      </c>
      <c r="B13" s="24">
        <v>0</v>
      </c>
      <c r="C13" s="36">
        <f t="shared" si="0"/>
        <v>0</v>
      </c>
      <c r="D13" s="1" t="s">
        <v>16</v>
      </c>
      <c r="E13" s="9">
        <f>ROUND((E12*0.9),-1)</f>
        <v>1350</v>
      </c>
      <c r="F13" s="49">
        <f t="shared" ref="F13:F14" si="1">E13</f>
        <v>1350</v>
      </c>
    </row>
    <row r="14" spans="1:6" s="1" customFormat="1" ht="14.1" customHeight="1" x14ac:dyDescent="0.2">
      <c r="A14" s="1" t="s">
        <v>27</v>
      </c>
      <c r="B14" s="24">
        <v>0</v>
      </c>
      <c r="C14" s="36">
        <f t="shared" si="0"/>
        <v>0</v>
      </c>
      <c r="D14" s="1" t="s">
        <v>17</v>
      </c>
      <c r="E14" s="9">
        <f>ROUND((E12*0.1),-1)</f>
        <v>150</v>
      </c>
      <c r="F14" s="49">
        <f t="shared" si="1"/>
        <v>150</v>
      </c>
    </row>
    <row r="15" spans="1:6" s="1" customFormat="1" ht="14.1" customHeight="1" x14ac:dyDescent="0.2">
      <c r="A15" s="2" t="s">
        <v>4</v>
      </c>
      <c r="B15" s="4">
        <f>SUM(B16:B17)</f>
        <v>0</v>
      </c>
      <c r="C15" s="37">
        <f t="shared" si="0"/>
        <v>0</v>
      </c>
      <c r="D15" t="s">
        <v>5</v>
      </c>
      <c r="E15" s="27">
        <v>0</v>
      </c>
      <c r="F15" s="5">
        <f>ROUND(E15,-1)</f>
        <v>0</v>
      </c>
    </row>
    <row r="16" spans="1:6" ht="14.1" customHeight="1" x14ac:dyDescent="0.2">
      <c r="A16" s="1" t="s">
        <v>6</v>
      </c>
      <c r="B16" s="24">
        <v>0</v>
      </c>
      <c r="C16" s="36">
        <f t="shared" si="0"/>
        <v>0</v>
      </c>
      <c r="D16" s="8"/>
      <c r="E16" s="7"/>
    </row>
    <row r="17" spans="1:6" ht="14.1" customHeight="1" x14ac:dyDescent="0.2">
      <c r="A17" s="1" t="s">
        <v>7</v>
      </c>
      <c r="B17" s="24">
        <v>0</v>
      </c>
      <c r="C17" s="36">
        <f t="shared" si="0"/>
        <v>0</v>
      </c>
      <c r="D17" s="8"/>
      <c r="E17" s="7"/>
    </row>
    <row r="18" spans="1:6" s="1" customFormat="1" ht="14.1" customHeight="1" x14ac:dyDescent="0.2">
      <c r="A18" s="2" t="s">
        <v>8</v>
      </c>
      <c r="B18" s="4">
        <f>SUM(B19:B21)</f>
        <v>0</v>
      </c>
      <c r="C18" s="40">
        <f t="shared" ref="C18:C24" si="2">B18</f>
        <v>0</v>
      </c>
    </row>
    <row r="19" spans="1:6" s="1" customFormat="1" ht="14.1" customHeight="1" x14ac:dyDescent="0.2">
      <c r="A19" s="1" t="s">
        <v>9</v>
      </c>
      <c r="B19" s="11">
        <v>0</v>
      </c>
      <c r="C19" s="36">
        <f t="shared" si="2"/>
        <v>0</v>
      </c>
      <c r="D19"/>
      <c r="E19" s="7"/>
    </row>
    <row r="20" spans="1:6" s="1" customFormat="1" ht="14.1" customHeight="1" x14ac:dyDescent="0.2">
      <c r="A20" s="1" t="s">
        <v>10</v>
      </c>
      <c r="B20" s="11">
        <v>0</v>
      </c>
      <c r="C20" s="36">
        <f t="shared" si="2"/>
        <v>0</v>
      </c>
      <c r="D20"/>
      <c r="E20" s="7"/>
    </row>
    <row r="21" spans="1:6" s="1" customFormat="1" ht="14.1" customHeight="1" x14ac:dyDescent="0.2">
      <c r="A21" s="1" t="s">
        <v>11</v>
      </c>
      <c r="B21" s="11">
        <v>0</v>
      </c>
      <c r="C21" s="36">
        <f t="shared" si="2"/>
        <v>0</v>
      </c>
      <c r="D21" s="8"/>
      <c r="E21" s="7"/>
    </row>
    <row r="22" spans="1:6" ht="14.1" customHeight="1" x14ac:dyDescent="0.2">
      <c r="A22" s="2" t="s">
        <v>12</v>
      </c>
      <c r="B22" s="25">
        <v>0</v>
      </c>
      <c r="C22" s="40">
        <f>ROUND((B22*1.19),-1)</f>
        <v>0</v>
      </c>
      <c r="D22" s="8"/>
    </row>
    <row r="23" spans="1:6" ht="14.1" customHeight="1" x14ac:dyDescent="0.2">
      <c r="A23" s="2" t="s">
        <v>13</v>
      </c>
      <c r="B23" s="10">
        <f>SUM(B24:B25)</f>
        <v>1500</v>
      </c>
      <c r="C23" s="40">
        <f>SUM(C24:C25)</f>
        <v>1500</v>
      </c>
      <c r="D23" s="8"/>
      <c r="E23" s="7"/>
    </row>
    <row r="24" spans="1:6" ht="14.1" customHeight="1" x14ac:dyDescent="0.2">
      <c r="A24" s="1" t="s">
        <v>18</v>
      </c>
      <c r="B24" s="38">
        <v>1500</v>
      </c>
      <c r="C24" s="36">
        <f t="shared" si="2"/>
        <v>1500</v>
      </c>
      <c r="D24" s="8"/>
      <c r="E24" s="7"/>
    </row>
    <row r="25" spans="1:6" ht="14.1" customHeight="1" x14ac:dyDescent="0.2">
      <c r="A25" s="1" t="s">
        <v>32</v>
      </c>
      <c r="B25" s="26">
        <v>0</v>
      </c>
      <c r="C25" s="36">
        <f>ROUND((B25*1.19),-1)</f>
        <v>0</v>
      </c>
      <c r="D25" s="8"/>
      <c r="E25" s="7"/>
    </row>
    <row r="26" spans="1:6" ht="14.1" customHeight="1" x14ac:dyDescent="0.2">
      <c r="A26" s="1"/>
      <c r="B26" s="5"/>
      <c r="C26" s="5"/>
      <c r="E26" s="7"/>
    </row>
    <row r="27" spans="1:6" ht="17.100000000000001" customHeight="1" x14ac:dyDescent="0.25">
      <c r="A27" s="3" t="s">
        <v>14</v>
      </c>
      <c r="B27" s="6">
        <f>B12+B22+B15+B18+B23</f>
        <v>1500</v>
      </c>
      <c r="C27" s="6">
        <f>C12+C22+C15+C18+C23</f>
        <v>1500</v>
      </c>
      <c r="D27" s="3" t="s">
        <v>15</v>
      </c>
      <c r="E27" s="6">
        <f>E12+E15</f>
        <v>1500</v>
      </c>
      <c r="F27" s="6">
        <f>F12+F15</f>
        <v>1500</v>
      </c>
    </row>
    <row r="28" spans="1:6" ht="14.1" customHeight="1" x14ac:dyDescent="0.2">
      <c r="A28" s="1"/>
      <c r="B28" s="5"/>
      <c r="C28" s="5"/>
      <c r="E28" s="5"/>
    </row>
    <row r="29" spans="1:6" ht="14.1" customHeight="1" x14ac:dyDescent="0.2">
      <c r="A29" s="1" t="s">
        <v>30</v>
      </c>
    </row>
    <row r="30" spans="1:6" x14ac:dyDescent="0.2">
      <c r="A30" s="1"/>
    </row>
    <row r="31" spans="1:6" x14ac:dyDescent="0.2">
      <c r="A31" s="1"/>
    </row>
    <row r="51" spans="1:6" ht="15" x14ac:dyDescent="0.2">
      <c r="A51" s="55"/>
      <c r="B51" s="55"/>
      <c r="C51" s="29"/>
    </row>
    <row r="52" spans="1:6" ht="15" x14ac:dyDescent="0.2">
      <c r="A52" s="55"/>
      <c r="B52" s="55"/>
      <c r="C52" s="29"/>
    </row>
    <row r="53" spans="1:6" ht="14.1" customHeight="1" x14ac:dyDescent="0.2">
      <c r="A53" s="55"/>
      <c r="B53" s="55"/>
      <c r="C53" s="29"/>
    </row>
    <row r="54" spans="1:6" ht="14.1" customHeight="1" x14ac:dyDescent="0.2">
      <c r="A54" s="55"/>
      <c r="B54" s="55"/>
      <c r="C54" s="29"/>
    </row>
    <row r="55" spans="1:6" ht="14.1" customHeight="1" x14ac:dyDescent="0.2">
      <c r="A55" s="55"/>
      <c r="B55" s="55"/>
      <c r="C55" s="29"/>
    </row>
    <row r="56" spans="1:6" ht="14.1" customHeight="1" x14ac:dyDescent="0.2"/>
    <row r="57" spans="1:6" ht="14.1" customHeight="1" x14ac:dyDescent="0.2"/>
    <row r="58" spans="1:6" ht="14.1" customHeight="1" x14ac:dyDescent="0.2">
      <c r="A58" s="56" t="s">
        <v>19</v>
      </c>
      <c r="B58" s="56"/>
      <c r="C58" s="56"/>
      <c r="D58" s="56"/>
      <c r="E58" s="56"/>
      <c r="F58" s="56"/>
    </row>
    <row r="59" spans="1:6" ht="14.1" customHeight="1" x14ac:dyDescent="0.2">
      <c r="A59" s="57" t="s">
        <v>34</v>
      </c>
      <c r="B59" s="57"/>
      <c r="C59" s="57"/>
      <c r="D59" s="57"/>
      <c r="E59" s="57"/>
      <c r="F59" s="57"/>
    </row>
    <row r="60" spans="1:6" ht="21.75" customHeight="1" x14ac:dyDescent="0.2">
      <c r="A60" s="57"/>
      <c r="B60" s="57"/>
      <c r="C60" s="57"/>
      <c r="D60" s="57"/>
      <c r="E60" s="57"/>
      <c r="F60" s="57"/>
    </row>
    <row r="62" spans="1:6" ht="14.1" customHeight="1" x14ac:dyDescent="0.2">
      <c r="B62" s="58">
        <v>2028</v>
      </c>
      <c r="C62" s="58"/>
      <c r="E62" s="58">
        <v>2028</v>
      </c>
      <c r="F62" s="58"/>
    </row>
    <row r="63" spans="1:6" ht="17.100000000000001" customHeight="1" x14ac:dyDescent="0.25">
      <c r="A63" s="3" t="s">
        <v>0</v>
      </c>
      <c r="B63" s="23" t="s">
        <v>33</v>
      </c>
      <c r="C63" s="23" t="s">
        <v>29</v>
      </c>
      <c r="D63" s="3" t="s">
        <v>1</v>
      </c>
      <c r="E63" s="23" t="s">
        <v>33</v>
      </c>
      <c r="F63" s="23" t="s">
        <v>29</v>
      </c>
    </row>
    <row r="64" spans="1:6" ht="14.1" customHeight="1" x14ac:dyDescent="0.2">
      <c r="A64" s="2" t="s">
        <v>36</v>
      </c>
      <c r="B64" s="40">
        <f t="shared" ref="B64:B69" si="3">ROUND((B12*1.02),-1)</f>
        <v>0</v>
      </c>
      <c r="C64" s="35">
        <f t="shared" ref="C64:C67" si="4">B64</f>
        <v>0</v>
      </c>
      <c r="D64" t="s">
        <v>3</v>
      </c>
      <c r="E64" s="50">
        <f>ROUND((C79-E67),-1)</f>
        <v>1500</v>
      </c>
      <c r="F64" s="5">
        <f>E64</f>
        <v>1500</v>
      </c>
    </row>
    <row r="65" spans="1:6" ht="14.1" customHeight="1" x14ac:dyDescent="0.2">
      <c r="A65" s="1" t="s">
        <v>26</v>
      </c>
      <c r="B65" s="36">
        <f t="shared" si="3"/>
        <v>0</v>
      </c>
      <c r="C65" s="36">
        <f>B65</f>
        <v>0</v>
      </c>
      <c r="D65" s="1" t="s">
        <v>16</v>
      </c>
      <c r="E65" s="38">
        <f>ROUND((E64*0.9),-1)</f>
        <v>1350</v>
      </c>
      <c r="F65" s="49">
        <f t="shared" ref="F65:F66" si="5">E65</f>
        <v>1350</v>
      </c>
    </row>
    <row r="66" spans="1:6" ht="14.1" customHeight="1" x14ac:dyDescent="0.2">
      <c r="A66" s="1" t="s">
        <v>27</v>
      </c>
      <c r="B66" s="36">
        <f t="shared" si="3"/>
        <v>0</v>
      </c>
      <c r="C66" s="36">
        <f>B66</f>
        <v>0</v>
      </c>
      <c r="D66" s="1" t="s">
        <v>17</v>
      </c>
      <c r="E66" s="38">
        <f>ROUND((E64*0.1),-1)</f>
        <v>150</v>
      </c>
      <c r="F66" s="49">
        <f t="shared" si="5"/>
        <v>150</v>
      </c>
    </row>
    <row r="67" spans="1:6" ht="14.1" customHeight="1" x14ac:dyDescent="0.2">
      <c r="A67" s="2" t="s">
        <v>37</v>
      </c>
      <c r="B67" s="40">
        <f t="shared" si="3"/>
        <v>0</v>
      </c>
      <c r="C67" s="37">
        <f t="shared" si="4"/>
        <v>0</v>
      </c>
      <c r="D67" t="s">
        <v>5</v>
      </c>
      <c r="E67" s="40">
        <f>E15</f>
        <v>0</v>
      </c>
      <c r="F67" s="5">
        <f>ROUND(E67,-1)</f>
        <v>0</v>
      </c>
    </row>
    <row r="68" spans="1:6" ht="14.1" customHeight="1" x14ac:dyDescent="0.2">
      <c r="A68" s="1" t="s">
        <v>6</v>
      </c>
      <c r="B68" s="36">
        <f t="shared" si="3"/>
        <v>0</v>
      </c>
      <c r="C68" s="36">
        <f>B68</f>
        <v>0</v>
      </c>
      <c r="D68" s="8"/>
      <c r="E68" s="51"/>
    </row>
    <row r="69" spans="1:6" ht="14.1" customHeight="1" x14ac:dyDescent="0.2">
      <c r="A69" s="1" t="s">
        <v>7</v>
      </c>
      <c r="B69" s="36">
        <f t="shared" si="3"/>
        <v>0</v>
      </c>
      <c r="C69" s="36">
        <f>B69</f>
        <v>0</v>
      </c>
      <c r="D69" s="8"/>
      <c r="E69" s="51"/>
    </row>
    <row r="70" spans="1:6" ht="14.1" customHeight="1" x14ac:dyDescent="0.2">
      <c r="A70" s="2" t="s">
        <v>8</v>
      </c>
      <c r="B70" s="37">
        <f>SUM(B71:B73)</f>
        <v>0</v>
      </c>
      <c r="C70" s="40">
        <f t="shared" ref="C70:C76" si="6">B70</f>
        <v>0</v>
      </c>
      <c r="D70" s="1"/>
      <c r="E70" s="1"/>
      <c r="F70" s="1"/>
    </row>
    <row r="71" spans="1:6" ht="14.1" customHeight="1" x14ac:dyDescent="0.2">
      <c r="A71" s="1" t="s">
        <v>9</v>
      </c>
      <c r="B71" s="36">
        <f>B19</f>
        <v>0</v>
      </c>
      <c r="C71" s="36">
        <f t="shared" si="6"/>
        <v>0</v>
      </c>
      <c r="E71" s="51"/>
      <c r="F71" s="1"/>
    </row>
    <row r="72" spans="1:6" ht="14.1" customHeight="1" x14ac:dyDescent="0.2">
      <c r="A72" s="1" t="s">
        <v>10</v>
      </c>
      <c r="B72" s="36">
        <f>B20</f>
        <v>0</v>
      </c>
      <c r="C72" s="36">
        <f t="shared" si="6"/>
        <v>0</v>
      </c>
      <c r="E72" s="51"/>
      <c r="F72" s="1"/>
    </row>
    <row r="73" spans="1:6" ht="14.1" customHeight="1" x14ac:dyDescent="0.2">
      <c r="A73" s="1" t="s">
        <v>11</v>
      </c>
      <c r="B73" s="36">
        <f>B21</f>
        <v>0</v>
      </c>
      <c r="C73" s="36">
        <f t="shared" si="6"/>
        <v>0</v>
      </c>
      <c r="D73" s="8"/>
      <c r="E73" s="51"/>
      <c r="F73" s="1"/>
    </row>
    <row r="74" spans="1:6" ht="14.1" customHeight="1" x14ac:dyDescent="0.2">
      <c r="A74" s="2" t="s">
        <v>12</v>
      </c>
      <c r="B74" s="37">
        <f>B22</f>
        <v>0</v>
      </c>
      <c r="C74" s="40">
        <f>ROUND((B74*1.19),-1)</f>
        <v>0</v>
      </c>
      <c r="D74" s="8"/>
    </row>
    <row r="75" spans="1:6" ht="14.1" customHeight="1" x14ac:dyDescent="0.2">
      <c r="A75" s="2" t="s">
        <v>13</v>
      </c>
      <c r="B75" s="50">
        <f>SUM(B76:B77)</f>
        <v>1500</v>
      </c>
      <c r="C75" s="40">
        <f>SUM(C76:C77)</f>
        <v>1500</v>
      </c>
      <c r="D75" s="8"/>
      <c r="E75" s="51"/>
    </row>
    <row r="76" spans="1:6" ht="14.1" customHeight="1" x14ac:dyDescent="0.2">
      <c r="A76" s="1" t="s">
        <v>18</v>
      </c>
      <c r="B76" s="38">
        <f>B24</f>
        <v>1500</v>
      </c>
      <c r="C76" s="36">
        <f t="shared" si="6"/>
        <v>1500</v>
      </c>
      <c r="D76" s="8"/>
      <c r="E76" s="51"/>
    </row>
    <row r="77" spans="1:6" ht="14.1" customHeight="1" x14ac:dyDescent="0.2">
      <c r="A77" s="1" t="s">
        <v>32</v>
      </c>
      <c r="B77" s="38">
        <v>0</v>
      </c>
      <c r="C77" s="36">
        <f>B77*1.19</f>
        <v>0</v>
      </c>
      <c r="D77" s="8"/>
      <c r="E77" s="51"/>
    </row>
    <row r="78" spans="1:6" ht="14.1" customHeight="1" x14ac:dyDescent="0.2">
      <c r="A78" s="1"/>
      <c r="B78" s="5"/>
      <c r="C78" s="5"/>
      <c r="E78" s="51"/>
    </row>
    <row r="79" spans="1:6" ht="17.100000000000001" customHeight="1" x14ac:dyDescent="0.25">
      <c r="A79" s="3" t="s">
        <v>14</v>
      </c>
      <c r="B79" s="6">
        <f>B64+B74+B67+B70+B75</f>
        <v>1500</v>
      </c>
      <c r="C79" s="6">
        <f>C64+C74+C67+C70+C75</f>
        <v>1500</v>
      </c>
      <c r="D79" s="3" t="s">
        <v>15</v>
      </c>
      <c r="E79" s="6">
        <f>E64+E67</f>
        <v>1500</v>
      </c>
      <c r="F79" s="6">
        <f>F64+F67</f>
        <v>1500</v>
      </c>
    </row>
    <row r="80" spans="1:6" ht="14.1" customHeight="1" x14ac:dyDescent="0.2">
      <c r="A80" s="1"/>
      <c r="B80" s="5"/>
      <c r="C80" s="5"/>
      <c r="E80" s="5"/>
    </row>
    <row r="81" spans="1:1" ht="14.1" customHeight="1" x14ac:dyDescent="0.2">
      <c r="A81" s="1" t="s">
        <v>30</v>
      </c>
    </row>
    <row r="82" spans="1:1" ht="14.1" customHeight="1" x14ac:dyDescent="0.2">
      <c r="A82" s="1" t="s">
        <v>38</v>
      </c>
    </row>
    <row r="83" spans="1:1" x14ac:dyDescent="0.2">
      <c r="A83" s="1"/>
    </row>
    <row r="104" spans="1:6" ht="15" x14ac:dyDescent="0.2">
      <c r="A104" s="55"/>
      <c r="B104" s="55"/>
      <c r="C104" s="29"/>
    </row>
    <row r="105" spans="1:6" ht="14.1" customHeight="1" x14ac:dyDescent="0.2">
      <c r="A105" s="55"/>
      <c r="B105" s="55"/>
      <c r="C105" s="29"/>
    </row>
    <row r="106" spans="1:6" ht="14.1" customHeight="1" x14ac:dyDescent="0.2">
      <c r="A106" s="29"/>
      <c r="B106" s="29"/>
      <c r="C106" s="29"/>
    </row>
    <row r="107" spans="1:6" ht="14.1" customHeight="1" x14ac:dyDescent="0.2">
      <c r="A107" s="29"/>
      <c r="B107" s="29"/>
      <c r="C107" s="29"/>
    </row>
    <row r="108" spans="1:6" ht="14.1" customHeight="1" x14ac:dyDescent="0.2">
      <c r="A108" s="29"/>
      <c r="B108" s="29"/>
      <c r="C108" s="29"/>
    </row>
    <row r="109" spans="1:6" ht="14.1" customHeight="1" x14ac:dyDescent="0.2"/>
    <row r="110" spans="1:6" ht="14.1" customHeight="1" x14ac:dyDescent="0.2">
      <c r="A110" s="56" t="s">
        <v>19</v>
      </c>
      <c r="B110" s="56"/>
      <c r="C110" s="56"/>
      <c r="D110" s="56"/>
      <c r="E110" s="56"/>
      <c r="F110" s="56"/>
    </row>
    <row r="111" spans="1:6" ht="14.1" customHeight="1" x14ac:dyDescent="0.2">
      <c r="A111" s="57" t="s">
        <v>35</v>
      </c>
      <c r="B111" s="57"/>
      <c r="C111" s="57"/>
      <c r="D111" s="57"/>
      <c r="E111" s="57"/>
      <c r="F111" s="57"/>
    </row>
    <row r="112" spans="1:6" ht="21.75" customHeight="1" x14ac:dyDescent="0.2">
      <c r="A112" s="57"/>
      <c r="B112" s="57"/>
      <c r="C112" s="57"/>
      <c r="D112" s="57"/>
      <c r="E112" s="57"/>
      <c r="F112" s="57"/>
    </row>
    <row r="113" spans="1:6" ht="14.1" customHeight="1" x14ac:dyDescent="0.2"/>
    <row r="114" spans="1:6" ht="14.1" customHeight="1" x14ac:dyDescent="0.2">
      <c r="B114" s="58">
        <v>2029</v>
      </c>
      <c r="C114" s="58"/>
      <c r="E114" s="58">
        <v>2029</v>
      </c>
      <c r="F114" s="58"/>
    </row>
    <row r="115" spans="1:6" ht="17.100000000000001" customHeight="1" x14ac:dyDescent="0.25">
      <c r="A115" s="3" t="s">
        <v>0</v>
      </c>
      <c r="B115" s="23" t="s">
        <v>33</v>
      </c>
      <c r="C115" s="23" t="s">
        <v>29</v>
      </c>
      <c r="D115" s="3" t="s">
        <v>1</v>
      </c>
      <c r="E115" s="23" t="s">
        <v>33</v>
      </c>
      <c r="F115" s="23" t="s">
        <v>29</v>
      </c>
    </row>
    <row r="116" spans="1:6" ht="14.1" customHeight="1" x14ac:dyDescent="0.2">
      <c r="A116" s="2" t="s">
        <v>36</v>
      </c>
      <c r="B116" s="40">
        <f t="shared" ref="B116:B121" si="7">ROUND((B64*1.02),-1)</f>
        <v>0</v>
      </c>
      <c r="C116" s="35">
        <f t="shared" ref="C116:C121" si="8">B116</f>
        <v>0</v>
      </c>
      <c r="D116" t="s">
        <v>3</v>
      </c>
      <c r="E116" s="50">
        <f>ROUND((C131-E119),-1)</f>
        <v>1500</v>
      </c>
      <c r="F116" s="5">
        <f>E116</f>
        <v>1500</v>
      </c>
    </row>
    <row r="117" spans="1:6" ht="14.1" customHeight="1" x14ac:dyDescent="0.2">
      <c r="A117" s="1" t="s">
        <v>26</v>
      </c>
      <c r="B117" s="36">
        <f t="shared" si="7"/>
        <v>0</v>
      </c>
      <c r="C117" s="36">
        <f>B117</f>
        <v>0</v>
      </c>
      <c r="D117" s="1" t="s">
        <v>16</v>
      </c>
      <c r="E117" s="38">
        <f>ROUND((E116*0.9),-1)</f>
        <v>1350</v>
      </c>
      <c r="F117" s="49">
        <f t="shared" ref="F117:F118" si="9">E117</f>
        <v>1350</v>
      </c>
    </row>
    <row r="118" spans="1:6" ht="14.1" customHeight="1" x14ac:dyDescent="0.2">
      <c r="A118" s="1" t="s">
        <v>27</v>
      </c>
      <c r="B118" s="36">
        <f t="shared" si="7"/>
        <v>0</v>
      </c>
      <c r="C118" s="36">
        <f t="shared" si="8"/>
        <v>0</v>
      </c>
      <c r="D118" s="1" t="s">
        <v>17</v>
      </c>
      <c r="E118" s="38">
        <f>ROUND((E116*0.1),-1)</f>
        <v>150</v>
      </c>
      <c r="F118" s="49">
        <f t="shared" si="9"/>
        <v>150</v>
      </c>
    </row>
    <row r="119" spans="1:6" ht="14.1" customHeight="1" x14ac:dyDescent="0.2">
      <c r="A119" s="2" t="s">
        <v>37</v>
      </c>
      <c r="B119" s="40">
        <f t="shared" si="7"/>
        <v>0</v>
      </c>
      <c r="C119" s="37">
        <f t="shared" si="8"/>
        <v>0</v>
      </c>
      <c r="D119" t="s">
        <v>5</v>
      </c>
      <c r="E119" s="40">
        <f>E67</f>
        <v>0</v>
      </c>
      <c r="F119" s="5">
        <f>ROUND(E119,-1)</f>
        <v>0</v>
      </c>
    </row>
    <row r="120" spans="1:6" ht="14.1" customHeight="1" x14ac:dyDescent="0.2">
      <c r="A120" s="1" t="s">
        <v>6</v>
      </c>
      <c r="B120" s="36">
        <f t="shared" si="7"/>
        <v>0</v>
      </c>
      <c r="C120" s="36">
        <f t="shared" si="8"/>
        <v>0</v>
      </c>
      <c r="D120" s="8"/>
      <c r="E120" s="51"/>
    </row>
    <row r="121" spans="1:6" ht="14.1" customHeight="1" x14ac:dyDescent="0.2">
      <c r="A121" s="1" t="s">
        <v>7</v>
      </c>
      <c r="B121" s="36">
        <f t="shared" si="7"/>
        <v>0</v>
      </c>
      <c r="C121" s="36">
        <f t="shared" si="8"/>
        <v>0</v>
      </c>
      <c r="D121" s="8"/>
      <c r="E121" s="51"/>
    </row>
    <row r="122" spans="1:6" ht="14.1" customHeight="1" x14ac:dyDescent="0.2">
      <c r="A122" s="2" t="s">
        <v>8</v>
      </c>
      <c r="B122" s="37">
        <f>SUM(B123:B125)</f>
        <v>0</v>
      </c>
      <c r="C122" s="40">
        <f t="shared" ref="C122:C128" si="10">B122</f>
        <v>0</v>
      </c>
      <c r="D122" s="1"/>
      <c r="E122" s="1"/>
      <c r="F122" s="1"/>
    </row>
    <row r="123" spans="1:6" ht="14.1" customHeight="1" x14ac:dyDescent="0.2">
      <c r="A123" s="1" t="s">
        <v>9</v>
      </c>
      <c r="B123" s="36">
        <f>B71</f>
        <v>0</v>
      </c>
      <c r="C123" s="36">
        <f t="shared" si="10"/>
        <v>0</v>
      </c>
      <c r="E123" s="51"/>
      <c r="F123" s="1"/>
    </row>
    <row r="124" spans="1:6" ht="14.1" customHeight="1" x14ac:dyDescent="0.2">
      <c r="A124" s="1" t="s">
        <v>10</v>
      </c>
      <c r="B124" s="36">
        <f>B72</f>
        <v>0</v>
      </c>
      <c r="C124" s="36">
        <f t="shared" si="10"/>
        <v>0</v>
      </c>
      <c r="E124" s="51"/>
      <c r="F124" s="1"/>
    </row>
    <row r="125" spans="1:6" ht="14.1" customHeight="1" x14ac:dyDescent="0.2">
      <c r="A125" s="1" t="s">
        <v>11</v>
      </c>
      <c r="B125" s="36">
        <f>B73</f>
        <v>0</v>
      </c>
      <c r="C125" s="36">
        <f t="shared" si="10"/>
        <v>0</v>
      </c>
      <c r="D125" s="8"/>
      <c r="E125" s="51"/>
      <c r="F125" s="1"/>
    </row>
    <row r="126" spans="1:6" ht="14.1" customHeight="1" x14ac:dyDescent="0.2">
      <c r="A126" s="2" t="s">
        <v>12</v>
      </c>
      <c r="B126" s="37">
        <f>B74</f>
        <v>0</v>
      </c>
      <c r="C126" s="40">
        <f>ROUND((B126*1.19),-1)</f>
        <v>0</v>
      </c>
      <c r="D126" s="8"/>
    </row>
    <row r="127" spans="1:6" ht="14.1" customHeight="1" x14ac:dyDescent="0.2">
      <c r="A127" s="2" t="s">
        <v>13</v>
      </c>
      <c r="B127" s="50">
        <f>SUM(B128:B129)</f>
        <v>1500</v>
      </c>
      <c r="C127" s="40">
        <f>SUM(C128:C129)</f>
        <v>1500</v>
      </c>
      <c r="D127" s="8"/>
      <c r="E127" s="51"/>
    </row>
    <row r="128" spans="1:6" ht="14.1" customHeight="1" x14ac:dyDescent="0.2">
      <c r="A128" s="1" t="s">
        <v>18</v>
      </c>
      <c r="B128" s="38">
        <f>B76</f>
        <v>1500</v>
      </c>
      <c r="C128" s="36">
        <f t="shared" si="10"/>
        <v>1500</v>
      </c>
      <c r="D128" s="8"/>
      <c r="E128" s="51"/>
    </row>
    <row r="129" spans="1:6" ht="14.1" customHeight="1" x14ac:dyDescent="0.2">
      <c r="A129" s="1" t="s">
        <v>32</v>
      </c>
      <c r="B129" s="38">
        <v>0</v>
      </c>
      <c r="C129" s="36">
        <f>B129*1.19</f>
        <v>0</v>
      </c>
      <c r="D129" s="8"/>
      <c r="E129" s="51"/>
    </row>
    <row r="130" spans="1:6" ht="14.1" customHeight="1" x14ac:dyDescent="0.2">
      <c r="A130" s="1"/>
      <c r="B130" s="5"/>
      <c r="C130" s="5"/>
      <c r="E130" s="51"/>
    </row>
    <row r="131" spans="1:6" ht="17.100000000000001" customHeight="1" x14ac:dyDescent="0.25">
      <c r="A131" s="3" t="s">
        <v>14</v>
      </c>
      <c r="B131" s="6">
        <f>B116+B126+B119+B122+B127</f>
        <v>1500</v>
      </c>
      <c r="C131" s="6">
        <f>C116+C126+C119+C122+C127</f>
        <v>1500</v>
      </c>
      <c r="D131" s="3" t="s">
        <v>15</v>
      </c>
      <c r="E131" s="6">
        <f>E116+E119</f>
        <v>1500</v>
      </c>
      <c r="F131" s="6">
        <f>F116+F119</f>
        <v>1500</v>
      </c>
    </row>
    <row r="132" spans="1:6" ht="14.1" customHeight="1" x14ac:dyDescent="0.2">
      <c r="A132" s="1"/>
      <c r="B132" s="5"/>
      <c r="C132" s="5"/>
      <c r="E132" s="5"/>
    </row>
    <row r="133" spans="1:6" ht="14.1" customHeight="1" x14ac:dyDescent="0.2">
      <c r="A133" s="1" t="s">
        <v>30</v>
      </c>
    </row>
    <row r="134" spans="1:6" ht="14.1" customHeight="1" x14ac:dyDescent="0.2">
      <c r="A134" s="1" t="s">
        <v>38</v>
      </c>
    </row>
    <row r="135" spans="1:6" ht="14.1" customHeight="1" x14ac:dyDescent="0.2"/>
    <row r="136" spans="1:6" ht="14.1" customHeight="1" x14ac:dyDescent="0.2"/>
    <row r="157" spans="1:3" ht="14.1" customHeight="1" x14ac:dyDescent="0.2">
      <c r="A157" s="55"/>
      <c r="B157" s="55"/>
      <c r="C157" s="29"/>
    </row>
    <row r="158" spans="1:3" ht="14.1" customHeight="1" x14ac:dyDescent="0.2">
      <c r="A158" s="55"/>
      <c r="B158" s="55"/>
      <c r="C158" s="29"/>
    </row>
    <row r="159" spans="1:3" ht="14.1" customHeight="1" x14ac:dyDescent="0.2">
      <c r="A159" s="55"/>
      <c r="B159" s="55"/>
      <c r="C159" s="29"/>
    </row>
    <row r="160" spans="1:3" ht="14.1" customHeight="1" x14ac:dyDescent="0.2">
      <c r="A160" s="55"/>
      <c r="B160" s="55"/>
      <c r="C160" s="29"/>
    </row>
    <row r="161" spans="1:6" ht="14.1" customHeight="1" x14ac:dyDescent="0.2"/>
    <row r="162" spans="1:6" ht="14.1" customHeight="1" x14ac:dyDescent="0.2">
      <c r="A162" s="56" t="s">
        <v>19</v>
      </c>
      <c r="B162" s="56"/>
      <c r="C162" s="56"/>
      <c r="D162" s="56"/>
      <c r="E162" s="56"/>
      <c r="F162" s="56"/>
    </row>
    <row r="163" spans="1:6" ht="14.1" customHeight="1" x14ac:dyDescent="0.2">
      <c r="A163" s="57" t="s">
        <v>39</v>
      </c>
      <c r="B163" s="57"/>
      <c r="C163" s="57"/>
      <c r="D163" s="57"/>
      <c r="E163" s="57"/>
      <c r="F163" s="57"/>
    </row>
    <row r="164" spans="1:6" ht="21.75" customHeight="1" x14ac:dyDescent="0.2">
      <c r="A164" s="57"/>
      <c r="B164" s="57"/>
      <c r="C164" s="57"/>
      <c r="D164" s="57"/>
      <c r="E164" s="57"/>
      <c r="F164" s="57"/>
    </row>
    <row r="165" spans="1:6" ht="14.1" customHeight="1" x14ac:dyDescent="0.2"/>
    <row r="166" spans="1:6" ht="14.1" customHeight="1" x14ac:dyDescent="0.2">
      <c r="B166" s="58">
        <v>2030</v>
      </c>
      <c r="C166" s="58"/>
      <c r="E166" s="58">
        <v>2030</v>
      </c>
      <c r="F166" s="58"/>
    </row>
    <row r="167" spans="1:6" ht="17.100000000000001" customHeight="1" x14ac:dyDescent="0.25">
      <c r="A167" s="3" t="s">
        <v>0</v>
      </c>
      <c r="B167" s="23" t="s">
        <v>33</v>
      </c>
      <c r="C167" s="23" t="s">
        <v>29</v>
      </c>
      <c r="D167" s="3" t="s">
        <v>1</v>
      </c>
      <c r="E167" s="23" t="s">
        <v>33</v>
      </c>
      <c r="F167" s="23" t="s">
        <v>29</v>
      </c>
    </row>
    <row r="168" spans="1:6" ht="14.1" customHeight="1" x14ac:dyDescent="0.2">
      <c r="A168" s="2" t="s">
        <v>36</v>
      </c>
      <c r="B168" s="40">
        <f t="shared" ref="B168:B173" si="11">ROUND((B116*1.02),-1)</f>
        <v>0</v>
      </c>
      <c r="C168" s="35">
        <f t="shared" ref="C168:C177" si="12">B168</f>
        <v>0</v>
      </c>
      <c r="D168" t="s">
        <v>3</v>
      </c>
      <c r="E168" s="50">
        <f>ROUND((C183-E171),-1)</f>
        <v>1500</v>
      </c>
      <c r="F168" s="5">
        <f>E168</f>
        <v>1500</v>
      </c>
    </row>
    <row r="169" spans="1:6" ht="14.1" customHeight="1" x14ac:dyDescent="0.2">
      <c r="A169" s="1" t="s">
        <v>26</v>
      </c>
      <c r="B169" s="36">
        <f t="shared" si="11"/>
        <v>0</v>
      </c>
      <c r="C169" s="36">
        <f t="shared" si="12"/>
        <v>0</v>
      </c>
      <c r="D169" s="1" t="s">
        <v>16</v>
      </c>
      <c r="E169" s="38">
        <f>ROUND((E168*0.9),-1)</f>
        <v>1350</v>
      </c>
      <c r="F169" s="49">
        <f t="shared" ref="F169:F170" si="13">E169</f>
        <v>1350</v>
      </c>
    </row>
    <row r="170" spans="1:6" ht="14.1" customHeight="1" x14ac:dyDescent="0.2">
      <c r="A170" s="1" t="s">
        <v>27</v>
      </c>
      <c r="B170" s="36">
        <f t="shared" si="11"/>
        <v>0</v>
      </c>
      <c r="C170" s="36">
        <f t="shared" si="12"/>
        <v>0</v>
      </c>
      <c r="D170" s="1" t="s">
        <v>17</v>
      </c>
      <c r="E170" s="38">
        <f>ROUND((E168*0.1),-1)</f>
        <v>150</v>
      </c>
      <c r="F170" s="49">
        <f t="shared" si="13"/>
        <v>150</v>
      </c>
    </row>
    <row r="171" spans="1:6" ht="14.1" customHeight="1" x14ac:dyDescent="0.2">
      <c r="A171" s="2" t="s">
        <v>37</v>
      </c>
      <c r="B171" s="40">
        <f t="shared" si="11"/>
        <v>0</v>
      </c>
      <c r="C171" s="37">
        <f t="shared" si="12"/>
        <v>0</v>
      </c>
      <c r="D171" t="s">
        <v>5</v>
      </c>
      <c r="E171" s="40">
        <f>E119</f>
        <v>0</v>
      </c>
      <c r="F171" s="5">
        <f>ROUND(E171,-1)</f>
        <v>0</v>
      </c>
    </row>
    <row r="172" spans="1:6" ht="14.1" customHeight="1" x14ac:dyDescent="0.2">
      <c r="A172" s="1" t="s">
        <v>6</v>
      </c>
      <c r="B172" s="36">
        <f t="shared" si="11"/>
        <v>0</v>
      </c>
      <c r="C172" s="36">
        <f t="shared" si="12"/>
        <v>0</v>
      </c>
      <c r="D172" s="8"/>
      <c r="E172" s="51"/>
    </row>
    <row r="173" spans="1:6" ht="14.1" customHeight="1" x14ac:dyDescent="0.2">
      <c r="A173" s="1" t="s">
        <v>7</v>
      </c>
      <c r="B173" s="36">
        <f t="shared" si="11"/>
        <v>0</v>
      </c>
      <c r="C173" s="36">
        <f t="shared" si="12"/>
        <v>0</v>
      </c>
      <c r="D173" s="8"/>
      <c r="E173" s="51"/>
    </row>
    <row r="174" spans="1:6" ht="14.1" customHeight="1" x14ac:dyDescent="0.2">
      <c r="A174" s="2" t="s">
        <v>8</v>
      </c>
      <c r="B174" s="37">
        <f>SUM(B175:B177)</f>
        <v>0</v>
      </c>
      <c r="C174" s="40">
        <f t="shared" si="12"/>
        <v>0</v>
      </c>
      <c r="D174" s="1"/>
      <c r="E174" s="1"/>
      <c r="F174" s="1"/>
    </row>
    <row r="175" spans="1:6" ht="14.1" customHeight="1" x14ac:dyDescent="0.2">
      <c r="A175" s="1" t="s">
        <v>9</v>
      </c>
      <c r="B175" s="36">
        <f>B123</f>
        <v>0</v>
      </c>
      <c r="C175" s="36">
        <f t="shared" si="12"/>
        <v>0</v>
      </c>
      <c r="E175" s="51"/>
      <c r="F175" s="1"/>
    </row>
    <row r="176" spans="1:6" ht="14.1" customHeight="1" x14ac:dyDescent="0.2">
      <c r="A176" s="1" t="s">
        <v>10</v>
      </c>
      <c r="B176" s="36">
        <f>B124</f>
        <v>0</v>
      </c>
      <c r="C176" s="36">
        <f t="shared" si="12"/>
        <v>0</v>
      </c>
      <c r="E176" s="51"/>
      <c r="F176" s="1"/>
    </row>
    <row r="177" spans="1:6" ht="14.1" customHeight="1" x14ac:dyDescent="0.2">
      <c r="A177" s="1" t="s">
        <v>11</v>
      </c>
      <c r="B177" s="36">
        <f>B125</f>
        <v>0</v>
      </c>
      <c r="C177" s="36">
        <f t="shared" si="12"/>
        <v>0</v>
      </c>
      <c r="D177" s="8"/>
      <c r="E177" s="51"/>
      <c r="F177" s="1"/>
    </row>
    <row r="178" spans="1:6" ht="14.1" customHeight="1" x14ac:dyDescent="0.2">
      <c r="A178" s="2" t="s">
        <v>12</v>
      </c>
      <c r="B178" s="37">
        <f>B126</f>
        <v>0</v>
      </c>
      <c r="C178" s="36">
        <f>ROUND((B178*1.19),-1)</f>
        <v>0</v>
      </c>
      <c r="D178" s="8"/>
    </row>
    <row r="179" spans="1:6" ht="14.1" customHeight="1" x14ac:dyDescent="0.2">
      <c r="A179" s="2" t="s">
        <v>13</v>
      </c>
      <c r="B179" s="50">
        <f>SUM(B180:B181)</f>
        <v>1500</v>
      </c>
      <c r="C179" s="40">
        <f>SUM(C180:C181)</f>
        <v>1500</v>
      </c>
      <c r="D179" s="8"/>
      <c r="E179" s="51"/>
    </row>
    <row r="180" spans="1:6" ht="14.1" customHeight="1" x14ac:dyDescent="0.2">
      <c r="A180" s="1" t="s">
        <v>18</v>
      </c>
      <c r="B180" s="38">
        <f>B128</f>
        <v>1500</v>
      </c>
      <c r="C180" s="36">
        <f t="shared" ref="C180" si="14">B180</f>
        <v>1500</v>
      </c>
      <c r="D180" s="8"/>
      <c r="E180" s="51"/>
    </row>
    <row r="181" spans="1:6" ht="14.1" customHeight="1" x14ac:dyDescent="0.2">
      <c r="A181" s="1" t="s">
        <v>32</v>
      </c>
      <c r="B181" s="38">
        <v>0</v>
      </c>
      <c r="C181" s="36">
        <f>B181*1.19</f>
        <v>0</v>
      </c>
      <c r="D181" s="8"/>
      <c r="E181" s="51"/>
    </row>
    <row r="182" spans="1:6" ht="14.1" customHeight="1" x14ac:dyDescent="0.2">
      <c r="A182" s="1"/>
      <c r="B182" s="5"/>
      <c r="C182" s="5"/>
      <c r="E182" s="51"/>
    </row>
    <row r="183" spans="1:6" ht="17.100000000000001" customHeight="1" x14ac:dyDescent="0.25">
      <c r="A183" s="3" t="s">
        <v>14</v>
      </c>
      <c r="B183" s="6">
        <f>B168+B178+B171+B174+B179</f>
        <v>1500</v>
      </c>
      <c r="C183" s="6">
        <f>C168+C178+C171+C174+C179</f>
        <v>1500</v>
      </c>
      <c r="D183" s="3" t="s">
        <v>15</v>
      </c>
      <c r="E183" s="6">
        <f>E168+E171</f>
        <v>1500</v>
      </c>
      <c r="F183" s="6">
        <f>F168+F171</f>
        <v>1500</v>
      </c>
    </row>
    <row r="184" spans="1:6" ht="14.1" customHeight="1" x14ac:dyDescent="0.2">
      <c r="A184" s="1"/>
      <c r="B184" s="5"/>
      <c r="C184" s="5"/>
      <c r="E184" s="5"/>
    </row>
    <row r="185" spans="1:6" ht="14.1" customHeight="1" x14ac:dyDescent="0.2">
      <c r="A185" s="1" t="s">
        <v>30</v>
      </c>
    </row>
    <row r="186" spans="1:6" ht="14.1" customHeight="1" x14ac:dyDescent="0.2">
      <c r="A186" s="1" t="s">
        <v>38</v>
      </c>
    </row>
    <row r="187" spans="1:6" ht="14.1" customHeight="1" x14ac:dyDescent="0.2"/>
    <row r="188" spans="1:6" ht="14.1" customHeight="1" x14ac:dyDescent="0.2"/>
    <row r="189" spans="1:6" ht="14.1" customHeight="1" x14ac:dyDescent="0.2"/>
    <row r="208" spans="1:3" ht="15" x14ac:dyDescent="0.2">
      <c r="A208" s="55"/>
      <c r="B208" s="55"/>
      <c r="C208" s="29"/>
    </row>
    <row r="209" spans="1:6" ht="14.1" customHeight="1" x14ac:dyDescent="0.2">
      <c r="A209" s="55"/>
      <c r="B209" s="55"/>
      <c r="C209" s="29"/>
    </row>
    <row r="210" spans="1:6" ht="14.1" customHeight="1" x14ac:dyDescent="0.2">
      <c r="A210" s="29"/>
      <c r="B210" s="29"/>
      <c r="C210" s="29"/>
    </row>
    <row r="211" spans="1:6" ht="14.1" customHeight="1" x14ac:dyDescent="0.2">
      <c r="A211" s="29"/>
      <c r="B211" s="29"/>
      <c r="C211" s="29"/>
    </row>
    <row r="212" spans="1:6" ht="14.1" customHeight="1" x14ac:dyDescent="0.2"/>
    <row r="213" spans="1:6" ht="14.1" customHeight="1" x14ac:dyDescent="0.2"/>
    <row r="214" spans="1:6" ht="14.1" customHeight="1" x14ac:dyDescent="0.2">
      <c r="A214" s="56" t="s">
        <v>19</v>
      </c>
      <c r="B214" s="56"/>
      <c r="C214" s="56"/>
      <c r="D214" s="56"/>
      <c r="E214" s="56"/>
      <c r="F214" s="56"/>
    </row>
    <row r="215" spans="1:6" ht="14.1" customHeight="1" x14ac:dyDescent="0.2">
      <c r="A215" s="57" t="s">
        <v>47</v>
      </c>
      <c r="B215" s="57"/>
      <c r="C215" s="57"/>
      <c r="D215" s="57"/>
      <c r="E215" s="57"/>
      <c r="F215" s="57"/>
    </row>
    <row r="216" spans="1:6" ht="21.75" customHeight="1" x14ac:dyDescent="0.2">
      <c r="A216" s="57"/>
      <c r="B216" s="57"/>
      <c r="C216" s="57"/>
      <c r="D216" s="57"/>
      <c r="E216" s="57"/>
      <c r="F216" s="57"/>
    </row>
    <row r="217" spans="1:6" ht="14.1" customHeight="1" x14ac:dyDescent="0.2"/>
    <row r="218" spans="1:6" ht="14.1" customHeight="1" x14ac:dyDescent="0.2"/>
    <row r="219" spans="1:6" ht="14.1" customHeight="1" x14ac:dyDescent="0.2"/>
    <row r="220" spans="1:6" ht="17.100000000000001" customHeight="1" x14ac:dyDescent="0.25">
      <c r="A220" s="44" t="s">
        <v>40</v>
      </c>
      <c r="B220" s="52" t="s">
        <v>33</v>
      </c>
      <c r="C220" s="53" t="s">
        <v>29</v>
      </c>
    </row>
    <row r="221" spans="1:6" ht="14.1" customHeight="1" x14ac:dyDescent="0.2">
      <c r="A221" s="42">
        <v>2027</v>
      </c>
      <c r="B221" s="43">
        <f>E12</f>
        <v>1500</v>
      </c>
      <c r="C221" s="43">
        <f>F12</f>
        <v>1500</v>
      </c>
      <c r="F221" s="23"/>
    </row>
    <row r="222" spans="1:6" ht="14.1" customHeight="1" x14ac:dyDescent="0.2">
      <c r="A222" s="42">
        <v>2028</v>
      </c>
      <c r="B222" s="40">
        <f>E64</f>
        <v>1500</v>
      </c>
      <c r="C222" s="35">
        <f>F64</f>
        <v>1500</v>
      </c>
      <c r="F222" s="5"/>
    </row>
    <row r="223" spans="1:6" ht="14.1" customHeight="1" x14ac:dyDescent="0.2">
      <c r="A223" s="42">
        <v>2029</v>
      </c>
      <c r="B223" s="40">
        <f>E116</f>
        <v>1500</v>
      </c>
      <c r="C223" s="40">
        <f>F116</f>
        <v>1500</v>
      </c>
      <c r="F223" s="5"/>
    </row>
    <row r="224" spans="1:6" ht="14.1" customHeight="1" x14ac:dyDescent="0.2">
      <c r="A224" s="42">
        <v>2030</v>
      </c>
      <c r="B224" s="40">
        <f>E168</f>
        <v>1500</v>
      </c>
      <c r="C224" s="40">
        <f>F168</f>
        <v>1500</v>
      </c>
      <c r="F224" s="5"/>
    </row>
    <row r="225" spans="1:6" ht="17.100000000000001" customHeight="1" thickBot="1" x14ac:dyDescent="0.3">
      <c r="A225" s="44" t="s">
        <v>41</v>
      </c>
      <c r="B225" s="54">
        <f>SUM(B221:B224)</f>
        <v>6000</v>
      </c>
      <c r="C225" s="54">
        <f>SUM(C221:C224)</f>
        <v>6000</v>
      </c>
      <c r="F225" s="5"/>
    </row>
    <row r="226" spans="1:6" ht="14.1" customHeight="1" thickTop="1" x14ac:dyDescent="0.2">
      <c r="A226" s="1"/>
      <c r="B226" s="36"/>
      <c r="C226" s="36"/>
      <c r="D226" s="8"/>
      <c r="E226" s="51"/>
    </row>
    <row r="227" spans="1:6" ht="14.1" customHeight="1" x14ac:dyDescent="0.2">
      <c r="A227" s="1"/>
      <c r="B227" s="36"/>
      <c r="C227" s="36"/>
      <c r="D227" s="8"/>
      <c r="E227" s="51"/>
    </row>
    <row r="228" spans="1:6" ht="14.1" customHeight="1" x14ac:dyDescent="0.2">
      <c r="A228" s="2"/>
      <c r="B228" s="37"/>
      <c r="C228" s="40"/>
      <c r="D228" s="1"/>
      <c r="E228" s="1"/>
      <c r="F228" s="1"/>
    </row>
    <row r="229" spans="1:6" x14ac:dyDescent="0.2">
      <c r="A229" s="1"/>
      <c r="B229" s="36"/>
      <c r="C229" s="36"/>
      <c r="E229" s="51"/>
      <c r="F229" s="1"/>
    </row>
    <row r="230" spans="1:6" x14ac:dyDescent="0.2">
      <c r="A230" s="1"/>
      <c r="B230" s="36"/>
      <c r="C230" s="36"/>
      <c r="E230" s="51"/>
      <c r="F230" s="1"/>
    </row>
    <row r="231" spans="1:6" x14ac:dyDescent="0.2">
      <c r="A231" s="1"/>
      <c r="B231" s="36"/>
      <c r="C231" s="36"/>
      <c r="D231" s="8"/>
      <c r="E231" s="51"/>
      <c r="F231" s="1"/>
    </row>
    <row r="232" spans="1:6" ht="15" x14ac:dyDescent="0.2">
      <c r="A232" s="2"/>
      <c r="B232" s="33"/>
      <c r="C232" s="36"/>
      <c r="D232" s="8"/>
    </row>
    <row r="233" spans="1:6" ht="15" x14ac:dyDescent="0.2">
      <c r="A233" s="2"/>
      <c r="B233" s="34"/>
      <c r="C233" s="40"/>
      <c r="D233" s="8"/>
      <c r="E233" s="7"/>
    </row>
    <row r="234" spans="1:6" x14ac:dyDescent="0.2">
      <c r="A234" s="1"/>
      <c r="B234" s="38"/>
      <c r="C234" s="36"/>
      <c r="D234" s="8"/>
      <c r="E234" s="7"/>
    </row>
    <row r="235" spans="1:6" x14ac:dyDescent="0.2">
      <c r="A235" s="1"/>
      <c r="B235" s="30"/>
      <c r="C235" s="36"/>
      <c r="D235" s="8"/>
      <c r="E235" s="7"/>
    </row>
    <row r="236" spans="1:6" x14ac:dyDescent="0.2">
      <c r="A236" s="1"/>
      <c r="B236" s="5"/>
      <c r="C236" s="5"/>
      <c r="E236" s="7"/>
    </row>
    <row r="237" spans="1:6" ht="15.75" x14ac:dyDescent="0.25">
      <c r="A237" s="3"/>
      <c r="B237" s="6"/>
      <c r="C237" s="6"/>
      <c r="D237" s="3"/>
      <c r="E237" s="6"/>
      <c r="F237" s="6"/>
    </row>
    <row r="238" spans="1:6" x14ac:dyDescent="0.2">
      <c r="A238" s="1"/>
      <c r="B238" s="5"/>
      <c r="C238" s="5"/>
      <c r="E238" s="5"/>
    </row>
    <row r="239" spans="1:6" x14ac:dyDescent="0.2">
      <c r="A239" s="1"/>
    </row>
    <row r="240" spans="1:6" x14ac:dyDescent="0.2">
      <c r="A240" s="1"/>
    </row>
  </sheetData>
  <mergeCells count="23">
    <mergeCell ref="A208:B209"/>
    <mergeCell ref="A214:F214"/>
    <mergeCell ref="A215:F216"/>
    <mergeCell ref="A157:B160"/>
    <mergeCell ref="A162:F162"/>
    <mergeCell ref="A163:F164"/>
    <mergeCell ref="B166:C166"/>
    <mergeCell ref="E166:F166"/>
    <mergeCell ref="A1:B3"/>
    <mergeCell ref="A6:F6"/>
    <mergeCell ref="B10:C10"/>
    <mergeCell ref="E10:F10"/>
    <mergeCell ref="A7:F8"/>
    <mergeCell ref="A51:B55"/>
    <mergeCell ref="A58:F58"/>
    <mergeCell ref="A59:F60"/>
    <mergeCell ref="B62:C62"/>
    <mergeCell ref="E62:F62"/>
    <mergeCell ref="A110:F110"/>
    <mergeCell ref="A111:F112"/>
    <mergeCell ref="B114:C114"/>
    <mergeCell ref="E114:F114"/>
    <mergeCell ref="A104:B105"/>
  </mergeCells>
  <dataValidations count="3">
    <dataValidation allowBlank="1" showInputMessage="1" showErrorMessage="1" prompt="Kosten für Leistungen des zentralen Services/ der zentralen Steuerungsunterstützung" sqref="A16 A68 A120 A172 A226" xr:uid="{E6B481BA-0F46-4407-A6AC-ED974F192627}"/>
    <dataValidation allowBlank="1" showInputMessage="1" showErrorMessage="1" prompt="Kosten für die Führungskräfte" sqref="A17 A69 A121 A173 A227" xr:uid="{1F2A4A7A-4F3A-432A-8BCD-78D420752ADE}"/>
    <dataValidation allowBlank="1" showInputMessage="1" showErrorMessage="1" prompt="z.B. IT-Kosten, Telekommunikationskosten, Büroausstattung" sqref="A22 A74 A126 A178 A232" xr:uid="{80B8B70C-69F4-404E-9937-8C338AC4240D}"/>
  </dataValidations>
  <pageMargins left="0.7" right="0.7" top="0.78740157499999996" bottom="0.78740157499999996" header="0.3" footer="0.3"/>
  <pageSetup paperSize="9" orientation="portrait" r:id="rId1"/>
  <ignoredErrors>
    <ignoredError sqref="B1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D6B3-4718-4C41-B778-4383853CFF9B}">
  <dimension ref="A1:F240"/>
  <sheetViews>
    <sheetView showRuler="0" zoomScaleNormal="100" workbookViewId="0">
      <selection activeCell="A7" sqref="A7:F8"/>
    </sheetView>
  </sheetViews>
  <sheetFormatPr baseColWidth="10" defaultColWidth="11" defaultRowHeight="14.25" x14ac:dyDescent="0.2"/>
  <cols>
    <col min="1" max="1" width="24" customWidth="1"/>
    <col min="2" max="2" width="10.25" customWidth="1"/>
    <col min="3" max="3" width="8.875" customWidth="1"/>
    <col min="4" max="4" width="18.75" customWidth="1"/>
    <col min="5" max="5" width="9.5" customWidth="1"/>
    <col min="6" max="6" width="9" customWidth="1"/>
    <col min="7" max="7" width="24.125" customWidth="1"/>
  </cols>
  <sheetData>
    <row r="1" spans="1:6" ht="14.1" customHeight="1" x14ac:dyDescent="0.2">
      <c r="A1" s="55"/>
      <c r="B1" s="55"/>
      <c r="C1" s="29"/>
    </row>
    <row r="2" spans="1:6" ht="14.1" customHeight="1" x14ac:dyDescent="0.2">
      <c r="A2" s="55"/>
      <c r="B2" s="55"/>
      <c r="C2" s="29"/>
    </row>
    <row r="3" spans="1:6" ht="14.1" customHeight="1" x14ac:dyDescent="0.2">
      <c r="A3" s="55"/>
      <c r="B3" s="55"/>
      <c r="C3" s="29"/>
    </row>
    <row r="4" spans="1:6" ht="14.1" customHeight="1" x14ac:dyDescent="0.2"/>
    <row r="5" spans="1:6" ht="14.1" customHeight="1" x14ac:dyDescent="0.2"/>
    <row r="6" spans="1:6" ht="14.1" customHeight="1" x14ac:dyDescent="0.2">
      <c r="A6" s="56" t="s">
        <v>20</v>
      </c>
      <c r="B6" s="56"/>
      <c r="C6" s="56"/>
      <c r="D6" s="56"/>
      <c r="E6" s="56"/>
      <c r="F6" s="56"/>
    </row>
    <row r="7" spans="1:6" ht="14.1" customHeight="1" x14ac:dyDescent="0.2">
      <c r="A7" s="57" t="s">
        <v>57</v>
      </c>
      <c r="B7" s="57"/>
      <c r="C7" s="57"/>
      <c r="D7" s="57"/>
      <c r="E7" s="57"/>
      <c r="F7" s="57"/>
    </row>
    <row r="8" spans="1:6" ht="21.75" customHeight="1" x14ac:dyDescent="0.2">
      <c r="A8" s="57"/>
      <c r="B8" s="57"/>
      <c r="C8" s="57"/>
      <c r="D8" s="57"/>
      <c r="E8" s="57"/>
      <c r="F8" s="57"/>
    </row>
    <row r="9" spans="1:6" ht="14.1" customHeight="1" x14ac:dyDescent="0.2"/>
    <row r="10" spans="1:6" ht="14.1" customHeight="1" x14ac:dyDescent="0.2">
      <c r="B10" s="58">
        <v>2027</v>
      </c>
      <c r="C10" s="58"/>
      <c r="E10" s="58">
        <v>2027</v>
      </c>
      <c r="F10" s="58"/>
    </row>
    <row r="11" spans="1:6" ht="14.1" customHeight="1" x14ac:dyDescent="0.25">
      <c r="A11" s="3" t="s">
        <v>0</v>
      </c>
      <c r="B11" s="23" t="s">
        <v>33</v>
      </c>
      <c r="C11" s="23" t="s">
        <v>29</v>
      </c>
      <c r="D11" s="3" t="s">
        <v>1</v>
      </c>
      <c r="E11" s="23" t="s">
        <v>33</v>
      </c>
      <c r="F11" s="23" t="s">
        <v>29</v>
      </c>
    </row>
    <row r="12" spans="1:6" ht="14.1" customHeight="1" x14ac:dyDescent="0.2">
      <c r="A12" s="2" t="s">
        <v>2</v>
      </c>
      <c r="B12" s="4">
        <f>SUM(B13:B14)</f>
        <v>0</v>
      </c>
      <c r="C12" s="35">
        <f t="shared" ref="C12:C24" si="0">B12</f>
        <v>0</v>
      </c>
      <c r="D12" t="s">
        <v>3</v>
      </c>
      <c r="E12" s="28">
        <f>ROUND((C27-E15),-1)</f>
        <v>1500</v>
      </c>
      <c r="F12" s="5">
        <f>E12</f>
        <v>1500</v>
      </c>
    </row>
    <row r="13" spans="1:6" s="1" customFormat="1" ht="14.1" customHeight="1" x14ac:dyDescent="0.2">
      <c r="A13" s="1" t="s">
        <v>26</v>
      </c>
      <c r="B13" s="24">
        <v>0</v>
      </c>
      <c r="C13" s="36">
        <f t="shared" si="0"/>
        <v>0</v>
      </c>
      <c r="D13" s="1" t="s">
        <v>16</v>
      </c>
      <c r="E13" s="9">
        <f>ROUND((E12*0.9),-1)</f>
        <v>1350</v>
      </c>
      <c r="F13" s="49">
        <f t="shared" ref="F13:F15" si="1">E13</f>
        <v>1350</v>
      </c>
    </row>
    <row r="14" spans="1:6" s="1" customFormat="1" ht="14.1" customHeight="1" x14ac:dyDescent="0.2">
      <c r="A14" s="1" t="s">
        <v>27</v>
      </c>
      <c r="B14" s="24">
        <v>0</v>
      </c>
      <c r="C14" s="36">
        <f t="shared" si="0"/>
        <v>0</v>
      </c>
      <c r="D14" s="1" t="s">
        <v>17</v>
      </c>
      <c r="E14" s="9">
        <f>ROUND((E12*0.1),-1)</f>
        <v>150</v>
      </c>
      <c r="F14" s="49">
        <f t="shared" si="1"/>
        <v>150</v>
      </c>
    </row>
    <row r="15" spans="1:6" s="1" customFormat="1" ht="14.1" customHeight="1" x14ac:dyDescent="0.2">
      <c r="A15" s="2" t="s">
        <v>4</v>
      </c>
      <c r="B15" s="4">
        <f>SUM(B16:B17)</f>
        <v>0</v>
      </c>
      <c r="C15" s="37">
        <f t="shared" si="0"/>
        <v>0</v>
      </c>
      <c r="D15" t="s">
        <v>5</v>
      </c>
      <c r="E15" s="27">
        <v>0</v>
      </c>
      <c r="F15" s="5">
        <f t="shared" si="1"/>
        <v>0</v>
      </c>
    </row>
    <row r="16" spans="1:6" ht="14.1" customHeight="1" x14ac:dyDescent="0.2">
      <c r="A16" s="1" t="s">
        <v>6</v>
      </c>
      <c r="B16" s="24">
        <v>0</v>
      </c>
      <c r="C16" s="36">
        <f t="shared" si="0"/>
        <v>0</v>
      </c>
      <c r="D16" s="8"/>
      <c r="E16" s="7"/>
    </row>
    <row r="17" spans="1:6" ht="14.1" customHeight="1" x14ac:dyDescent="0.2">
      <c r="A17" s="1" t="s">
        <v>7</v>
      </c>
      <c r="B17" s="24">
        <v>0</v>
      </c>
      <c r="C17" s="36">
        <f t="shared" si="0"/>
        <v>0</v>
      </c>
      <c r="D17" s="8"/>
      <c r="E17" s="7"/>
    </row>
    <row r="18" spans="1:6" s="1" customFormat="1" ht="14.1" customHeight="1" x14ac:dyDescent="0.2">
      <c r="A18" s="2" t="s">
        <v>8</v>
      </c>
      <c r="B18" s="4">
        <f>SUM(B19:B21)</f>
        <v>0</v>
      </c>
      <c r="C18" s="40">
        <f t="shared" si="0"/>
        <v>0</v>
      </c>
    </row>
    <row r="19" spans="1:6" s="1" customFormat="1" ht="14.1" customHeight="1" x14ac:dyDescent="0.2">
      <c r="A19" s="1" t="s">
        <v>9</v>
      </c>
      <c r="B19" s="11">
        <v>0</v>
      </c>
      <c r="C19" s="36">
        <f t="shared" si="0"/>
        <v>0</v>
      </c>
      <c r="D19"/>
      <c r="E19" s="7"/>
    </row>
    <row r="20" spans="1:6" s="1" customFormat="1" ht="14.1" customHeight="1" x14ac:dyDescent="0.2">
      <c r="A20" s="1" t="s">
        <v>10</v>
      </c>
      <c r="B20" s="11">
        <v>0</v>
      </c>
      <c r="C20" s="36">
        <f t="shared" si="0"/>
        <v>0</v>
      </c>
      <c r="D20"/>
      <c r="E20" s="7"/>
    </row>
    <row r="21" spans="1:6" s="1" customFormat="1" ht="14.1" customHeight="1" x14ac:dyDescent="0.2">
      <c r="A21" s="1" t="s">
        <v>11</v>
      </c>
      <c r="B21" s="11">
        <v>0</v>
      </c>
      <c r="C21" s="36">
        <f t="shared" si="0"/>
        <v>0</v>
      </c>
      <c r="D21" s="8"/>
      <c r="E21" s="7"/>
    </row>
    <row r="22" spans="1:6" ht="14.1" customHeight="1" x14ac:dyDescent="0.2">
      <c r="A22" s="2" t="s">
        <v>12</v>
      </c>
      <c r="B22" s="25">
        <v>0</v>
      </c>
      <c r="C22" s="40">
        <f>ROUND((B22*1.19),-1)</f>
        <v>0</v>
      </c>
      <c r="D22" s="8"/>
    </row>
    <row r="23" spans="1:6" ht="14.1" customHeight="1" x14ac:dyDescent="0.2">
      <c r="A23" s="2" t="s">
        <v>13</v>
      </c>
      <c r="B23" s="10">
        <f>SUM(B24:B25)</f>
        <v>1500</v>
      </c>
      <c r="C23" s="40">
        <f>SUM(C24:C25)</f>
        <v>1500</v>
      </c>
      <c r="D23" s="8"/>
      <c r="E23" s="7"/>
    </row>
    <row r="24" spans="1:6" ht="14.1" customHeight="1" x14ac:dyDescent="0.2">
      <c r="A24" s="1" t="s">
        <v>18</v>
      </c>
      <c r="B24" s="38">
        <v>1500</v>
      </c>
      <c r="C24" s="36">
        <f t="shared" si="0"/>
        <v>1500</v>
      </c>
      <c r="D24" s="8"/>
      <c r="E24" s="7"/>
    </row>
    <row r="25" spans="1:6" ht="14.1" customHeight="1" x14ac:dyDescent="0.2">
      <c r="A25" s="1" t="s">
        <v>32</v>
      </c>
      <c r="B25" s="26">
        <v>0</v>
      </c>
      <c r="C25" s="36">
        <f>ROUND((B25*1.19),-1)</f>
        <v>0</v>
      </c>
      <c r="D25" s="8"/>
      <c r="E25" s="7"/>
    </row>
    <row r="26" spans="1:6" ht="14.1" customHeight="1" x14ac:dyDescent="0.2">
      <c r="A26" s="1"/>
      <c r="B26" s="5"/>
      <c r="C26" s="5"/>
      <c r="E26" s="7"/>
    </row>
    <row r="27" spans="1:6" ht="17.100000000000001" customHeight="1" x14ac:dyDescent="0.25">
      <c r="A27" s="3" t="s">
        <v>14</v>
      </c>
      <c r="B27" s="6">
        <f>B12+B22+B15+B18+B23</f>
        <v>1500</v>
      </c>
      <c r="C27" s="6">
        <f>C12+C22+C15+C18+C23</f>
        <v>1500</v>
      </c>
      <c r="D27" s="3" t="s">
        <v>15</v>
      </c>
      <c r="E27" s="6">
        <f>E12+E15</f>
        <v>1500</v>
      </c>
      <c r="F27" s="6">
        <f>F12+F15</f>
        <v>1500</v>
      </c>
    </row>
    <row r="28" spans="1:6" ht="14.1" customHeight="1" x14ac:dyDescent="0.2">
      <c r="A28" s="1"/>
      <c r="B28" s="5"/>
      <c r="C28" s="5"/>
      <c r="E28" s="5"/>
    </row>
    <row r="29" spans="1:6" ht="14.1" customHeight="1" x14ac:dyDescent="0.2">
      <c r="A29" s="1" t="s">
        <v>30</v>
      </c>
    </row>
    <row r="30" spans="1:6" x14ac:dyDescent="0.2">
      <c r="A30" s="1"/>
    </row>
    <row r="31" spans="1:6" x14ac:dyDescent="0.2">
      <c r="A31" s="1"/>
    </row>
    <row r="51" spans="1:6" ht="15" x14ac:dyDescent="0.2">
      <c r="A51" s="55"/>
      <c r="B51" s="55"/>
      <c r="C51" s="29"/>
    </row>
    <row r="52" spans="1:6" ht="15" x14ac:dyDescent="0.2">
      <c r="A52" s="55"/>
      <c r="B52" s="55"/>
      <c r="C52" s="29"/>
    </row>
    <row r="53" spans="1:6" ht="14.1" customHeight="1" x14ac:dyDescent="0.2">
      <c r="A53" s="55"/>
      <c r="B53" s="55"/>
      <c r="C53" s="29"/>
    </row>
    <row r="54" spans="1:6" ht="14.1" customHeight="1" x14ac:dyDescent="0.2">
      <c r="A54" s="55"/>
      <c r="B54" s="55"/>
      <c r="C54" s="29"/>
    </row>
    <row r="55" spans="1:6" ht="14.1" customHeight="1" x14ac:dyDescent="0.2">
      <c r="A55" s="55"/>
      <c r="B55" s="55"/>
      <c r="C55" s="29"/>
    </row>
    <row r="56" spans="1:6" ht="14.1" customHeight="1" x14ac:dyDescent="0.2"/>
    <row r="57" spans="1:6" ht="14.1" customHeight="1" x14ac:dyDescent="0.2"/>
    <row r="58" spans="1:6" ht="14.1" customHeight="1" x14ac:dyDescent="0.2">
      <c r="A58" s="56" t="s">
        <v>20</v>
      </c>
      <c r="B58" s="56"/>
      <c r="C58" s="56"/>
      <c r="D58" s="56"/>
      <c r="E58" s="56"/>
      <c r="F58" s="56"/>
    </row>
    <row r="59" spans="1:6" ht="14.1" customHeight="1" x14ac:dyDescent="0.2">
      <c r="A59" s="57" t="s">
        <v>48</v>
      </c>
      <c r="B59" s="57"/>
      <c r="C59" s="57"/>
      <c r="D59" s="57"/>
      <c r="E59" s="57"/>
      <c r="F59" s="57"/>
    </row>
    <row r="60" spans="1:6" ht="21.75" customHeight="1" x14ac:dyDescent="0.2">
      <c r="A60" s="57"/>
      <c r="B60" s="57"/>
      <c r="C60" s="57"/>
      <c r="D60" s="57"/>
      <c r="E60" s="57"/>
      <c r="F60" s="57"/>
    </row>
    <row r="62" spans="1:6" ht="14.1" customHeight="1" x14ac:dyDescent="0.2">
      <c r="B62" s="58">
        <v>2028</v>
      </c>
      <c r="C62" s="58"/>
      <c r="E62" s="58">
        <v>2028</v>
      </c>
      <c r="F62" s="58"/>
    </row>
    <row r="63" spans="1:6" ht="17.100000000000001" customHeight="1" x14ac:dyDescent="0.25">
      <c r="A63" s="3" t="s">
        <v>0</v>
      </c>
      <c r="B63" s="23" t="s">
        <v>33</v>
      </c>
      <c r="C63" s="23" t="s">
        <v>29</v>
      </c>
      <c r="D63" s="3" t="s">
        <v>1</v>
      </c>
      <c r="E63" s="23" t="s">
        <v>33</v>
      </c>
      <c r="F63" s="23" t="s">
        <v>29</v>
      </c>
    </row>
    <row r="64" spans="1:6" ht="14.1" customHeight="1" x14ac:dyDescent="0.2">
      <c r="A64" s="2" t="s">
        <v>36</v>
      </c>
      <c r="B64" s="40">
        <f t="shared" ref="B64:B69" si="2">ROUND((B12*1.02),-1)</f>
        <v>0</v>
      </c>
      <c r="C64" s="35">
        <f t="shared" ref="C64:C67" si="3">B64</f>
        <v>0</v>
      </c>
      <c r="D64" t="s">
        <v>3</v>
      </c>
      <c r="E64" s="50">
        <f>ROUND((C79-E67),-1)</f>
        <v>1500</v>
      </c>
      <c r="F64" s="5">
        <f>E64</f>
        <v>1500</v>
      </c>
    </row>
    <row r="65" spans="1:6" ht="14.1" customHeight="1" x14ac:dyDescent="0.2">
      <c r="A65" s="1" t="s">
        <v>26</v>
      </c>
      <c r="B65" s="36">
        <f t="shared" si="2"/>
        <v>0</v>
      </c>
      <c r="C65" s="36">
        <f>B65</f>
        <v>0</v>
      </c>
      <c r="D65" s="1" t="s">
        <v>16</v>
      </c>
      <c r="E65" s="38">
        <f>ROUND((E64*0.9),-1)</f>
        <v>1350</v>
      </c>
      <c r="F65" s="49">
        <f t="shared" ref="F65:F67" si="4">E65</f>
        <v>1350</v>
      </c>
    </row>
    <row r="66" spans="1:6" ht="14.1" customHeight="1" x14ac:dyDescent="0.2">
      <c r="A66" s="1" t="s">
        <v>27</v>
      </c>
      <c r="B66" s="36">
        <f t="shared" si="2"/>
        <v>0</v>
      </c>
      <c r="C66" s="36">
        <f>B66</f>
        <v>0</v>
      </c>
      <c r="D66" s="1" t="s">
        <v>17</v>
      </c>
      <c r="E66" s="38">
        <f>ROUND((E64*0.1),-1)</f>
        <v>150</v>
      </c>
      <c r="F66" s="49">
        <f t="shared" si="4"/>
        <v>150</v>
      </c>
    </row>
    <row r="67" spans="1:6" ht="14.1" customHeight="1" x14ac:dyDescent="0.2">
      <c r="A67" s="2" t="s">
        <v>37</v>
      </c>
      <c r="B67" s="40">
        <f t="shared" si="2"/>
        <v>0</v>
      </c>
      <c r="C67" s="37">
        <f t="shared" si="3"/>
        <v>0</v>
      </c>
      <c r="D67" t="s">
        <v>5</v>
      </c>
      <c r="E67" s="40">
        <f>E15</f>
        <v>0</v>
      </c>
      <c r="F67" s="5">
        <f t="shared" si="4"/>
        <v>0</v>
      </c>
    </row>
    <row r="68" spans="1:6" ht="14.1" customHeight="1" x14ac:dyDescent="0.2">
      <c r="A68" s="1" t="s">
        <v>6</v>
      </c>
      <c r="B68" s="36">
        <f t="shared" si="2"/>
        <v>0</v>
      </c>
      <c r="C68" s="36">
        <f>B68</f>
        <v>0</v>
      </c>
      <c r="D68" s="8"/>
      <c r="E68" s="51"/>
    </row>
    <row r="69" spans="1:6" ht="14.1" customHeight="1" x14ac:dyDescent="0.2">
      <c r="A69" s="1" t="s">
        <v>7</v>
      </c>
      <c r="B69" s="36">
        <f t="shared" si="2"/>
        <v>0</v>
      </c>
      <c r="C69" s="36">
        <f>B69</f>
        <v>0</v>
      </c>
      <c r="D69" s="8"/>
      <c r="E69" s="51"/>
    </row>
    <row r="70" spans="1:6" ht="14.1" customHeight="1" x14ac:dyDescent="0.2">
      <c r="A70" s="2" t="s">
        <v>8</v>
      </c>
      <c r="B70" s="37">
        <f>SUM(B71:B73)</f>
        <v>0</v>
      </c>
      <c r="C70" s="40">
        <f t="shared" ref="C70:C76" si="5">B70</f>
        <v>0</v>
      </c>
      <c r="D70" s="1"/>
      <c r="E70" s="1"/>
      <c r="F70" s="1"/>
    </row>
    <row r="71" spans="1:6" ht="14.1" customHeight="1" x14ac:dyDescent="0.2">
      <c r="A71" s="1" t="s">
        <v>9</v>
      </c>
      <c r="B71" s="36">
        <f>B19</f>
        <v>0</v>
      </c>
      <c r="C71" s="36">
        <f t="shared" si="5"/>
        <v>0</v>
      </c>
      <c r="E71" s="51"/>
      <c r="F71" s="1"/>
    </row>
    <row r="72" spans="1:6" ht="14.1" customHeight="1" x14ac:dyDescent="0.2">
      <c r="A72" s="1" t="s">
        <v>10</v>
      </c>
      <c r="B72" s="36">
        <f>B20</f>
        <v>0</v>
      </c>
      <c r="C72" s="36">
        <f t="shared" si="5"/>
        <v>0</v>
      </c>
      <c r="E72" s="51"/>
      <c r="F72" s="1"/>
    </row>
    <row r="73" spans="1:6" ht="14.1" customHeight="1" x14ac:dyDescent="0.2">
      <c r="A73" s="1" t="s">
        <v>11</v>
      </c>
      <c r="B73" s="36">
        <f>B21</f>
        <v>0</v>
      </c>
      <c r="C73" s="36">
        <f t="shared" si="5"/>
        <v>0</v>
      </c>
      <c r="D73" s="8"/>
      <c r="E73" s="51"/>
      <c r="F73" s="1"/>
    </row>
    <row r="74" spans="1:6" ht="14.1" customHeight="1" x14ac:dyDescent="0.2">
      <c r="A74" s="2" t="s">
        <v>12</v>
      </c>
      <c r="B74" s="37">
        <f>B22</f>
        <v>0</v>
      </c>
      <c r="C74" s="40">
        <f>ROUND((B74*1.19),-1)</f>
        <v>0</v>
      </c>
      <c r="D74" s="8"/>
    </row>
    <row r="75" spans="1:6" ht="14.1" customHeight="1" x14ac:dyDescent="0.2">
      <c r="A75" s="2" t="s">
        <v>13</v>
      </c>
      <c r="B75" s="50">
        <f>SUM(B76:B77)</f>
        <v>1500</v>
      </c>
      <c r="C75" s="40">
        <f>SUM(C76:C77)</f>
        <v>1500</v>
      </c>
      <c r="D75" s="8"/>
      <c r="E75" s="51"/>
    </row>
    <row r="76" spans="1:6" ht="14.1" customHeight="1" x14ac:dyDescent="0.2">
      <c r="A76" s="1" t="s">
        <v>18</v>
      </c>
      <c r="B76" s="38">
        <f>B24</f>
        <v>1500</v>
      </c>
      <c r="C76" s="36">
        <f t="shared" si="5"/>
        <v>1500</v>
      </c>
      <c r="D76" s="8"/>
      <c r="E76" s="51"/>
    </row>
    <row r="77" spans="1:6" ht="14.1" customHeight="1" x14ac:dyDescent="0.2">
      <c r="A77" s="1" t="s">
        <v>32</v>
      </c>
      <c r="B77" s="38">
        <v>0</v>
      </c>
      <c r="C77" s="36">
        <f>B77*1.19</f>
        <v>0</v>
      </c>
      <c r="D77" s="8"/>
      <c r="E77" s="51"/>
    </row>
    <row r="78" spans="1:6" ht="14.1" customHeight="1" x14ac:dyDescent="0.2">
      <c r="A78" s="1"/>
      <c r="B78" s="5"/>
      <c r="C78" s="5"/>
      <c r="E78" s="51"/>
    </row>
    <row r="79" spans="1:6" ht="17.100000000000001" customHeight="1" x14ac:dyDescent="0.25">
      <c r="A79" s="3" t="s">
        <v>14</v>
      </c>
      <c r="B79" s="6">
        <f>B64+B74+B67+B70+B75</f>
        <v>1500</v>
      </c>
      <c r="C79" s="6">
        <f>C64+C74+C67+C70+C75</f>
        <v>1500</v>
      </c>
      <c r="D79" s="3" t="s">
        <v>15</v>
      </c>
      <c r="E79" s="6">
        <f>E64+E67</f>
        <v>1500</v>
      </c>
      <c r="F79" s="6">
        <f>F64+F67</f>
        <v>1500</v>
      </c>
    </row>
    <row r="80" spans="1:6" ht="14.1" customHeight="1" x14ac:dyDescent="0.2">
      <c r="A80" s="1"/>
      <c r="B80" s="5"/>
      <c r="C80" s="5"/>
      <c r="E80" s="5"/>
    </row>
    <row r="81" spans="1:1" ht="14.1" customHeight="1" x14ac:dyDescent="0.2">
      <c r="A81" s="1" t="s">
        <v>30</v>
      </c>
    </row>
    <row r="82" spans="1:1" ht="14.1" customHeight="1" x14ac:dyDescent="0.2">
      <c r="A82" s="1" t="s">
        <v>38</v>
      </c>
    </row>
    <row r="83" spans="1:1" x14ac:dyDescent="0.2">
      <c r="A83" s="1"/>
    </row>
    <row r="104" spans="1:6" ht="15" x14ac:dyDescent="0.2">
      <c r="A104" s="55"/>
      <c r="B104" s="55"/>
      <c r="C104" s="29"/>
    </row>
    <row r="105" spans="1:6" ht="14.1" customHeight="1" x14ac:dyDescent="0.2">
      <c r="A105" s="55"/>
      <c r="B105" s="55"/>
      <c r="C105" s="29"/>
    </row>
    <row r="106" spans="1:6" ht="14.1" customHeight="1" x14ac:dyDescent="0.2">
      <c r="A106" s="29"/>
      <c r="B106" s="29"/>
      <c r="C106" s="29"/>
    </row>
    <row r="107" spans="1:6" ht="14.1" customHeight="1" x14ac:dyDescent="0.2">
      <c r="A107" s="29"/>
      <c r="B107" s="29"/>
      <c r="C107" s="29"/>
    </row>
    <row r="108" spans="1:6" ht="14.1" customHeight="1" x14ac:dyDescent="0.2">
      <c r="A108" s="29"/>
      <c r="B108" s="29"/>
      <c r="C108" s="29"/>
    </row>
    <row r="109" spans="1:6" ht="14.1" customHeight="1" x14ac:dyDescent="0.2"/>
    <row r="110" spans="1:6" ht="14.1" customHeight="1" x14ac:dyDescent="0.2">
      <c r="A110" s="56" t="s">
        <v>20</v>
      </c>
      <c r="B110" s="56"/>
      <c r="C110" s="56"/>
      <c r="D110" s="56"/>
      <c r="E110" s="56"/>
      <c r="F110" s="56"/>
    </row>
    <row r="111" spans="1:6" ht="14.1" customHeight="1" x14ac:dyDescent="0.2">
      <c r="A111" s="57" t="s">
        <v>46</v>
      </c>
      <c r="B111" s="57"/>
      <c r="C111" s="57"/>
      <c r="D111" s="57"/>
      <c r="E111" s="57"/>
      <c r="F111" s="57"/>
    </row>
    <row r="112" spans="1:6" ht="21.75" customHeight="1" x14ac:dyDescent="0.2">
      <c r="A112" s="57"/>
      <c r="B112" s="57"/>
      <c r="C112" s="57"/>
      <c r="D112" s="57"/>
      <c r="E112" s="57"/>
      <c r="F112" s="57"/>
    </row>
    <row r="113" spans="1:6" ht="14.1" customHeight="1" x14ac:dyDescent="0.2"/>
    <row r="114" spans="1:6" ht="14.1" customHeight="1" x14ac:dyDescent="0.2">
      <c r="B114" s="58">
        <v>2029</v>
      </c>
      <c r="C114" s="58"/>
      <c r="E114" s="58">
        <v>2029</v>
      </c>
      <c r="F114" s="58"/>
    </row>
    <row r="115" spans="1:6" ht="17.100000000000001" customHeight="1" x14ac:dyDescent="0.25">
      <c r="A115" s="3" t="s">
        <v>0</v>
      </c>
      <c r="B115" s="23" t="s">
        <v>33</v>
      </c>
      <c r="C115" s="23" t="s">
        <v>29</v>
      </c>
      <c r="D115" s="3" t="s">
        <v>1</v>
      </c>
      <c r="E115" s="23" t="s">
        <v>33</v>
      </c>
      <c r="F115" s="23" t="s">
        <v>29</v>
      </c>
    </row>
    <row r="116" spans="1:6" ht="14.1" customHeight="1" x14ac:dyDescent="0.2">
      <c r="A116" s="2" t="s">
        <v>36</v>
      </c>
      <c r="B116" s="40">
        <f t="shared" ref="B116:B121" si="6">ROUND((B64*1.02),-1)</f>
        <v>0</v>
      </c>
      <c r="C116" s="35">
        <f t="shared" ref="C116:C128" si="7">B116</f>
        <v>0</v>
      </c>
      <c r="D116" t="s">
        <v>3</v>
      </c>
      <c r="E116" s="50">
        <f>ROUND((C131-E119),-1)</f>
        <v>1500</v>
      </c>
      <c r="F116" s="5">
        <f>E116</f>
        <v>1500</v>
      </c>
    </row>
    <row r="117" spans="1:6" ht="14.1" customHeight="1" x14ac:dyDescent="0.2">
      <c r="A117" s="1" t="s">
        <v>26</v>
      </c>
      <c r="B117" s="36">
        <f t="shared" si="6"/>
        <v>0</v>
      </c>
      <c r="C117" s="36">
        <f>B117</f>
        <v>0</v>
      </c>
      <c r="D117" s="1" t="s">
        <v>16</v>
      </c>
      <c r="E117" s="38">
        <f>ROUND((E116*0.9),-1)</f>
        <v>1350</v>
      </c>
      <c r="F117" s="49">
        <f t="shared" ref="F117:F119" si="8">E117</f>
        <v>1350</v>
      </c>
    </row>
    <row r="118" spans="1:6" ht="14.1" customHeight="1" x14ac:dyDescent="0.2">
      <c r="A118" s="1" t="s">
        <v>27</v>
      </c>
      <c r="B118" s="36">
        <f t="shared" si="6"/>
        <v>0</v>
      </c>
      <c r="C118" s="36">
        <f t="shared" si="7"/>
        <v>0</v>
      </c>
      <c r="D118" s="1" t="s">
        <v>17</v>
      </c>
      <c r="E118" s="38">
        <f>ROUND((E116*0.1),-1)</f>
        <v>150</v>
      </c>
      <c r="F118" s="49">
        <f t="shared" si="8"/>
        <v>150</v>
      </c>
    </row>
    <row r="119" spans="1:6" ht="14.1" customHeight="1" x14ac:dyDescent="0.2">
      <c r="A119" s="2" t="s">
        <v>37</v>
      </c>
      <c r="B119" s="40">
        <f t="shared" si="6"/>
        <v>0</v>
      </c>
      <c r="C119" s="37">
        <f t="shared" si="7"/>
        <v>0</v>
      </c>
      <c r="D119" t="s">
        <v>5</v>
      </c>
      <c r="E119" s="40">
        <f>E67</f>
        <v>0</v>
      </c>
      <c r="F119" s="5">
        <f t="shared" si="8"/>
        <v>0</v>
      </c>
    </row>
    <row r="120" spans="1:6" ht="14.1" customHeight="1" x14ac:dyDescent="0.2">
      <c r="A120" s="1" t="s">
        <v>6</v>
      </c>
      <c r="B120" s="36">
        <f t="shared" si="6"/>
        <v>0</v>
      </c>
      <c r="C120" s="36">
        <f t="shared" si="7"/>
        <v>0</v>
      </c>
      <c r="D120" s="8"/>
      <c r="E120" s="51"/>
    </row>
    <row r="121" spans="1:6" ht="14.1" customHeight="1" x14ac:dyDescent="0.2">
      <c r="A121" s="1" t="s">
        <v>7</v>
      </c>
      <c r="B121" s="36">
        <f t="shared" si="6"/>
        <v>0</v>
      </c>
      <c r="C121" s="36">
        <f t="shared" si="7"/>
        <v>0</v>
      </c>
      <c r="D121" s="8"/>
      <c r="E121" s="51"/>
    </row>
    <row r="122" spans="1:6" ht="14.1" customHeight="1" x14ac:dyDescent="0.2">
      <c r="A122" s="2" t="s">
        <v>8</v>
      </c>
      <c r="B122" s="37">
        <f>SUM(B123:B125)</f>
        <v>0</v>
      </c>
      <c r="C122" s="40">
        <f t="shared" si="7"/>
        <v>0</v>
      </c>
      <c r="D122" s="1"/>
      <c r="E122" s="1"/>
      <c r="F122" s="1"/>
    </row>
    <row r="123" spans="1:6" ht="14.1" customHeight="1" x14ac:dyDescent="0.2">
      <c r="A123" s="1" t="s">
        <v>9</v>
      </c>
      <c r="B123" s="36">
        <f>B71</f>
        <v>0</v>
      </c>
      <c r="C123" s="36">
        <f t="shared" si="7"/>
        <v>0</v>
      </c>
      <c r="E123" s="51"/>
      <c r="F123" s="1"/>
    </row>
    <row r="124" spans="1:6" ht="14.1" customHeight="1" x14ac:dyDescent="0.2">
      <c r="A124" s="1" t="s">
        <v>10</v>
      </c>
      <c r="B124" s="36">
        <f>B72</f>
        <v>0</v>
      </c>
      <c r="C124" s="36">
        <f t="shared" si="7"/>
        <v>0</v>
      </c>
      <c r="E124" s="51"/>
      <c r="F124" s="1"/>
    </row>
    <row r="125" spans="1:6" ht="14.1" customHeight="1" x14ac:dyDescent="0.2">
      <c r="A125" s="1" t="s">
        <v>11</v>
      </c>
      <c r="B125" s="36">
        <f>B73</f>
        <v>0</v>
      </c>
      <c r="C125" s="36">
        <f t="shared" si="7"/>
        <v>0</v>
      </c>
      <c r="D125" s="8"/>
      <c r="E125" s="51"/>
      <c r="F125" s="1"/>
    </row>
    <row r="126" spans="1:6" ht="14.1" customHeight="1" x14ac:dyDescent="0.2">
      <c r="A126" s="2" t="s">
        <v>12</v>
      </c>
      <c r="B126" s="37">
        <f>B74</f>
        <v>0</v>
      </c>
      <c r="C126" s="40">
        <f>ROUND((B126*1.19),-1)</f>
        <v>0</v>
      </c>
      <c r="D126" s="8"/>
    </row>
    <row r="127" spans="1:6" ht="14.1" customHeight="1" x14ac:dyDescent="0.2">
      <c r="A127" s="2" t="s">
        <v>13</v>
      </c>
      <c r="B127" s="50">
        <f>SUM(B128:B129)</f>
        <v>1500</v>
      </c>
      <c r="C127" s="40">
        <f>SUM(C128:C129)</f>
        <v>1500</v>
      </c>
      <c r="D127" s="8"/>
      <c r="E127" s="51"/>
    </row>
    <row r="128" spans="1:6" ht="14.1" customHeight="1" x14ac:dyDescent="0.2">
      <c r="A128" s="1" t="s">
        <v>18</v>
      </c>
      <c r="B128" s="38">
        <f>B76</f>
        <v>1500</v>
      </c>
      <c r="C128" s="36">
        <f t="shared" si="7"/>
        <v>1500</v>
      </c>
      <c r="D128" s="8"/>
      <c r="E128" s="51"/>
    </row>
    <row r="129" spans="1:6" ht="14.1" customHeight="1" x14ac:dyDescent="0.2">
      <c r="A129" s="1" t="s">
        <v>32</v>
      </c>
      <c r="B129" s="38">
        <v>0</v>
      </c>
      <c r="C129" s="36">
        <f>B129*1.19</f>
        <v>0</v>
      </c>
      <c r="D129" s="8"/>
      <c r="E129" s="51"/>
    </row>
    <row r="130" spans="1:6" ht="14.1" customHeight="1" x14ac:dyDescent="0.2">
      <c r="A130" s="1"/>
      <c r="B130" s="5"/>
      <c r="C130" s="5"/>
      <c r="E130" s="51"/>
    </row>
    <row r="131" spans="1:6" ht="17.100000000000001" customHeight="1" x14ac:dyDescent="0.25">
      <c r="A131" s="3" t="s">
        <v>14</v>
      </c>
      <c r="B131" s="6">
        <f>B116+B126+B119+B122+B127</f>
        <v>1500</v>
      </c>
      <c r="C131" s="6">
        <f>C116+C126+C119+C122+C127</f>
        <v>1500</v>
      </c>
      <c r="D131" s="3" t="s">
        <v>15</v>
      </c>
      <c r="E131" s="6">
        <f>E116+E119</f>
        <v>1500</v>
      </c>
      <c r="F131" s="6">
        <f>F116+F119</f>
        <v>1500</v>
      </c>
    </row>
    <row r="132" spans="1:6" ht="14.1" customHeight="1" x14ac:dyDescent="0.2">
      <c r="A132" s="1"/>
      <c r="B132" s="5"/>
      <c r="C132" s="5"/>
      <c r="E132" s="5"/>
    </row>
    <row r="133" spans="1:6" ht="14.1" customHeight="1" x14ac:dyDescent="0.2">
      <c r="A133" s="1" t="s">
        <v>30</v>
      </c>
    </row>
    <row r="134" spans="1:6" ht="14.1" customHeight="1" x14ac:dyDescent="0.2">
      <c r="A134" s="1" t="s">
        <v>38</v>
      </c>
    </row>
    <row r="135" spans="1:6" ht="14.1" customHeight="1" x14ac:dyDescent="0.2"/>
    <row r="136" spans="1:6" ht="14.1" customHeight="1" x14ac:dyDescent="0.2"/>
    <row r="157" spans="1:3" ht="14.1" customHeight="1" x14ac:dyDescent="0.2">
      <c r="A157" s="55"/>
      <c r="B157" s="55"/>
      <c r="C157" s="29"/>
    </row>
    <row r="158" spans="1:3" ht="14.1" customHeight="1" x14ac:dyDescent="0.2">
      <c r="A158" s="55"/>
      <c r="B158" s="55"/>
      <c r="C158" s="29"/>
    </row>
    <row r="159" spans="1:3" ht="14.1" customHeight="1" x14ac:dyDescent="0.2">
      <c r="A159" s="55"/>
      <c r="B159" s="55"/>
      <c r="C159" s="29"/>
    </row>
    <row r="160" spans="1:3" ht="14.1" customHeight="1" x14ac:dyDescent="0.2">
      <c r="A160" s="55"/>
      <c r="B160" s="55"/>
      <c r="C160" s="29"/>
    </row>
    <row r="161" spans="1:6" ht="14.1" customHeight="1" x14ac:dyDescent="0.2"/>
    <row r="162" spans="1:6" ht="14.1" customHeight="1" x14ac:dyDescent="0.2">
      <c r="A162" s="56" t="s">
        <v>20</v>
      </c>
      <c r="B162" s="56"/>
      <c r="C162" s="56"/>
      <c r="D162" s="56"/>
      <c r="E162" s="56"/>
      <c r="F162" s="56"/>
    </row>
    <row r="163" spans="1:6" ht="14.1" customHeight="1" x14ac:dyDescent="0.2">
      <c r="A163" s="57" t="s">
        <v>50</v>
      </c>
      <c r="B163" s="57"/>
      <c r="C163" s="57"/>
      <c r="D163" s="57"/>
      <c r="E163" s="57"/>
      <c r="F163" s="57"/>
    </row>
    <row r="164" spans="1:6" ht="21.75" customHeight="1" x14ac:dyDescent="0.2">
      <c r="A164" s="57"/>
      <c r="B164" s="57"/>
      <c r="C164" s="57"/>
      <c r="D164" s="57"/>
      <c r="E164" s="57"/>
      <c r="F164" s="57"/>
    </row>
    <row r="165" spans="1:6" ht="14.1" customHeight="1" x14ac:dyDescent="0.2"/>
    <row r="166" spans="1:6" ht="14.1" customHeight="1" x14ac:dyDescent="0.2">
      <c r="B166" s="58">
        <v>2030</v>
      </c>
      <c r="C166" s="58"/>
      <c r="E166" s="58">
        <v>2030</v>
      </c>
      <c r="F166" s="58"/>
    </row>
    <row r="167" spans="1:6" ht="17.100000000000001" customHeight="1" x14ac:dyDescent="0.25">
      <c r="A167" s="3" t="s">
        <v>0</v>
      </c>
      <c r="B167" s="23" t="s">
        <v>33</v>
      </c>
      <c r="C167" s="23" t="s">
        <v>29</v>
      </c>
      <c r="D167" s="3" t="s">
        <v>1</v>
      </c>
      <c r="E167" s="23" t="s">
        <v>33</v>
      </c>
      <c r="F167" s="23" t="s">
        <v>29</v>
      </c>
    </row>
    <row r="168" spans="1:6" ht="14.1" customHeight="1" x14ac:dyDescent="0.2">
      <c r="A168" s="2" t="s">
        <v>36</v>
      </c>
      <c r="B168" s="40">
        <f t="shared" ref="B168:B173" si="9">ROUND((B116*1.02),-1)</f>
        <v>0</v>
      </c>
      <c r="C168" s="35">
        <f t="shared" ref="C168:C177" si="10">B168</f>
        <v>0</v>
      </c>
      <c r="D168" t="s">
        <v>3</v>
      </c>
      <c r="E168" s="50">
        <f>ROUND((C183-E171),-1)</f>
        <v>1500</v>
      </c>
      <c r="F168" s="5">
        <f>E168</f>
        <v>1500</v>
      </c>
    </row>
    <row r="169" spans="1:6" ht="14.1" customHeight="1" x14ac:dyDescent="0.2">
      <c r="A169" s="1" t="s">
        <v>26</v>
      </c>
      <c r="B169" s="36">
        <f t="shared" si="9"/>
        <v>0</v>
      </c>
      <c r="C169" s="36">
        <f t="shared" si="10"/>
        <v>0</v>
      </c>
      <c r="D169" s="1" t="s">
        <v>16</v>
      </c>
      <c r="E169" s="38">
        <f>ROUND((E168*0.9),-1)</f>
        <v>1350</v>
      </c>
      <c r="F169" s="49">
        <f t="shared" ref="F169:F171" si="11">E169</f>
        <v>1350</v>
      </c>
    </row>
    <row r="170" spans="1:6" ht="14.1" customHeight="1" x14ac:dyDescent="0.2">
      <c r="A170" s="1" t="s">
        <v>27</v>
      </c>
      <c r="B170" s="36">
        <f t="shared" si="9"/>
        <v>0</v>
      </c>
      <c r="C170" s="36">
        <f t="shared" si="10"/>
        <v>0</v>
      </c>
      <c r="D170" s="1" t="s">
        <v>17</v>
      </c>
      <c r="E170" s="38">
        <f>ROUND((E168*0.1),-1)</f>
        <v>150</v>
      </c>
      <c r="F170" s="49">
        <f t="shared" si="11"/>
        <v>150</v>
      </c>
    </row>
    <row r="171" spans="1:6" ht="14.1" customHeight="1" x14ac:dyDescent="0.2">
      <c r="A171" s="2" t="s">
        <v>37</v>
      </c>
      <c r="B171" s="40">
        <f t="shared" si="9"/>
        <v>0</v>
      </c>
      <c r="C171" s="37">
        <f t="shared" si="10"/>
        <v>0</v>
      </c>
      <c r="D171" t="s">
        <v>5</v>
      </c>
      <c r="E171" s="40">
        <f>E119</f>
        <v>0</v>
      </c>
      <c r="F171" s="5">
        <f t="shared" si="11"/>
        <v>0</v>
      </c>
    </row>
    <row r="172" spans="1:6" ht="14.1" customHeight="1" x14ac:dyDescent="0.2">
      <c r="A172" s="1" t="s">
        <v>6</v>
      </c>
      <c r="B172" s="36">
        <f t="shared" si="9"/>
        <v>0</v>
      </c>
      <c r="C172" s="36">
        <f t="shared" si="10"/>
        <v>0</v>
      </c>
      <c r="D172" s="8"/>
      <c r="E172" s="51"/>
    </row>
    <row r="173" spans="1:6" ht="14.1" customHeight="1" x14ac:dyDescent="0.2">
      <c r="A173" s="1" t="s">
        <v>7</v>
      </c>
      <c r="B173" s="36">
        <f t="shared" si="9"/>
        <v>0</v>
      </c>
      <c r="C173" s="36">
        <f t="shared" si="10"/>
        <v>0</v>
      </c>
      <c r="D173" s="8"/>
      <c r="E173" s="51"/>
    </row>
    <row r="174" spans="1:6" ht="14.1" customHeight="1" x14ac:dyDescent="0.2">
      <c r="A174" s="2" t="s">
        <v>8</v>
      </c>
      <c r="B174" s="37">
        <f>SUM(B175:B177)</f>
        <v>0</v>
      </c>
      <c r="C174" s="40">
        <f t="shared" si="10"/>
        <v>0</v>
      </c>
      <c r="D174" s="1"/>
      <c r="E174" s="1"/>
      <c r="F174" s="1"/>
    </row>
    <row r="175" spans="1:6" ht="14.1" customHeight="1" x14ac:dyDescent="0.2">
      <c r="A175" s="1" t="s">
        <v>9</v>
      </c>
      <c r="B175" s="36">
        <f>B123</f>
        <v>0</v>
      </c>
      <c r="C175" s="36">
        <f t="shared" si="10"/>
        <v>0</v>
      </c>
      <c r="E175" s="51"/>
      <c r="F175" s="1"/>
    </row>
    <row r="176" spans="1:6" ht="14.1" customHeight="1" x14ac:dyDescent="0.2">
      <c r="A176" s="1" t="s">
        <v>10</v>
      </c>
      <c r="B176" s="36">
        <f>B124</f>
        <v>0</v>
      </c>
      <c r="C176" s="36">
        <f t="shared" si="10"/>
        <v>0</v>
      </c>
      <c r="E176" s="51"/>
      <c r="F176" s="1"/>
    </row>
    <row r="177" spans="1:6" ht="14.1" customHeight="1" x14ac:dyDescent="0.2">
      <c r="A177" s="1" t="s">
        <v>11</v>
      </c>
      <c r="B177" s="36">
        <f>B125</f>
        <v>0</v>
      </c>
      <c r="C177" s="36">
        <f t="shared" si="10"/>
        <v>0</v>
      </c>
      <c r="D177" s="8"/>
      <c r="E177" s="51"/>
      <c r="F177" s="1"/>
    </row>
    <row r="178" spans="1:6" ht="14.1" customHeight="1" x14ac:dyDescent="0.2">
      <c r="A178" s="2" t="s">
        <v>12</v>
      </c>
      <c r="B178" s="37">
        <f>B126</f>
        <v>0</v>
      </c>
      <c r="C178" s="36">
        <f>ROUND((B178*1.19),-1)</f>
        <v>0</v>
      </c>
      <c r="D178" s="8"/>
    </row>
    <row r="179" spans="1:6" ht="14.1" customHeight="1" x14ac:dyDescent="0.2">
      <c r="A179" s="2" t="s">
        <v>13</v>
      </c>
      <c r="B179" s="50">
        <f>SUM(B180:B181)</f>
        <v>1500</v>
      </c>
      <c r="C179" s="40">
        <f>SUM(C180:C181)</f>
        <v>1500</v>
      </c>
      <c r="D179" s="8"/>
      <c r="E179" s="51"/>
    </row>
    <row r="180" spans="1:6" ht="14.1" customHeight="1" x14ac:dyDescent="0.2">
      <c r="A180" s="1" t="s">
        <v>18</v>
      </c>
      <c r="B180" s="38">
        <f>B128</f>
        <v>1500</v>
      </c>
      <c r="C180" s="36">
        <f t="shared" ref="C180" si="12">B180</f>
        <v>1500</v>
      </c>
      <c r="D180" s="8"/>
      <c r="E180" s="51"/>
    </row>
    <row r="181" spans="1:6" ht="14.1" customHeight="1" x14ac:dyDescent="0.2">
      <c r="A181" s="1" t="s">
        <v>32</v>
      </c>
      <c r="B181" s="38">
        <v>0</v>
      </c>
      <c r="C181" s="36">
        <f>B181*1.19</f>
        <v>0</v>
      </c>
      <c r="D181" s="8"/>
      <c r="E181" s="51"/>
    </row>
    <row r="182" spans="1:6" ht="14.1" customHeight="1" x14ac:dyDescent="0.2">
      <c r="A182" s="1"/>
      <c r="B182" s="5"/>
      <c r="C182" s="5"/>
      <c r="E182" s="51"/>
    </row>
    <row r="183" spans="1:6" ht="17.100000000000001" customHeight="1" x14ac:dyDescent="0.25">
      <c r="A183" s="3" t="s">
        <v>14</v>
      </c>
      <c r="B183" s="6">
        <f>B168+B178+B171+B174+B179</f>
        <v>1500</v>
      </c>
      <c r="C183" s="6">
        <f>C168+C178+C171+C174+C179</f>
        <v>1500</v>
      </c>
      <c r="D183" s="3" t="s">
        <v>15</v>
      </c>
      <c r="E183" s="6">
        <f>E168+E171</f>
        <v>1500</v>
      </c>
      <c r="F183" s="6">
        <f>F168+F171</f>
        <v>1500</v>
      </c>
    </row>
    <row r="184" spans="1:6" ht="14.1" customHeight="1" x14ac:dyDescent="0.2">
      <c r="A184" s="1"/>
      <c r="B184" s="5"/>
      <c r="C184" s="5"/>
      <c r="E184" s="5"/>
    </row>
    <row r="185" spans="1:6" ht="14.1" customHeight="1" x14ac:dyDescent="0.2">
      <c r="A185" s="1" t="s">
        <v>30</v>
      </c>
    </row>
    <row r="186" spans="1:6" ht="14.1" customHeight="1" x14ac:dyDescent="0.2">
      <c r="A186" s="1" t="s">
        <v>38</v>
      </c>
    </row>
    <row r="187" spans="1:6" ht="14.1" customHeight="1" x14ac:dyDescent="0.2"/>
    <row r="188" spans="1:6" ht="14.1" customHeight="1" x14ac:dyDescent="0.2"/>
    <row r="189" spans="1:6" ht="14.1" customHeight="1" x14ac:dyDescent="0.2"/>
    <row r="208" spans="1:3" ht="15" x14ac:dyDescent="0.2">
      <c r="A208" s="55"/>
      <c r="B208" s="55"/>
      <c r="C208" s="29"/>
    </row>
    <row r="209" spans="1:6" ht="14.1" customHeight="1" x14ac:dyDescent="0.2">
      <c r="A209" s="55"/>
      <c r="B209" s="55"/>
      <c r="C209" s="29"/>
    </row>
    <row r="210" spans="1:6" ht="14.1" customHeight="1" x14ac:dyDescent="0.2">
      <c r="A210" s="29"/>
      <c r="B210" s="29"/>
      <c r="C210" s="29"/>
    </row>
    <row r="211" spans="1:6" ht="14.1" customHeight="1" x14ac:dyDescent="0.2">
      <c r="A211" s="29"/>
      <c r="B211" s="29"/>
      <c r="C211" s="29"/>
    </row>
    <row r="212" spans="1:6" ht="14.1" customHeight="1" x14ac:dyDescent="0.2"/>
    <row r="213" spans="1:6" ht="14.1" customHeight="1" x14ac:dyDescent="0.2"/>
    <row r="214" spans="1:6" ht="14.1" customHeight="1" x14ac:dyDescent="0.2">
      <c r="A214" s="56" t="s">
        <v>20</v>
      </c>
      <c r="B214" s="56"/>
      <c r="C214" s="56"/>
      <c r="D214" s="56"/>
      <c r="E214" s="56"/>
      <c r="F214" s="56"/>
    </row>
    <row r="215" spans="1:6" ht="14.1" customHeight="1" x14ac:dyDescent="0.2">
      <c r="A215" s="57" t="s">
        <v>49</v>
      </c>
      <c r="B215" s="57"/>
      <c r="C215" s="57"/>
      <c r="D215" s="57"/>
      <c r="E215" s="57"/>
      <c r="F215" s="57"/>
    </row>
    <row r="216" spans="1:6" ht="21.75" customHeight="1" x14ac:dyDescent="0.2">
      <c r="A216" s="57"/>
      <c r="B216" s="57"/>
      <c r="C216" s="57"/>
      <c r="D216" s="57"/>
      <c r="E216" s="57"/>
      <c r="F216" s="57"/>
    </row>
    <row r="217" spans="1:6" ht="14.1" customHeight="1" x14ac:dyDescent="0.2"/>
    <row r="218" spans="1:6" ht="14.1" customHeight="1" x14ac:dyDescent="0.2"/>
    <row r="219" spans="1:6" ht="14.1" customHeight="1" x14ac:dyDescent="0.2"/>
    <row r="220" spans="1:6" ht="17.100000000000001" customHeight="1" x14ac:dyDescent="0.25">
      <c r="A220" s="44" t="s">
        <v>40</v>
      </c>
      <c r="B220" s="52" t="s">
        <v>33</v>
      </c>
      <c r="C220" s="53" t="s">
        <v>29</v>
      </c>
    </row>
    <row r="221" spans="1:6" ht="14.1" customHeight="1" x14ac:dyDescent="0.2">
      <c r="A221" s="42">
        <v>2027</v>
      </c>
      <c r="B221" s="43">
        <f>E12</f>
        <v>1500</v>
      </c>
      <c r="C221" s="43">
        <f>F12</f>
        <v>1500</v>
      </c>
      <c r="F221" s="23"/>
    </row>
    <row r="222" spans="1:6" ht="14.1" customHeight="1" x14ac:dyDescent="0.2">
      <c r="A222" s="42">
        <v>2028</v>
      </c>
      <c r="B222" s="40">
        <f>E64</f>
        <v>1500</v>
      </c>
      <c r="C222" s="35">
        <f>F64</f>
        <v>1500</v>
      </c>
      <c r="F222" s="5"/>
    </row>
    <row r="223" spans="1:6" ht="14.1" customHeight="1" x14ac:dyDescent="0.2">
      <c r="A223" s="42">
        <v>2029</v>
      </c>
      <c r="B223" s="40">
        <f>E116</f>
        <v>1500</v>
      </c>
      <c r="C223" s="40">
        <f>F116</f>
        <v>1500</v>
      </c>
      <c r="F223" s="5"/>
    </row>
    <row r="224" spans="1:6" ht="14.1" customHeight="1" x14ac:dyDescent="0.2">
      <c r="A224" s="42">
        <v>2030</v>
      </c>
      <c r="B224" s="40">
        <f>E168</f>
        <v>1500</v>
      </c>
      <c r="C224" s="40">
        <f>F168</f>
        <v>1500</v>
      </c>
      <c r="F224" s="5"/>
    </row>
    <row r="225" spans="1:6" ht="17.100000000000001" customHeight="1" thickBot="1" x14ac:dyDescent="0.3">
      <c r="A225" s="44" t="s">
        <v>41</v>
      </c>
      <c r="B225" s="54">
        <f>SUM(B221:B224)</f>
        <v>6000</v>
      </c>
      <c r="C225" s="54">
        <f>SUM(C221:C224)</f>
        <v>6000</v>
      </c>
      <c r="F225" s="5"/>
    </row>
    <row r="226" spans="1:6" ht="14.1" customHeight="1" thickTop="1" x14ac:dyDescent="0.2">
      <c r="A226" s="1"/>
      <c r="B226" s="36"/>
      <c r="C226" s="36"/>
      <c r="D226" s="8"/>
      <c r="E226" s="51"/>
    </row>
    <row r="227" spans="1:6" ht="14.1" customHeight="1" x14ac:dyDescent="0.2">
      <c r="A227" s="1"/>
      <c r="B227" s="36"/>
      <c r="C227" s="36"/>
      <c r="D227" s="8"/>
      <c r="E227" s="51"/>
    </row>
    <row r="228" spans="1:6" ht="14.1" customHeight="1" x14ac:dyDescent="0.2">
      <c r="A228" s="2"/>
      <c r="B228" s="37"/>
      <c r="C228" s="40"/>
      <c r="D228" s="1"/>
      <c r="E228" s="1"/>
      <c r="F228" s="1"/>
    </row>
    <row r="229" spans="1:6" x14ac:dyDescent="0.2">
      <c r="A229" s="1"/>
      <c r="B229" s="36"/>
      <c r="C229" s="36"/>
      <c r="E229" s="51"/>
      <c r="F229" s="1"/>
    </row>
    <row r="230" spans="1:6" x14ac:dyDescent="0.2">
      <c r="A230" s="1"/>
      <c r="B230" s="36"/>
      <c r="C230" s="36"/>
      <c r="E230" s="51"/>
      <c r="F230" s="1"/>
    </row>
    <row r="231" spans="1:6" x14ac:dyDescent="0.2">
      <c r="A231" s="1"/>
      <c r="B231" s="36"/>
      <c r="C231" s="36"/>
      <c r="D231" s="8"/>
      <c r="E231" s="51"/>
      <c r="F231" s="1"/>
    </row>
    <row r="232" spans="1:6" ht="15" x14ac:dyDescent="0.2">
      <c r="A232" s="2"/>
      <c r="B232" s="33"/>
      <c r="C232" s="36"/>
      <c r="D232" s="8"/>
    </row>
    <row r="233" spans="1:6" ht="15" x14ac:dyDescent="0.2">
      <c r="A233" s="2"/>
      <c r="B233" s="34"/>
      <c r="C233" s="40"/>
      <c r="D233" s="8"/>
      <c r="E233" s="7"/>
    </row>
    <row r="234" spans="1:6" x14ac:dyDescent="0.2">
      <c r="A234" s="1"/>
      <c r="B234" s="38"/>
      <c r="C234" s="36"/>
      <c r="D234" s="8"/>
      <c r="E234" s="7"/>
    </row>
    <row r="235" spans="1:6" x14ac:dyDescent="0.2">
      <c r="A235" s="1"/>
      <c r="B235" s="30"/>
      <c r="C235" s="36"/>
      <c r="D235" s="8"/>
      <c r="E235" s="7"/>
    </row>
    <row r="236" spans="1:6" x14ac:dyDescent="0.2">
      <c r="A236" s="1"/>
      <c r="B236" s="5"/>
      <c r="C236" s="5"/>
      <c r="E236" s="7"/>
    </row>
    <row r="237" spans="1:6" ht="15.75" x14ac:dyDescent="0.25">
      <c r="A237" s="3"/>
      <c r="B237" s="6"/>
      <c r="C237" s="6"/>
      <c r="D237" s="3"/>
      <c r="E237" s="6"/>
      <c r="F237" s="6"/>
    </row>
    <row r="238" spans="1:6" x14ac:dyDescent="0.2">
      <c r="A238" s="1"/>
      <c r="B238" s="5"/>
      <c r="C238" s="5"/>
      <c r="E238" s="5"/>
    </row>
    <row r="239" spans="1:6" x14ac:dyDescent="0.2">
      <c r="A239" s="1"/>
    </row>
    <row r="240" spans="1:6" x14ac:dyDescent="0.2">
      <c r="A240" s="1"/>
    </row>
  </sheetData>
  <mergeCells count="23">
    <mergeCell ref="B166:C166"/>
    <mergeCell ref="E166:F166"/>
    <mergeCell ref="A208:B209"/>
    <mergeCell ref="A214:F214"/>
    <mergeCell ref="A215:F216"/>
    <mergeCell ref="A163:F164"/>
    <mergeCell ref="A58:F58"/>
    <mergeCell ref="A59:F60"/>
    <mergeCell ref="B62:C62"/>
    <mergeCell ref="E62:F62"/>
    <mergeCell ref="A104:B105"/>
    <mergeCell ref="A110:F110"/>
    <mergeCell ref="A111:F112"/>
    <mergeCell ref="B114:C114"/>
    <mergeCell ref="E114:F114"/>
    <mergeCell ref="A157:B160"/>
    <mergeCell ref="A162:F162"/>
    <mergeCell ref="A51:B55"/>
    <mergeCell ref="A1:B3"/>
    <mergeCell ref="A6:F6"/>
    <mergeCell ref="A7:F8"/>
    <mergeCell ref="B10:C10"/>
    <mergeCell ref="E10:F10"/>
  </mergeCells>
  <dataValidations count="3">
    <dataValidation allowBlank="1" showInputMessage="1" showErrorMessage="1" prompt="z.B. IT-Kosten, Telekommunikationskosten, Büroausstattung" sqref="A22 A74 A126 A178 A232" xr:uid="{3BF8C856-CB72-4AFB-8619-55264A4C1DED}"/>
    <dataValidation allowBlank="1" showInputMessage="1" showErrorMessage="1" prompt="Kosten für die Führungskräfte" sqref="A17 A69 A121 A173 A227" xr:uid="{25FAADDB-7ED3-4193-B150-D55438339832}"/>
    <dataValidation allowBlank="1" showInputMessage="1" showErrorMessage="1" prompt="Kosten für Leistungen des zentralen Services/ der zentralen Steuerungsunterstützung" sqref="A16 A68 A120 A172 A226" xr:uid="{38ADC104-2F1C-4378-8864-3520DA89521F}"/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F3AE-808D-444C-AF27-12CB49C0D02D}">
  <dimension ref="A1:F240"/>
  <sheetViews>
    <sheetView showRuler="0" zoomScaleNormal="100" workbookViewId="0">
      <selection activeCell="A7" sqref="A7:F8"/>
    </sheetView>
  </sheetViews>
  <sheetFormatPr baseColWidth="10" defaultColWidth="11" defaultRowHeight="14.25" x14ac:dyDescent="0.2"/>
  <cols>
    <col min="1" max="1" width="24" customWidth="1"/>
    <col min="2" max="2" width="10.25" customWidth="1"/>
    <col min="3" max="3" width="8.875" customWidth="1"/>
    <col min="4" max="4" width="18.75" customWidth="1"/>
    <col min="5" max="5" width="9.5" customWidth="1"/>
    <col min="6" max="6" width="9" customWidth="1"/>
    <col min="7" max="7" width="24.125" customWidth="1"/>
  </cols>
  <sheetData>
    <row r="1" spans="1:6" ht="14.1" customHeight="1" x14ac:dyDescent="0.2">
      <c r="A1" s="55"/>
      <c r="B1" s="55"/>
      <c r="C1" s="29"/>
    </row>
    <row r="2" spans="1:6" ht="14.1" customHeight="1" x14ac:dyDescent="0.2">
      <c r="A2" s="55"/>
      <c r="B2" s="55"/>
      <c r="C2" s="29"/>
    </row>
    <row r="3" spans="1:6" ht="14.1" customHeight="1" x14ac:dyDescent="0.2">
      <c r="A3" s="55"/>
      <c r="B3" s="55"/>
      <c r="C3" s="29"/>
    </row>
    <row r="4" spans="1:6" ht="14.1" customHeight="1" x14ac:dyDescent="0.2"/>
    <row r="5" spans="1:6" ht="14.1" customHeight="1" x14ac:dyDescent="0.2"/>
    <row r="6" spans="1:6" ht="14.1" customHeight="1" x14ac:dyDescent="0.2">
      <c r="A6" s="56" t="s">
        <v>55</v>
      </c>
      <c r="B6" s="56"/>
      <c r="C6" s="56"/>
      <c r="D6" s="56"/>
      <c r="E6" s="56"/>
      <c r="F6" s="56"/>
    </row>
    <row r="7" spans="1:6" ht="14.1" customHeight="1" x14ac:dyDescent="0.2">
      <c r="A7" s="57" t="s">
        <v>58</v>
      </c>
      <c r="B7" s="57"/>
      <c r="C7" s="57"/>
      <c r="D7" s="57"/>
      <c r="E7" s="57"/>
      <c r="F7" s="57"/>
    </row>
    <row r="8" spans="1:6" ht="21.75" customHeight="1" x14ac:dyDescent="0.2">
      <c r="A8" s="57"/>
      <c r="B8" s="57"/>
      <c r="C8" s="57"/>
      <c r="D8" s="57"/>
      <c r="E8" s="57"/>
      <c r="F8" s="57"/>
    </row>
    <row r="9" spans="1:6" ht="14.1" customHeight="1" x14ac:dyDescent="0.2"/>
    <row r="10" spans="1:6" ht="14.1" customHeight="1" x14ac:dyDescent="0.2">
      <c r="B10" s="58">
        <v>2027</v>
      </c>
      <c r="C10" s="58"/>
      <c r="E10" s="58">
        <v>2027</v>
      </c>
      <c r="F10" s="58"/>
    </row>
    <row r="11" spans="1:6" ht="14.1" customHeight="1" x14ac:dyDescent="0.25">
      <c r="A11" s="3" t="s">
        <v>0</v>
      </c>
      <c r="B11" s="23" t="s">
        <v>33</v>
      </c>
      <c r="C11" s="23" t="s">
        <v>29</v>
      </c>
      <c r="D11" s="3" t="s">
        <v>1</v>
      </c>
      <c r="E11" s="23" t="s">
        <v>33</v>
      </c>
      <c r="F11" s="23" t="s">
        <v>29</v>
      </c>
    </row>
    <row r="12" spans="1:6" ht="14.1" customHeight="1" x14ac:dyDescent="0.2">
      <c r="A12" s="2" t="s">
        <v>2</v>
      </c>
      <c r="B12" s="4">
        <f>SUM(B13:B14)</f>
        <v>0</v>
      </c>
      <c r="C12" s="35">
        <f t="shared" ref="C12:C24" si="0">B12</f>
        <v>0</v>
      </c>
      <c r="D12" t="s">
        <v>3</v>
      </c>
      <c r="E12" s="28">
        <f>ROUND((C27-E15),-1)</f>
        <v>1500</v>
      </c>
      <c r="F12" s="5">
        <f>E12</f>
        <v>1500</v>
      </c>
    </row>
    <row r="13" spans="1:6" s="1" customFormat="1" ht="14.1" customHeight="1" x14ac:dyDescent="0.2">
      <c r="A13" s="1" t="s">
        <v>26</v>
      </c>
      <c r="B13" s="24">
        <v>0</v>
      </c>
      <c r="C13" s="36">
        <f t="shared" si="0"/>
        <v>0</v>
      </c>
      <c r="D13" s="1" t="s">
        <v>16</v>
      </c>
      <c r="E13" s="9">
        <f>ROUND((E12*0.9),-1)</f>
        <v>1350</v>
      </c>
      <c r="F13" s="49">
        <f t="shared" ref="F13:F15" si="1">E13</f>
        <v>1350</v>
      </c>
    </row>
    <row r="14" spans="1:6" s="1" customFormat="1" ht="14.1" customHeight="1" x14ac:dyDescent="0.2">
      <c r="A14" s="1" t="s">
        <v>27</v>
      </c>
      <c r="B14" s="24">
        <v>0</v>
      </c>
      <c r="C14" s="36">
        <f t="shared" si="0"/>
        <v>0</v>
      </c>
      <c r="D14" s="1" t="s">
        <v>17</v>
      </c>
      <c r="E14" s="9">
        <f>ROUND((E12*0.1),-1)</f>
        <v>150</v>
      </c>
      <c r="F14" s="49">
        <f t="shared" si="1"/>
        <v>150</v>
      </c>
    </row>
    <row r="15" spans="1:6" s="1" customFormat="1" ht="14.1" customHeight="1" x14ac:dyDescent="0.2">
      <c r="A15" s="2" t="s">
        <v>4</v>
      </c>
      <c r="B15" s="4">
        <f>SUM(B16:B17)</f>
        <v>0</v>
      </c>
      <c r="C15" s="37">
        <f t="shared" si="0"/>
        <v>0</v>
      </c>
      <c r="D15" t="s">
        <v>5</v>
      </c>
      <c r="E15" s="27">
        <v>0</v>
      </c>
      <c r="F15" s="5">
        <f t="shared" si="1"/>
        <v>0</v>
      </c>
    </row>
    <row r="16" spans="1:6" ht="14.1" customHeight="1" x14ac:dyDescent="0.2">
      <c r="A16" s="1" t="s">
        <v>6</v>
      </c>
      <c r="B16" s="24">
        <v>0</v>
      </c>
      <c r="C16" s="36">
        <f t="shared" si="0"/>
        <v>0</v>
      </c>
      <c r="D16" s="8"/>
      <c r="E16" s="7"/>
    </row>
    <row r="17" spans="1:6" ht="14.1" customHeight="1" x14ac:dyDescent="0.2">
      <c r="A17" s="1" t="s">
        <v>7</v>
      </c>
      <c r="B17" s="24">
        <v>0</v>
      </c>
      <c r="C17" s="36">
        <f t="shared" si="0"/>
        <v>0</v>
      </c>
      <c r="D17" s="8"/>
      <c r="E17" s="7"/>
    </row>
    <row r="18" spans="1:6" s="1" customFormat="1" ht="14.1" customHeight="1" x14ac:dyDescent="0.2">
      <c r="A18" s="2" t="s">
        <v>8</v>
      </c>
      <c r="B18" s="4">
        <f>SUM(B19:B21)</f>
        <v>0</v>
      </c>
      <c r="C18" s="40">
        <f t="shared" si="0"/>
        <v>0</v>
      </c>
    </row>
    <row r="19" spans="1:6" s="1" customFormat="1" ht="14.1" customHeight="1" x14ac:dyDescent="0.2">
      <c r="A19" s="1" t="s">
        <v>9</v>
      </c>
      <c r="B19" s="11">
        <v>0</v>
      </c>
      <c r="C19" s="36">
        <f t="shared" si="0"/>
        <v>0</v>
      </c>
      <c r="D19"/>
      <c r="E19" s="7"/>
    </row>
    <row r="20" spans="1:6" s="1" customFormat="1" ht="14.1" customHeight="1" x14ac:dyDescent="0.2">
      <c r="A20" s="1" t="s">
        <v>10</v>
      </c>
      <c r="B20" s="11">
        <v>0</v>
      </c>
      <c r="C20" s="36">
        <f t="shared" si="0"/>
        <v>0</v>
      </c>
      <c r="D20"/>
      <c r="E20" s="7"/>
    </row>
    <row r="21" spans="1:6" s="1" customFormat="1" ht="14.1" customHeight="1" x14ac:dyDescent="0.2">
      <c r="A21" s="1" t="s">
        <v>11</v>
      </c>
      <c r="B21" s="11">
        <v>0</v>
      </c>
      <c r="C21" s="36">
        <f t="shared" si="0"/>
        <v>0</v>
      </c>
      <c r="D21" s="8"/>
      <c r="E21" s="7"/>
    </row>
    <row r="22" spans="1:6" ht="14.1" customHeight="1" x14ac:dyDescent="0.2">
      <c r="A22" s="2" t="s">
        <v>12</v>
      </c>
      <c r="B22" s="25">
        <v>0</v>
      </c>
      <c r="C22" s="40">
        <f>ROUND((B22*1.19),-1)</f>
        <v>0</v>
      </c>
      <c r="D22" s="8"/>
    </row>
    <row r="23" spans="1:6" ht="14.1" customHeight="1" x14ac:dyDescent="0.2">
      <c r="A23" s="2" t="s">
        <v>13</v>
      </c>
      <c r="B23" s="10">
        <f>SUM(B24:B25)</f>
        <v>1500</v>
      </c>
      <c r="C23" s="40">
        <f>SUM(C24:C25)</f>
        <v>1500</v>
      </c>
      <c r="D23" s="8"/>
      <c r="E23" s="7"/>
    </row>
    <row r="24" spans="1:6" ht="14.1" customHeight="1" x14ac:dyDescent="0.2">
      <c r="A24" s="1" t="s">
        <v>18</v>
      </c>
      <c r="B24" s="38">
        <v>1500</v>
      </c>
      <c r="C24" s="36">
        <f t="shared" si="0"/>
        <v>1500</v>
      </c>
      <c r="D24" s="8"/>
      <c r="E24" s="7"/>
    </row>
    <row r="25" spans="1:6" ht="14.1" customHeight="1" x14ac:dyDescent="0.2">
      <c r="A25" s="1" t="s">
        <v>32</v>
      </c>
      <c r="B25" s="26">
        <v>0</v>
      </c>
      <c r="C25" s="36">
        <f>ROUND((B25*1.19),-1)</f>
        <v>0</v>
      </c>
      <c r="D25" s="8"/>
      <c r="E25" s="7"/>
    </row>
    <row r="26" spans="1:6" ht="14.1" customHeight="1" x14ac:dyDescent="0.2">
      <c r="A26" s="1"/>
      <c r="B26" s="5"/>
      <c r="C26" s="5"/>
      <c r="E26" s="7"/>
    </row>
    <row r="27" spans="1:6" ht="17.100000000000001" customHeight="1" x14ac:dyDescent="0.25">
      <c r="A27" s="3" t="s">
        <v>14</v>
      </c>
      <c r="B27" s="6">
        <f>B12+B22+B15+B18+B23</f>
        <v>1500</v>
      </c>
      <c r="C27" s="6">
        <f>C12+C22+C15+C18+C23</f>
        <v>1500</v>
      </c>
      <c r="D27" s="3" t="s">
        <v>15</v>
      </c>
      <c r="E27" s="6">
        <f>E12+E15</f>
        <v>1500</v>
      </c>
      <c r="F27" s="6">
        <f>F12+F15</f>
        <v>1500</v>
      </c>
    </row>
    <row r="28" spans="1:6" ht="14.1" customHeight="1" x14ac:dyDescent="0.2">
      <c r="A28" s="1"/>
      <c r="B28" s="5"/>
      <c r="C28" s="5"/>
      <c r="E28" s="5"/>
    </row>
    <row r="29" spans="1:6" ht="14.1" customHeight="1" x14ac:dyDescent="0.2">
      <c r="A29" s="1" t="s">
        <v>30</v>
      </c>
    </row>
    <row r="30" spans="1:6" x14ac:dyDescent="0.2">
      <c r="A30" s="1"/>
    </row>
    <row r="31" spans="1:6" x14ac:dyDescent="0.2">
      <c r="A31" s="1"/>
    </row>
    <row r="51" spans="1:6" ht="15" x14ac:dyDescent="0.2">
      <c r="A51" s="55"/>
      <c r="B51" s="55"/>
      <c r="C51" s="29"/>
    </row>
    <row r="52" spans="1:6" ht="15" x14ac:dyDescent="0.2">
      <c r="A52" s="55"/>
      <c r="B52" s="55"/>
      <c r="C52" s="29"/>
    </row>
    <row r="53" spans="1:6" ht="14.1" customHeight="1" x14ac:dyDescent="0.2">
      <c r="A53" s="55"/>
      <c r="B53" s="55"/>
      <c r="C53" s="29"/>
    </row>
    <row r="54" spans="1:6" ht="14.1" customHeight="1" x14ac:dyDescent="0.2">
      <c r="A54" s="55"/>
      <c r="B54" s="55"/>
      <c r="C54" s="29"/>
    </row>
    <row r="55" spans="1:6" ht="14.1" customHeight="1" x14ac:dyDescent="0.2">
      <c r="A55" s="55"/>
      <c r="B55" s="55"/>
      <c r="C55" s="29"/>
    </row>
    <row r="56" spans="1:6" ht="14.1" customHeight="1" x14ac:dyDescent="0.2"/>
    <row r="57" spans="1:6" ht="14.1" customHeight="1" x14ac:dyDescent="0.2"/>
    <row r="58" spans="1:6" ht="14.1" customHeight="1" x14ac:dyDescent="0.2">
      <c r="A58" s="56" t="s">
        <v>55</v>
      </c>
      <c r="B58" s="56"/>
      <c r="C58" s="56"/>
      <c r="D58" s="56"/>
      <c r="E58" s="56"/>
      <c r="F58" s="56"/>
    </row>
    <row r="59" spans="1:6" ht="14.1" customHeight="1" x14ac:dyDescent="0.2">
      <c r="A59" s="57" t="s">
        <v>51</v>
      </c>
      <c r="B59" s="57"/>
      <c r="C59" s="57"/>
      <c r="D59" s="57"/>
      <c r="E59" s="57"/>
      <c r="F59" s="57"/>
    </row>
    <row r="60" spans="1:6" ht="21.75" customHeight="1" x14ac:dyDescent="0.2">
      <c r="A60" s="57"/>
      <c r="B60" s="57"/>
      <c r="C60" s="57"/>
      <c r="D60" s="57"/>
      <c r="E60" s="57"/>
      <c r="F60" s="57"/>
    </row>
    <row r="62" spans="1:6" ht="14.1" customHeight="1" x14ac:dyDescent="0.2">
      <c r="B62" s="58">
        <v>2028</v>
      </c>
      <c r="C62" s="58"/>
      <c r="E62" s="58">
        <v>2028</v>
      </c>
      <c r="F62" s="58"/>
    </row>
    <row r="63" spans="1:6" ht="17.100000000000001" customHeight="1" x14ac:dyDescent="0.25">
      <c r="A63" s="3" t="s">
        <v>0</v>
      </c>
      <c r="B63" s="23" t="s">
        <v>33</v>
      </c>
      <c r="C63" s="23" t="s">
        <v>29</v>
      </c>
      <c r="D63" s="3" t="s">
        <v>1</v>
      </c>
      <c r="E63" s="23" t="s">
        <v>33</v>
      </c>
      <c r="F63" s="23" t="s">
        <v>29</v>
      </c>
    </row>
    <row r="64" spans="1:6" ht="14.1" customHeight="1" x14ac:dyDescent="0.2">
      <c r="A64" s="2" t="s">
        <v>36</v>
      </c>
      <c r="B64" s="40">
        <f t="shared" ref="B64:B69" si="2">ROUND((B12*1.02),-1)</f>
        <v>0</v>
      </c>
      <c r="C64" s="35">
        <f t="shared" ref="C64:C67" si="3">B64</f>
        <v>0</v>
      </c>
      <c r="D64" t="s">
        <v>3</v>
      </c>
      <c r="E64" s="50">
        <f>ROUND((C79-E67),-1)</f>
        <v>1500</v>
      </c>
      <c r="F64" s="5">
        <f>E64</f>
        <v>1500</v>
      </c>
    </row>
    <row r="65" spans="1:6" ht="14.1" customHeight="1" x14ac:dyDescent="0.2">
      <c r="A65" s="1" t="s">
        <v>26</v>
      </c>
      <c r="B65" s="36">
        <f t="shared" si="2"/>
        <v>0</v>
      </c>
      <c r="C65" s="36">
        <f>B65</f>
        <v>0</v>
      </c>
      <c r="D65" s="1" t="s">
        <v>16</v>
      </c>
      <c r="E65" s="38">
        <f>ROUND((E64*0.9),-1)</f>
        <v>1350</v>
      </c>
      <c r="F65" s="49">
        <f t="shared" ref="F65:F67" si="4">E65</f>
        <v>1350</v>
      </c>
    </row>
    <row r="66" spans="1:6" ht="14.1" customHeight="1" x14ac:dyDescent="0.2">
      <c r="A66" s="1" t="s">
        <v>27</v>
      </c>
      <c r="B66" s="36">
        <f t="shared" si="2"/>
        <v>0</v>
      </c>
      <c r="C66" s="36">
        <f>B66</f>
        <v>0</v>
      </c>
      <c r="D66" s="1" t="s">
        <v>17</v>
      </c>
      <c r="E66" s="38">
        <f>ROUND((E64*0.1),-1)</f>
        <v>150</v>
      </c>
      <c r="F66" s="49">
        <f t="shared" si="4"/>
        <v>150</v>
      </c>
    </row>
    <row r="67" spans="1:6" ht="14.1" customHeight="1" x14ac:dyDescent="0.2">
      <c r="A67" s="2" t="s">
        <v>37</v>
      </c>
      <c r="B67" s="40">
        <f t="shared" si="2"/>
        <v>0</v>
      </c>
      <c r="C67" s="37">
        <f t="shared" si="3"/>
        <v>0</v>
      </c>
      <c r="D67" t="s">
        <v>5</v>
      </c>
      <c r="E67" s="40">
        <f>E15</f>
        <v>0</v>
      </c>
      <c r="F67" s="5">
        <f t="shared" si="4"/>
        <v>0</v>
      </c>
    </row>
    <row r="68" spans="1:6" ht="14.1" customHeight="1" x14ac:dyDescent="0.2">
      <c r="A68" s="1" t="s">
        <v>6</v>
      </c>
      <c r="B68" s="36">
        <f t="shared" si="2"/>
        <v>0</v>
      </c>
      <c r="C68" s="36">
        <f>B68</f>
        <v>0</v>
      </c>
      <c r="D68" s="8"/>
      <c r="E68" s="51"/>
    </row>
    <row r="69" spans="1:6" ht="14.1" customHeight="1" x14ac:dyDescent="0.2">
      <c r="A69" s="1" t="s">
        <v>7</v>
      </c>
      <c r="B69" s="36">
        <f t="shared" si="2"/>
        <v>0</v>
      </c>
      <c r="C69" s="36">
        <f>B69</f>
        <v>0</v>
      </c>
      <c r="D69" s="8"/>
      <c r="E69" s="51"/>
    </row>
    <row r="70" spans="1:6" ht="14.1" customHeight="1" x14ac:dyDescent="0.2">
      <c r="A70" s="2" t="s">
        <v>8</v>
      </c>
      <c r="B70" s="37">
        <f>SUM(B71:B73)</f>
        <v>0</v>
      </c>
      <c r="C70" s="40">
        <f t="shared" ref="C70:C76" si="5">B70</f>
        <v>0</v>
      </c>
      <c r="D70" s="1"/>
      <c r="E70" s="1"/>
      <c r="F70" s="1"/>
    </row>
    <row r="71" spans="1:6" ht="14.1" customHeight="1" x14ac:dyDescent="0.2">
      <c r="A71" s="1" t="s">
        <v>9</v>
      </c>
      <c r="B71" s="36">
        <f>B19</f>
        <v>0</v>
      </c>
      <c r="C71" s="36">
        <f t="shared" si="5"/>
        <v>0</v>
      </c>
      <c r="E71" s="51"/>
      <c r="F71" s="1"/>
    </row>
    <row r="72" spans="1:6" ht="14.1" customHeight="1" x14ac:dyDescent="0.2">
      <c r="A72" s="1" t="s">
        <v>10</v>
      </c>
      <c r="B72" s="36">
        <f>B20</f>
        <v>0</v>
      </c>
      <c r="C72" s="36">
        <f t="shared" si="5"/>
        <v>0</v>
      </c>
      <c r="E72" s="51"/>
      <c r="F72" s="1"/>
    </row>
    <row r="73" spans="1:6" ht="14.1" customHeight="1" x14ac:dyDescent="0.2">
      <c r="A73" s="1" t="s">
        <v>11</v>
      </c>
      <c r="B73" s="36">
        <f>B21</f>
        <v>0</v>
      </c>
      <c r="C73" s="36">
        <f t="shared" si="5"/>
        <v>0</v>
      </c>
      <c r="D73" s="8"/>
      <c r="E73" s="51"/>
      <c r="F73" s="1"/>
    </row>
    <row r="74" spans="1:6" ht="14.1" customHeight="1" x14ac:dyDescent="0.2">
      <c r="A74" s="2" t="s">
        <v>12</v>
      </c>
      <c r="B74" s="37">
        <f>B22</f>
        <v>0</v>
      </c>
      <c r="C74" s="40">
        <f>ROUND((B74*1.19),-1)</f>
        <v>0</v>
      </c>
      <c r="D74" s="8"/>
    </row>
    <row r="75" spans="1:6" ht="14.1" customHeight="1" x14ac:dyDescent="0.2">
      <c r="A75" s="2" t="s">
        <v>13</v>
      </c>
      <c r="B75" s="50">
        <f>SUM(B76:B77)</f>
        <v>1500</v>
      </c>
      <c r="C75" s="40">
        <f>SUM(C76:C77)</f>
        <v>1500</v>
      </c>
      <c r="D75" s="8"/>
      <c r="E75" s="51"/>
    </row>
    <row r="76" spans="1:6" ht="14.1" customHeight="1" x14ac:dyDescent="0.2">
      <c r="A76" s="1" t="s">
        <v>18</v>
      </c>
      <c r="B76" s="38">
        <f>B24</f>
        <v>1500</v>
      </c>
      <c r="C76" s="36">
        <f t="shared" si="5"/>
        <v>1500</v>
      </c>
      <c r="D76" s="8"/>
      <c r="E76" s="51"/>
    </row>
    <row r="77" spans="1:6" ht="14.1" customHeight="1" x14ac:dyDescent="0.2">
      <c r="A77" s="1" t="s">
        <v>32</v>
      </c>
      <c r="B77" s="38">
        <v>0</v>
      </c>
      <c r="C77" s="36">
        <f>B77*1.19</f>
        <v>0</v>
      </c>
      <c r="D77" s="8"/>
      <c r="E77" s="51"/>
    </row>
    <row r="78" spans="1:6" ht="14.1" customHeight="1" x14ac:dyDescent="0.2">
      <c r="A78" s="1"/>
      <c r="B78" s="5"/>
      <c r="C78" s="5"/>
      <c r="E78" s="51"/>
    </row>
    <row r="79" spans="1:6" ht="17.100000000000001" customHeight="1" x14ac:dyDescent="0.25">
      <c r="A79" s="3" t="s">
        <v>14</v>
      </c>
      <c r="B79" s="6">
        <f>B64+B74+B67+B70+B75</f>
        <v>1500</v>
      </c>
      <c r="C79" s="6">
        <f>C64+C74+C67+C70+C75</f>
        <v>1500</v>
      </c>
      <c r="D79" s="3" t="s">
        <v>15</v>
      </c>
      <c r="E79" s="6">
        <f>E64+E67</f>
        <v>1500</v>
      </c>
      <c r="F79" s="6">
        <f>F64+F67</f>
        <v>1500</v>
      </c>
    </row>
    <row r="80" spans="1:6" ht="14.1" customHeight="1" x14ac:dyDescent="0.2">
      <c r="A80" s="1"/>
      <c r="B80" s="5"/>
      <c r="C80" s="5"/>
      <c r="E80" s="5"/>
    </row>
    <row r="81" spans="1:1" ht="14.1" customHeight="1" x14ac:dyDescent="0.2">
      <c r="A81" s="1" t="s">
        <v>30</v>
      </c>
    </row>
    <row r="82" spans="1:1" ht="14.1" customHeight="1" x14ac:dyDescent="0.2">
      <c r="A82" s="1" t="s">
        <v>38</v>
      </c>
    </row>
    <row r="83" spans="1:1" x14ac:dyDescent="0.2">
      <c r="A83" s="1"/>
    </row>
    <row r="104" spans="1:6" ht="15" x14ac:dyDescent="0.2">
      <c r="A104" s="55"/>
      <c r="B104" s="55"/>
      <c r="C104" s="29"/>
    </row>
    <row r="105" spans="1:6" ht="14.1" customHeight="1" x14ac:dyDescent="0.2">
      <c r="A105" s="55"/>
      <c r="B105" s="55"/>
      <c r="C105" s="29"/>
    </row>
    <row r="106" spans="1:6" ht="14.1" customHeight="1" x14ac:dyDescent="0.2">
      <c r="A106" s="29"/>
      <c r="B106" s="29"/>
      <c r="C106" s="29"/>
    </row>
    <row r="107" spans="1:6" ht="14.1" customHeight="1" x14ac:dyDescent="0.2">
      <c r="A107" s="29"/>
      <c r="B107" s="29"/>
      <c r="C107" s="29"/>
    </row>
    <row r="108" spans="1:6" ht="14.1" customHeight="1" x14ac:dyDescent="0.2">
      <c r="A108" s="29"/>
      <c r="B108" s="29"/>
      <c r="C108" s="29"/>
    </row>
    <row r="109" spans="1:6" ht="14.1" customHeight="1" x14ac:dyDescent="0.2"/>
    <row r="110" spans="1:6" ht="14.1" customHeight="1" x14ac:dyDescent="0.2">
      <c r="A110" s="56" t="s">
        <v>55</v>
      </c>
      <c r="B110" s="56"/>
      <c r="C110" s="56"/>
      <c r="D110" s="56"/>
      <c r="E110" s="56"/>
      <c r="F110" s="56"/>
    </row>
    <row r="111" spans="1:6" ht="14.1" customHeight="1" x14ac:dyDescent="0.2">
      <c r="A111" s="57" t="s">
        <v>52</v>
      </c>
      <c r="B111" s="57"/>
      <c r="C111" s="57"/>
      <c r="D111" s="57"/>
      <c r="E111" s="57"/>
      <c r="F111" s="57"/>
    </row>
    <row r="112" spans="1:6" ht="21.75" customHeight="1" x14ac:dyDescent="0.2">
      <c r="A112" s="57"/>
      <c r="B112" s="57"/>
      <c r="C112" s="57"/>
      <c r="D112" s="57"/>
      <c r="E112" s="57"/>
      <c r="F112" s="57"/>
    </row>
    <row r="113" spans="1:6" ht="14.1" customHeight="1" x14ac:dyDescent="0.2"/>
    <row r="114" spans="1:6" ht="14.1" customHeight="1" x14ac:dyDescent="0.2">
      <c r="B114" s="58">
        <v>2029</v>
      </c>
      <c r="C114" s="58"/>
      <c r="E114" s="58">
        <v>2029</v>
      </c>
      <c r="F114" s="58"/>
    </row>
    <row r="115" spans="1:6" ht="17.100000000000001" customHeight="1" x14ac:dyDescent="0.25">
      <c r="A115" s="3" t="s">
        <v>0</v>
      </c>
      <c r="B115" s="23" t="s">
        <v>33</v>
      </c>
      <c r="C115" s="23" t="s">
        <v>29</v>
      </c>
      <c r="D115" s="3" t="s">
        <v>1</v>
      </c>
      <c r="E115" s="23" t="s">
        <v>33</v>
      </c>
      <c r="F115" s="23" t="s">
        <v>29</v>
      </c>
    </row>
    <row r="116" spans="1:6" ht="14.1" customHeight="1" x14ac:dyDescent="0.2">
      <c r="A116" s="2" t="s">
        <v>36</v>
      </c>
      <c r="B116" s="40">
        <f t="shared" ref="B116:B121" si="6">ROUND((B64*1.02),-1)</f>
        <v>0</v>
      </c>
      <c r="C116" s="35">
        <f t="shared" ref="C116:C128" si="7">B116</f>
        <v>0</v>
      </c>
      <c r="D116" t="s">
        <v>3</v>
      </c>
      <c r="E116" s="50">
        <f>ROUND((C131-E119),-1)</f>
        <v>1500</v>
      </c>
      <c r="F116" s="5">
        <f>E116</f>
        <v>1500</v>
      </c>
    </row>
    <row r="117" spans="1:6" ht="14.1" customHeight="1" x14ac:dyDescent="0.2">
      <c r="A117" s="1" t="s">
        <v>26</v>
      </c>
      <c r="B117" s="36">
        <f t="shared" si="6"/>
        <v>0</v>
      </c>
      <c r="C117" s="36">
        <f>B117</f>
        <v>0</v>
      </c>
      <c r="D117" s="1" t="s">
        <v>16</v>
      </c>
      <c r="E117" s="38">
        <f>ROUND((E116*0.9),-1)</f>
        <v>1350</v>
      </c>
      <c r="F117" s="49">
        <f t="shared" ref="F117:F119" si="8">E117</f>
        <v>1350</v>
      </c>
    </row>
    <row r="118" spans="1:6" ht="14.1" customHeight="1" x14ac:dyDescent="0.2">
      <c r="A118" s="1" t="s">
        <v>27</v>
      </c>
      <c r="B118" s="36">
        <f t="shared" si="6"/>
        <v>0</v>
      </c>
      <c r="C118" s="36">
        <f t="shared" si="7"/>
        <v>0</v>
      </c>
      <c r="D118" s="1" t="s">
        <v>17</v>
      </c>
      <c r="E118" s="38">
        <f>ROUND((E116*0.1),-1)</f>
        <v>150</v>
      </c>
      <c r="F118" s="49">
        <f t="shared" si="8"/>
        <v>150</v>
      </c>
    </row>
    <row r="119" spans="1:6" ht="14.1" customHeight="1" x14ac:dyDescent="0.2">
      <c r="A119" s="2" t="s">
        <v>37</v>
      </c>
      <c r="B119" s="40">
        <f t="shared" si="6"/>
        <v>0</v>
      </c>
      <c r="C119" s="37">
        <f t="shared" si="7"/>
        <v>0</v>
      </c>
      <c r="D119" t="s">
        <v>5</v>
      </c>
      <c r="E119" s="40">
        <f>E67</f>
        <v>0</v>
      </c>
      <c r="F119" s="5">
        <f t="shared" si="8"/>
        <v>0</v>
      </c>
    </row>
    <row r="120" spans="1:6" ht="14.1" customHeight="1" x14ac:dyDescent="0.2">
      <c r="A120" s="1" t="s">
        <v>6</v>
      </c>
      <c r="B120" s="36">
        <f t="shared" si="6"/>
        <v>0</v>
      </c>
      <c r="C120" s="36">
        <f t="shared" si="7"/>
        <v>0</v>
      </c>
      <c r="D120" s="8"/>
      <c r="E120" s="51"/>
    </row>
    <row r="121" spans="1:6" ht="14.1" customHeight="1" x14ac:dyDescent="0.2">
      <c r="A121" s="1" t="s">
        <v>7</v>
      </c>
      <c r="B121" s="36">
        <f t="shared" si="6"/>
        <v>0</v>
      </c>
      <c r="C121" s="36">
        <f t="shared" si="7"/>
        <v>0</v>
      </c>
      <c r="D121" s="8"/>
      <c r="E121" s="51"/>
    </row>
    <row r="122" spans="1:6" ht="14.1" customHeight="1" x14ac:dyDescent="0.2">
      <c r="A122" s="2" t="s">
        <v>8</v>
      </c>
      <c r="B122" s="37">
        <f>SUM(B123:B125)</f>
        <v>0</v>
      </c>
      <c r="C122" s="40">
        <f t="shared" si="7"/>
        <v>0</v>
      </c>
      <c r="D122" s="1"/>
      <c r="E122" s="1"/>
      <c r="F122" s="1"/>
    </row>
    <row r="123" spans="1:6" ht="14.1" customHeight="1" x14ac:dyDescent="0.2">
      <c r="A123" s="1" t="s">
        <v>9</v>
      </c>
      <c r="B123" s="36">
        <f>B71</f>
        <v>0</v>
      </c>
      <c r="C123" s="36">
        <f t="shared" si="7"/>
        <v>0</v>
      </c>
      <c r="E123" s="51"/>
      <c r="F123" s="1"/>
    </row>
    <row r="124" spans="1:6" ht="14.1" customHeight="1" x14ac:dyDescent="0.2">
      <c r="A124" s="1" t="s">
        <v>10</v>
      </c>
      <c r="B124" s="36">
        <f>B72</f>
        <v>0</v>
      </c>
      <c r="C124" s="36">
        <f t="shared" si="7"/>
        <v>0</v>
      </c>
      <c r="E124" s="51"/>
      <c r="F124" s="1"/>
    </row>
    <row r="125" spans="1:6" ht="14.1" customHeight="1" x14ac:dyDescent="0.2">
      <c r="A125" s="1" t="s">
        <v>11</v>
      </c>
      <c r="B125" s="36">
        <f>B73</f>
        <v>0</v>
      </c>
      <c r="C125" s="36">
        <f t="shared" si="7"/>
        <v>0</v>
      </c>
      <c r="D125" s="8"/>
      <c r="E125" s="51"/>
      <c r="F125" s="1"/>
    </row>
    <row r="126" spans="1:6" ht="14.1" customHeight="1" x14ac:dyDescent="0.2">
      <c r="A126" s="2" t="s">
        <v>12</v>
      </c>
      <c r="B126" s="37">
        <f>B74</f>
        <v>0</v>
      </c>
      <c r="C126" s="40">
        <f>ROUND((B126*1.19),-1)</f>
        <v>0</v>
      </c>
      <c r="D126" s="8"/>
    </row>
    <row r="127" spans="1:6" ht="14.1" customHeight="1" x14ac:dyDescent="0.2">
      <c r="A127" s="2" t="s">
        <v>13</v>
      </c>
      <c r="B127" s="50">
        <f>SUM(B128:B129)</f>
        <v>1500</v>
      </c>
      <c r="C127" s="40">
        <f>SUM(C128:C129)</f>
        <v>1500</v>
      </c>
      <c r="D127" s="8"/>
      <c r="E127" s="51"/>
    </row>
    <row r="128" spans="1:6" ht="14.1" customHeight="1" x14ac:dyDescent="0.2">
      <c r="A128" s="1" t="s">
        <v>18</v>
      </c>
      <c r="B128" s="38">
        <f>B76</f>
        <v>1500</v>
      </c>
      <c r="C128" s="36">
        <f t="shared" si="7"/>
        <v>1500</v>
      </c>
      <c r="D128" s="8"/>
      <c r="E128" s="51"/>
    </row>
    <row r="129" spans="1:6" ht="14.1" customHeight="1" x14ac:dyDescent="0.2">
      <c r="A129" s="1" t="s">
        <v>32</v>
      </c>
      <c r="B129" s="38">
        <v>0</v>
      </c>
      <c r="C129" s="36">
        <f>B129*1.19</f>
        <v>0</v>
      </c>
      <c r="D129" s="8"/>
      <c r="E129" s="51"/>
    </row>
    <row r="130" spans="1:6" ht="14.1" customHeight="1" x14ac:dyDescent="0.2">
      <c r="A130" s="1"/>
      <c r="B130" s="5"/>
      <c r="C130" s="5"/>
      <c r="E130" s="51"/>
    </row>
    <row r="131" spans="1:6" ht="17.100000000000001" customHeight="1" x14ac:dyDescent="0.25">
      <c r="A131" s="3" t="s">
        <v>14</v>
      </c>
      <c r="B131" s="6">
        <f>B116+B126+B119+B122+B127</f>
        <v>1500</v>
      </c>
      <c r="C131" s="6">
        <f>C116+C126+C119+C122+C127</f>
        <v>1500</v>
      </c>
      <c r="D131" s="3" t="s">
        <v>15</v>
      </c>
      <c r="E131" s="6">
        <f>E116+E119</f>
        <v>1500</v>
      </c>
      <c r="F131" s="6">
        <f>F116+F119</f>
        <v>1500</v>
      </c>
    </row>
    <row r="132" spans="1:6" ht="14.1" customHeight="1" x14ac:dyDescent="0.2">
      <c r="A132" s="1"/>
      <c r="B132" s="5"/>
      <c r="C132" s="5"/>
      <c r="E132" s="5"/>
    </row>
    <row r="133" spans="1:6" ht="14.1" customHeight="1" x14ac:dyDescent="0.2">
      <c r="A133" s="1" t="s">
        <v>30</v>
      </c>
    </row>
    <row r="134" spans="1:6" ht="14.1" customHeight="1" x14ac:dyDescent="0.2">
      <c r="A134" s="1" t="s">
        <v>38</v>
      </c>
    </row>
    <row r="135" spans="1:6" ht="14.1" customHeight="1" x14ac:dyDescent="0.2"/>
    <row r="136" spans="1:6" ht="14.1" customHeight="1" x14ac:dyDescent="0.2"/>
    <row r="157" spans="1:3" ht="14.1" customHeight="1" x14ac:dyDescent="0.2">
      <c r="A157" s="55"/>
      <c r="B157" s="55"/>
      <c r="C157" s="29"/>
    </row>
    <row r="158" spans="1:3" ht="14.1" customHeight="1" x14ac:dyDescent="0.2">
      <c r="A158" s="55"/>
      <c r="B158" s="55"/>
      <c r="C158" s="29"/>
    </row>
    <row r="159" spans="1:3" ht="14.1" customHeight="1" x14ac:dyDescent="0.2">
      <c r="A159" s="55"/>
      <c r="B159" s="55"/>
      <c r="C159" s="29"/>
    </row>
    <row r="160" spans="1:3" ht="14.1" customHeight="1" x14ac:dyDescent="0.2">
      <c r="A160" s="55"/>
      <c r="B160" s="55"/>
      <c r="C160" s="29"/>
    </row>
    <row r="161" spans="1:6" ht="14.1" customHeight="1" x14ac:dyDescent="0.2"/>
    <row r="162" spans="1:6" ht="14.1" customHeight="1" x14ac:dyDescent="0.2">
      <c r="A162" s="56" t="s">
        <v>55</v>
      </c>
      <c r="B162" s="56"/>
      <c r="C162" s="56"/>
      <c r="D162" s="56"/>
      <c r="E162" s="56"/>
      <c r="F162" s="56"/>
    </row>
    <row r="163" spans="1:6" ht="14.1" customHeight="1" x14ac:dyDescent="0.2">
      <c r="A163" s="57" t="s">
        <v>53</v>
      </c>
      <c r="B163" s="57"/>
      <c r="C163" s="57"/>
      <c r="D163" s="57"/>
      <c r="E163" s="57"/>
      <c r="F163" s="57"/>
    </row>
    <row r="164" spans="1:6" ht="21.75" customHeight="1" x14ac:dyDescent="0.2">
      <c r="A164" s="57"/>
      <c r="B164" s="57"/>
      <c r="C164" s="57"/>
      <c r="D164" s="57"/>
      <c r="E164" s="57"/>
      <c r="F164" s="57"/>
    </row>
    <row r="165" spans="1:6" ht="14.1" customHeight="1" x14ac:dyDescent="0.2"/>
    <row r="166" spans="1:6" ht="14.1" customHeight="1" x14ac:dyDescent="0.2">
      <c r="B166" s="58">
        <v>2030</v>
      </c>
      <c r="C166" s="58"/>
      <c r="E166" s="58">
        <v>2030</v>
      </c>
      <c r="F166" s="58"/>
    </row>
    <row r="167" spans="1:6" ht="17.100000000000001" customHeight="1" x14ac:dyDescent="0.25">
      <c r="A167" s="3" t="s">
        <v>0</v>
      </c>
      <c r="B167" s="23" t="s">
        <v>33</v>
      </c>
      <c r="C167" s="23" t="s">
        <v>29</v>
      </c>
      <c r="D167" s="3" t="s">
        <v>1</v>
      </c>
      <c r="E167" s="23" t="s">
        <v>33</v>
      </c>
      <c r="F167" s="23" t="s">
        <v>29</v>
      </c>
    </row>
    <row r="168" spans="1:6" ht="14.1" customHeight="1" x14ac:dyDescent="0.2">
      <c r="A168" s="2" t="s">
        <v>36</v>
      </c>
      <c r="B168" s="40">
        <f t="shared" ref="B168:B173" si="9">ROUND((B116*1.02),-1)</f>
        <v>0</v>
      </c>
      <c r="C168" s="35">
        <f t="shared" ref="C168:C177" si="10">B168</f>
        <v>0</v>
      </c>
      <c r="D168" t="s">
        <v>3</v>
      </c>
      <c r="E168" s="50">
        <f>ROUND((C183-E171),-1)</f>
        <v>1500</v>
      </c>
      <c r="F168" s="5">
        <f>E168</f>
        <v>1500</v>
      </c>
    </row>
    <row r="169" spans="1:6" ht="14.1" customHeight="1" x14ac:dyDescent="0.2">
      <c r="A169" s="1" t="s">
        <v>26</v>
      </c>
      <c r="B169" s="36">
        <f t="shared" si="9"/>
        <v>0</v>
      </c>
      <c r="C169" s="36">
        <f t="shared" si="10"/>
        <v>0</v>
      </c>
      <c r="D169" s="1" t="s">
        <v>16</v>
      </c>
      <c r="E169" s="38">
        <f>ROUND((E168*0.9),-1)</f>
        <v>1350</v>
      </c>
      <c r="F169" s="49">
        <f t="shared" ref="F169:F171" si="11">E169</f>
        <v>1350</v>
      </c>
    </row>
    <row r="170" spans="1:6" ht="14.1" customHeight="1" x14ac:dyDescent="0.2">
      <c r="A170" s="1" t="s">
        <v>27</v>
      </c>
      <c r="B170" s="36">
        <f t="shared" si="9"/>
        <v>0</v>
      </c>
      <c r="C170" s="36">
        <f t="shared" si="10"/>
        <v>0</v>
      </c>
      <c r="D170" s="1" t="s">
        <v>17</v>
      </c>
      <c r="E170" s="38">
        <f>ROUND((E168*0.1),-1)</f>
        <v>150</v>
      </c>
      <c r="F170" s="49">
        <f t="shared" si="11"/>
        <v>150</v>
      </c>
    </row>
    <row r="171" spans="1:6" ht="14.1" customHeight="1" x14ac:dyDescent="0.2">
      <c r="A171" s="2" t="s">
        <v>37</v>
      </c>
      <c r="B171" s="40">
        <f t="shared" si="9"/>
        <v>0</v>
      </c>
      <c r="C171" s="37">
        <f t="shared" si="10"/>
        <v>0</v>
      </c>
      <c r="D171" t="s">
        <v>5</v>
      </c>
      <c r="E171" s="40">
        <f>E119</f>
        <v>0</v>
      </c>
      <c r="F171" s="5">
        <f t="shared" si="11"/>
        <v>0</v>
      </c>
    </row>
    <row r="172" spans="1:6" ht="14.1" customHeight="1" x14ac:dyDescent="0.2">
      <c r="A172" s="1" t="s">
        <v>6</v>
      </c>
      <c r="B172" s="36">
        <f t="shared" si="9"/>
        <v>0</v>
      </c>
      <c r="C172" s="36">
        <f t="shared" si="10"/>
        <v>0</v>
      </c>
      <c r="D172" s="8"/>
      <c r="E172" s="51"/>
    </row>
    <row r="173" spans="1:6" ht="14.1" customHeight="1" x14ac:dyDescent="0.2">
      <c r="A173" s="1" t="s">
        <v>7</v>
      </c>
      <c r="B173" s="36">
        <f t="shared" si="9"/>
        <v>0</v>
      </c>
      <c r="C173" s="36">
        <f t="shared" si="10"/>
        <v>0</v>
      </c>
      <c r="D173" s="8"/>
      <c r="E173" s="51"/>
    </row>
    <row r="174" spans="1:6" ht="14.1" customHeight="1" x14ac:dyDescent="0.2">
      <c r="A174" s="2" t="s">
        <v>8</v>
      </c>
      <c r="B174" s="37">
        <f>SUM(B175:B177)</f>
        <v>0</v>
      </c>
      <c r="C174" s="40">
        <f t="shared" si="10"/>
        <v>0</v>
      </c>
      <c r="D174" s="1"/>
      <c r="E174" s="1"/>
      <c r="F174" s="1"/>
    </row>
    <row r="175" spans="1:6" ht="14.1" customHeight="1" x14ac:dyDescent="0.2">
      <c r="A175" s="1" t="s">
        <v>9</v>
      </c>
      <c r="B175" s="36">
        <f>B123</f>
        <v>0</v>
      </c>
      <c r="C175" s="36">
        <f t="shared" si="10"/>
        <v>0</v>
      </c>
      <c r="E175" s="51"/>
      <c r="F175" s="1"/>
    </row>
    <row r="176" spans="1:6" ht="14.1" customHeight="1" x14ac:dyDescent="0.2">
      <c r="A176" s="1" t="s">
        <v>10</v>
      </c>
      <c r="B176" s="36">
        <f>B124</f>
        <v>0</v>
      </c>
      <c r="C176" s="36">
        <f t="shared" si="10"/>
        <v>0</v>
      </c>
      <c r="E176" s="51"/>
      <c r="F176" s="1"/>
    </row>
    <row r="177" spans="1:6" ht="14.1" customHeight="1" x14ac:dyDescent="0.2">
      <c r="A177" s="1" t="s">
        <v>11</v>
      </c>
      <c r="B177" s="36">
        <f>B125</f>
        <v>0</v>
      </c>
      <c r="C177" s="36">
        <f t="shared" si="10"/>
        <v>0</v>
      </c>
      <c r="D177" s="8"/>
      <c r="E177" s="51"/>
      <c r="F177" s="1"/>
    </row>
    <row r="178" spans="1:6" ht="14.1" customHeight="1" x14ac:dyDescent="0.2">
      <c r="A178" s="2" t="s">
        <v>12</v>
      </c>
      <c r="B178" s="37">
        <f>B126</f>
        <v>0</v>
      </c>
      <c r="C178" s="36">
        <f>ROUND((B178*1.19),-1)</f>
        <v>0</v>
      </c>
      <c r="D178" s="8"/>
    </row>
    <row r="179" spans="1:6" ht="14.1" customHeight="1" x14ac:dyDescent="0.2">
      <c r="A179" s="2" t="s">
        <v>13</v>
      </c>
      <c r="B179" s="50">
        <f>SUM(B180:B181)</f>
        <v>1500</v>
      </c>
      <c r="C179" s="40">
        <f>SUM(C180:C181)</f>
        <v>1500</v>
      </c>
      <c r="D179" s="8"/>
      <c r="E179" s="51"/>
    </row>
    <row r="180" spans="1:6" ht="14.1" customHeight="1" x14ac:dyDescent="0.2">
      <c r="A180" s="1" t="s">
        <v>18</v>
      </c>
      <c r="B180" s="38">
        <f>B128</f>
        <v>1500</v>
      </c>
      <c r="C180" s="36">
        <f t="shared" ref="C180" si="12">B180</f>
        <v>1500</v>
      </c>
      <c r="D180" s="8"/>
      <c r="E180" s="51"/>
    </row>
    <row r="181" spans="1:6" ht="14.1" customHeight="1" x14ac:dyDescent="0.2">
      <c r="A181" s="1" t="s">
        <v>32</v>
      </c>
      <c r="B181" s="38">
        <v>0</v>
      </c>
      <c r="C181" s="36">
        <f>B181*1.19</f>
        <v>0</v>
      </c>
      <c r="D181" s="8"/>
      <c r="E181" s="51"/>
    </row>
    <row r="182" spans="1:6" ht="14.1" customHeight="1" x14ac:dyDescent="0.2">
      <c r="A182" s="1"/>
      <c r="B182" s="5"/>
      <c r="C182" s="5"/>
      <c r="E182" s="51"/>
    </row>
    <row r="183" spans="1:6" ht="17.100000000000001" customHeight="1" x14ac:dyDescent="0.25">
      <c r="A183" s="3" t="s">
        <v>14</v>
      </c>
      <c r="B183" s="6">
        <f>B168+B178+B171+B174+B179</f>
        <v>1500</v>
      </c>
      <c r="C183" s="6">
        <f>C168+C178+C171+C174+C179</f>
        <v>1500</v>
      </c>
      <c r="D183" s="3" t="s">
        <v>15</v>
      </c>
      <c r="E183" s="6">
        <f>E168+E171</f>
        <v>1500</v>
      </c>
      <c r="F183" s="6">
        <f>F168+F171</f>
        <v>1500</v>
      </c>
    </row>
    <row r="184" spans="1:6" ht="14.1" customHeight="1" x14ac:dyDescent="0.2">
      <c r="A184" s="1"/>
      <c r="B184" s="5"/>
      <c r="C184" s="5"/>
      <c r="E184" s="5"/>
    </row>
    <row r="185" spans="1:6" ht="14.1" customHeight="1" x14ac:dyDescent="0.2">
      <c r="A185" s="1" t="s">
        <v>30</v>
      </c>
    </row>
    <row r="186" spans="1:6" ht="14.1" customHeight="1" x14ac:dyDescent="0.2">
      <c r="A186" s="1" t="s">
        <v>38</v>
      </c>
    </row>
    <row r="187" spans="1:6" ht="14.1" customHeight="1" x14ac:dyDescent="0.2"/>
    <row r="188" spans="1:6" ht="14.1" customHeight="1" x14ac:dyDescent="0.2"/>
    <row r="189" spans="1:6" ht="14.1" customHeight="1" x14ac:dyDescent="0.2"/>
    <row r="208" spans="1:3" ht="15" x14ac:dyDescent="0.2">
      <c r="A208" s="55"/>
      <c r="B208" s="55"/>
      <c r="C208" s="29"/>
    </row>
    <row r="209" spans="1:6" ht="14.1" customHeight="1" x14ac:dyDescent="0.2">
      <c r="A209" s="55"/>
      <c r="B209" s="55"/>
      <c r="C209" s="29"/>
    </row>
    <row r="210" spans="1:6" ht="14.1" customHeight="1" x14ac:dyDescent="0.2">
      <c r="A210" s="29"/>
      <c r="B210" s="29"/>
      <c r="C210" s="29"/>
    </row>
    <row r="211" spans="1:6" ht="14.1" customHeight="1" x14ac:dyDescent="0.2">
      <c r="A211" s="29"/>
      <c r="B211" s="29"/>
      <c r="C211" s="29"/>
    </row>
    <row r="212" spans="1:6" ht="14.1" customHeight="1" x14ac:dyDescent="0.2"/>
    <row r="213" spans="1:6" ht="14.1" customHeight="1" x14ac:dyDescent="0.2"/>
    <row r="214" spans="1:6" ht="14.1" customHeight="1" x14ac:dyDescent="0.2">
      <c r="A214" s="56" t="s">
        <v>55</v>
      </c>
      <c r="B214" s="56"/>
      <c r="C214" s="56"/>
      <c r="D214" s="56"/>
      <c r="E214" s="56"/>
      <c r="F214" s="56"/>
    </row>
    <row r="215" spans="1:6" ht="14.1" customHeight="1" x14ac:dyDescent="0.2">
      <c r="A215" s="57" t="s">
        <v>54</v>
      </c>
      <c r="B215" s="57"/>
      <c r="C215" s="57"/>
      <c r="D215" s="57"/>
      <c r="E215" s="57"/>
      <c r="F215" s="57"/>
    </row>
    <row r="216" spans="1:6" ht="21.75" customHeight="1" x14ac:dyDescent="0.2">
      <c r="A216" s="57"/>
      <c r="B216" s="57"/>
      <c r="C216" s="57"/>
      <c r="D216" s="57"/>
      <c r="E216" s="57"/>
      <c r="F216" s="57"/>
    </row>
    <row r="217" spans="1:6" ht="14.1" customHeight="1" x14ac:dyDescent="0.2"/>
    <row r="218" spans="1:6" ht="14.1" customHeight="1" x14ac:dyDescent="0.2"/>
    <row r="219" spans="1:6" ht="14.1" customHeight="1" x14ac:dyDescent="0.2"/>
    <row r="220" spans="1:6" ht="17.100000000000001" customHeight="1" x14ac:dyDescent="0.25">
      <c r="A220" s="44" t="s">
        <v>40</v>
      </c>
      <c r="B220" s="52" t="s">
        <v>33</v>
      </c>
      <c r="C220" s="53" t="s">
        <v>29</v>
      </c>
    </row>
    <row r="221" spans="1:6" ht="14.1" customHeight="1" x14ac:dyDescent="0.2">
      <c r="A221" s="42">
        <v>2027</v>
      </c>
      <c r="B221" s="43">
        <f>E12</f>
        <v>1500</v>
      </c>
      <c r="C221" s="43">
        <f>F12</f>
        <v>1500</v>
      </c>
      <c r="F221" s="23"/>
    </row>
    <row r="222" spans="1:6" ht="14.1" customHeight="1" x14ac:dyDescent="0.2">
      <c r="A222" s="42">
        <v>2028</v>
      </c>
      <c r="B222" s="40">
        <f>E64</f>
        <v>1500</v>
      </c>
      <c r="C222" s="35">
        <f>F64</f>
        <v>1500</v>
      </c>
      <c r="F222" s="5"/>
    </row>
    <row r="223" spans="1:6" ht="14.1" customHeight="1" x14ac:dyDescent="0.2">
      <c r="A223" s="42">
        <v>2029</v>
      </c>
      <c r="B223" s="40">
        <f>E116</f>
        <v>1500</v>
      </c>
      <c r="C223" s="40">
        <f>F116</f>
        <v>1500</v>
      </c>
      <c r="F223" s="5"/>
    </row>
    <row r="224" spans="1:6" ht="14.1" customHeight="1" x14ac:dyDescent="0.2">
      <c r="A224" s="42">
        <v>2030</v>
      </c>
      <c r="B224" s="40">
        <f>E168</f>
        <v>1500</v>
      </c>
      <c r="C224" s="40">
        <f>F168</f>
        <v>1500</v>
      </c>
      <c r="F224" s="5"/>
    </row>
    <row r="225" spans="1:6" ht="17.100000000000001" customHeight="1" thickBot="1" x14ac:dyDescent="0.3">
      <c r="A225" s="44" t="s">
        <v>41</v>
      </c>
      <c r="B225" s="54">
        <f>SUM(B221:B224)</f>
        <v>6000</v>
      </c>
      <c r="C225" s="54">
        <f>SUM(C221:C224)</f>
        <v>6000</v>
      </c>
      <c r="F225" s="5"/>
    </row>
    <row r="226" spans="1:6" ht="14.1" customHeight="1" thickTop="1" x14ac:dyDescent="0.2">
      <c r="A226" s="1"/>
      <c r="B226" s="36"/>
      <c r="C226" s="36"/>
      <c r="D226" s="8"/>
      <c r="E226" s="51"/>
    </row>
    <row r="227" spans="1:6" ht="14.1" customHeight="1" x14ac:dyDescent="0.2">
      <c r="A227" s="1"/>
      <c r="B227" s="36"/>
      <c r="C227" s="36"/>
      <c r="D227" s="8"/>
      <c r="E227" s="51"/>
    </row>
    <row r="228" spans="1:6" ht="14.1" customHeight="1" x14ac:dyDescent="0.2">
      <c r="A228" s="2"/>
      <c r="B228" s="37"/>
      <c r="C228" s="40"/>
      <c r="D228" s="1"/>
      <c r="E228" s="1"/>
      <c r="F228" s="1"/>
    </row>
    <row r="229" spans="1:6" x14ac:dyDescent="0.2">
      <c r="A229" s="1"/>
      <c r="B229" s="36"/>
      <c r="C229" s="36"/>
      <c r="E229" s="51"/>
      <c r="F229" s="1"/>
    </row>
    <row r="230" spans="1:6" x14ac:dyDescent="0.2">
      <c r="A230" s="1"/>
      <c r="B230" s="36"/>
      <c r="C230" s="36"/>
      <c r="E230" s="51"/>
      <c r="F230" s="1"/>
    </row>
    <row r="231" spans="1:6" x14ac:dyDescent="0.2">
      <c r="A231" s="1"/>
      <c r="B231" s="36"/>
      <c r="C231" s="36"/>
      <c r="D231" s="8"/>
      <c r="E231" s="51"/>
      <c r="F231" s="1"/>
    </row>
    <row r="232" spans="1:6" ht="15" x14ac:dyDescent="0.2">
      <c r="A232" s="2"/>
      <c r="B232" s="33"/>
      <c r="C232" s="36"/>
      <c r="D232" s="8"/>
    </row>
    <row r="233" spans="1:6" ht="15" x14ac:dyDescent="0.2">
      <c r="A233" s="2"/>
      <c r="B233" s="34"/>
      <c r="C233" s="40"/>
      <c r="D233" s="8"/>
      <c r="E233" s="7"/>
    </row>
    <row r="234" spans="1:6" x14ac:dyDescent="0.2">
      <c r="A234" s="1"/>
      <c r="B234" s="38"/>
      <c r="C234" s="36"/>
      <c r="D234" s="8"/>
      <c r="E234" s="7"/>
    </row>
    <row r="235" spans="1:6" x14ac:dyDescent="0.2">
      <c r="A235" s="1"/>
      <c r="B235" s="30"/>
      <c r="C235" s="36"/>
      <c r="D235" s="8"/>
      <c r="E235" s="7"/>
    </row>
    <row r="236" spans="1:6" x14ac:dyDescent="0.2">
      <c r="A236" s="1"/>
      <c r="B236" s="5"/>
      <c r="C236" s="5"/>
      <c r="E236" s="7"/>
    </row>
    <row r="237" spans="1:6" ht="15.75" x14ac:dyDescent="0.25">
      <c r="A237" s="3"/>
      <c r="B237" s="6"/>
      <c r="C237" s="6"/>
      <c r="D237" s="3"/>
      <c r="E237" s="6"/>
      <c r="F237" s="6"/>
    </row>
    <row r="238" spans="1:6" x14ac:dyDescent="0.2">
      <c r="A238" s="1"/>
      <c r="B238" s="5"/>
      <c r="C238" s="5"/>
      <c r="E238" s="5"/>
    </row>
    <row r="239" spans="1:6" x14ac:dyDescent="0.2">
      <c r="A239" s="1"/>
    </row>
    <row r="240" spans="1:6" x14ac:dyDescent="0.2">
      <c r="A240" s="1"/>
    </row>
  </sheetData>
  <mergeCells count="23">
    <mergeCell ref="B166:C166"/>
    <mergeCell ref="E166:F166"/>
    <mergeCell ref="A208:B209"/>
    <mergeCell ref="A214:F214"/>
    <mergeCell ref="A215:F216"/>
    <mergeCell ref="A163:F164"/>
    <mergeCell ref="A58:F58"/>
    <mergeCell ref="A59:F60"/>
    <mergeCell ref="B62:C62"/>
    <mergeCell ref="E62:F62"/>
    <mergeCell ref="A104:B105"/>
    <mergeCell ref="A110:F110"/>
    <mergeCell ref="A111:F112"/>
    <mergeCell ref="B114:C114"/>
    <mergeCell ref="E114:F114"/>
    <mergeCell ref="A157:B160"/>
    <mergeCell ref="A162:F162"/>
    <mergeCell ref="A51:B55"/>
    <mergeCell ref="A1:B3"/>
    <mergeCell ref="A6:F6"/>
    <mergeCell ref="A7:F8"/>
    <mergeCell ref="B10:C10"/>
    <mergeCell ref="E10:F10"/>
  </mergeCells>
  <dataValidations count="3">
    <dataValidation allowBlank="1" showInputMessage="1" showErrorMessage="1" prompt="Kosten für Leistungen des zentralen Services/ der zentralen Steuerungsunterstützung" sqref="A16 A68 A120 A172 A226" xr:uid="{990BF021-BDC5-4EF0-BC69-16516835BEC8}"/>
    <dataValidation allowBlank="1" showInputMessage="1" showErrorMessage="1" prompt="Kosten für die Führungskräfte" sqref="A17 A69 A121 A173 A227" xr:uid="{BCDFD7F1-60C7-4F55-B74A-578F7396BD15}"/>
    <dataValidation allowBlank="1" showInputMessage="1" showErrorMessage="1" prompt="z.B. IT-Kosten, Telekommunikationskosten, Büroausstattung" sqref="A22 A74 A126 A178 A232" xr:uid="{2D763424-F95A-4DDF-BBDE-A649CB96169D}"/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E976B-D213-4360-BC80-64375970B72E}">
  <dimension ref="A1:E10"/>
  <sheetViews>
    <sheetView workbookViewId="0">
      <selection activeCell="G19" sqref="G19"/>
    </sheetView>
  </sheetViews>
  <sheetFormatPr baseColWidth="10" defaultRowHeight="14.25" x14ac:dyDescent="0.2"/>
  <cols>
    <col min="4" max="4" width="33.25" customWidth="1"/>
    <col min="5" max="5" width="28.125" customWidth="1"/>
  </cols>
  <sheetData>
    <row r="1" spans="1:5" ht="72" customHeight="1" thickBot="1" x14ac:dyDescent="0.25">
      <c r="A1" s="62" t="s">
        <v>28</v>
      </c>
      <c r="B1" s="62"/>
      <c r="C1" s="62"/>
      <c r="D1" s="62"/>
    </row>
    <row r="2" spans="1:5" ht="15.75" thickBot="1" x14ac:dyDescent="0.25">
      <c r="A2" s="63" t="s">
        <v>21</v>
      </c>
      <c r="B2" s="64"/>
      <c r="C2" s="64"/>
      <c r="D2" s="64"/>
      <c r="E2" s="65"/>
    </row>
    <row r="3" spans="1:5" ht="15.75" thickBot="1" x14ac:dyDescent="0.25">
      <c r="A3" s="12"/>
      <c r="B3" s="13"/>
      <c r="C3" s="13"/>
      <c r="D3" s="13"/>
      <c r="E3" s="14"/>
    </row>
    <row r="4" spans="1:5" ht="15" thickBot="1" x14ac:dyDescent="0.25">
      <c r="A4" s="66" t="s">
        <v>23</v>
      </c>
      <c r="B4" s="67"/>
      <c r="C4" s="67"/>
      <c r="D4" s="68"/>
      <c r="E4" s="15">
        <f>'Los 1'!C225</f>
        <v>6000</v>
      </c>
    </row>
    <row r="5" spans="1:5" ht="15" thickBot="1" x14ac:dyDescent="0.25">
      <c r="A5" s="16"/>
      <c r="B5" s="17"/>
      <c r="C5" s="17"/>
      <c r="D5" s="18"/>
      <c r="E5" s="19"/>
    </row>
    <row r="6" spans="1:5" ht="15" thickBot="1" x14ac:dyDescent="0.25">
      <c r="A6" s="66" t="s">
        <v>24</v>
      </c>
      <c r="B6" s="67"/>
      <c r="C6" s="67"/>
      <c r="D6" s="68"/>
      <c r="E6" s="15">
        <f>'Los 2'!C225</f>
        <v>6000</v>
      </c>
    </row>
    <row r="7" spans="1:5" ht="15" thickBot="1" x14ac:dyDescent="0.25">
      <c r="A7" s="20"/>
      <c r="B7" s="21"/>
      <c r="C7" s="21"/>
      <c r="D7" s="22"/>
      <c r="E7" s="19"/>
    </row>
    <row r="8" spans="1:5" ht="15" thickBot="1" x14ac:dyDescent="0.25">
      <c r="A8" s="66" t="s">
        <v>25</v>
      </c>
      <c r="B8" s="67"/>
      <c r="C8" s="67"/>
      <c r="D8" s="68"/>
      <c r="E8" s="15">
        <f>'Los 3'!C225</f>
        <v>6000</v>
      </c>
    </row>
    <row r="9" spans="1:5" ht="15" thickBot="1" x14ac:dyDescent="0.25">
      <c r="A9" s="20"/>
      <c r="B9" s="21"/>
      <c r="C9" s="21"/>
      <c r="D9" s="22"/>
      <c r="E9" s="19"/>
    </row>
    <row r="10" spans="1:5" ht="15" thickBot="1" x14ac:dyDescent="0.25">
      <c r="A10" s="59" t="s">
        <v>22</v>
      </c>
      <c r="B10" s="60"/>
      <c r="C10" s="60"/>
      <c r="D10" s="61"/>
      <c r="E10" s="15">
        <f>E4+E6+E8</f>
        <v>18000</v>
      </c>
    </row>
  </sheetData>
  <mergeCells count="6">
    <mergeCell ref="A10:D10"/>
    <mergeCell ref="A1:D1"/>
    <mergeCell ref="A2:E2"/>
    <mergeCell ref="A4:D4"/>
    <mergeCell ref="A6:D6"/>
    <mergeCell ref="A8:D8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1D30F-7AD6-48DD-A97B-92D346FE7E13}">
  <dimension ref="A1:F236"/>
  <sheetViews>
    <sheetView showRuler="0" topLeftCell="A2" zoomScaleNormal="100" workbookViewId="0">
      <selection activeCell="E15" sqref="E15"/>
    </sheetView>
  </sheetViews>
  <sheetFormatPr baseColWidth="10" defaultColWidth="11" defaultRowHeight="14.25" x14ac:dyDescent="0.2"/>
  <cols>
    <col min="1" max="1" width="24" customWidth="1"/>
    <col min="2" max="2" width="10.25" customWidth="1"/>
    <col min="3" max="3" width="8.875" customWidth="1"/>
    <col min="4" max="4" width="18.75" customWidth="1"/>
    <col min="5" max="5" width="9.5" customWidth="1"/>
    <col min="6" max="6" width="9" customWidth="1"/>
    <col min="7" max="7" width="24.125" customWidth="1"/>
  </cols>
  <sheetData>
    <row r="1" spans="1:6" ht="15" x14ac:dyDescent="0.2">
      <c r="A1" s="55"/>
      <c r="B1" s="55"/>
      <c r="C1" s="29"/>
    </row>
    <row r="2" spans="1:6" ht="15" x14ac:dyDescent="0.2">
      <c r="A2" s="55"/>
      <c r="B2" s="55"/>
      <c r="C2" s="29"/>
    </row>
    <row r="3" spans="1:6" ht="15" x14ac:dyDescent="0.2">
      <c r="A3" s="55"/>
      <c r="B3" s="55"/>
      <c r="C3" s="29"/>
    </row>
    <row r="6" spans="1:6" x14ac:dyDescent="0.2">
      <c r="A6" s="56" t="s">
        <v>19</v>
      </c>
      <c r="B6" s="56"/>
      <c r="C6" s="56"/>
      <c r="D6" s="56"/>
      <c r="E6" s="56"/>
      <c r="F6" s="56"/>
    </row>
    <row r="7" spans="1:6" ht="18" customHeight="1" x14ac:dyDescent="0.2">
      <c r="A7" s="57" t="s">
        <v>42</v>
      </c>
      <c r="B7" s="57"/>
      <c r="C7" s="57"/>
      <c r="D7" s="57"/>
      <c r="E7" s="57"/>
      <c r="F7" s="57"/>
    </row>
    <row r="8" spans="1:6" ht="39.75" customHeight="1" x14ac:dyDescent="0.2">
      <c r="A8" s="57"/>
      <c r="B8" s="57"/>
      <c r="C8" s="57"/>
      <c r="D8" s="57"/>
      <c r="E8" s="57"/>
      <c r="F8" s="57"/>
    </row>
    <row r="10" spans="1:6" x14ac:dyDescent="0.2">
      <c r="B10" s="58">
        <v>2027</v>
      </c>
      <c r="C10" s="58"/>
      <c r="E10" s="58">
        <v>2027</v>
      </c>
      <c r="F10" s="58"/>
    </row>
    <row r="11" spans="1:6" ht="15.75" x14ac:dyDescent="0.25">
      <c r="A11" s="3" t="s">
        <v>0</v>
      </c>
      <c r="B11" s="23" t="s">
        <v>33</v>
      </c>
      <c r="C11" s="23" t="s">
        <v>29</v>
      </c>
      <c r="D11" s="3" t="s">
        <v>1</v>
      </c>
      <c r="E11" s="23" t="s">
        <v>33</v>
      </c>
      <c r="F11" s="23" t="s">
        <v>29</v>
      </c>
    </row>
    <row r="12" spans="1:6" ht="15" x14ac:dyDescent="0.2">
      <c r="A12" s="2" t="s">
        <v>2</v>
      </c>
      <c r="B12" s="4">
        <f>SUM(B13:B14)</f>
        <v>70210</v>
      </c>
      <c r="C12" s="35">
        <f t="shared" ref="C12:C24" si="0">B12</f>
        <v>70210</v>
      </c>
      <c r="D12" t="s">
        <v>3</v>
      </c>
      <c r="E12" s="28">
        <f>ROUND((C27-E15),-1)</f>
        <v>94090</v>
      </c>
      <c r="F12" s="5">
        <f>E12</f>
        <v>94090</v>
      </c>
    </row>
    <row r="13" spans="1:6" s="1" customFormat="1" ht="12" x14ac:dyDescent="0.2">
      <c r="A13" s="1" t="s">
        <v>26</v>
      </c>
      <c r="B13" s="24">
        <v>41300</v>
      </c>
      <c r="C13" s="36">
        <f t="shared" si="0"/>
        <v>41300</v>
      </c>
      <c r="D13" s="1" t="s">
        <v>16</v>
      </c>
      <c r="E13" s="9">
        <f>ROUND((E12*0.9),-1)</f>
        <v>84680</v>
      </c>
      <c r="F13" s="49">
        <f t="shared" ref="F13:F15" si="1">E13</f>
        <v>84680</v>
      </c>
    </row>
    <row r="14" spans="1:6" s="1" customFormat="1" ht="12" x14ac:dyDescent="0.2">
      <c r="A14" s="1" t="s">
        <v>27</v>
      </c>
      <c r="B14" s="24">
        <v>28910</v>
      </c>
      <c r="C14" s="36">
        <f t="shared" si="0"/>
        <v>28910</v>
      </c>
      <c r="D14" s="1" t="s">
        <v>17</v>
      </c>
      <c r="E14" s="9">
        <f>ROUND((E12*0.1),-1)</f>
        <v>9410</v>
      </c>
      <c r="F14" s="49">
        <f t="shared" si="1"/>
        <v>9410</v>
      </c>
    </row>
    <row r="15" spans="1:6" s="1" customFormat="1" ht="15" x14ac:dyDescent="0.2">
      <c r="A15" s="2" t="s">
        <v>4</v>
      </c>
      <c r="B15" s="4">
        <f>SUM(B16:B17)</f>
        <v>14040</v>
      </c>
      <c r="C15" s="37">
        <f t="shared" si="0"/>
        <v>14040</v>
      </c>
      <c r="D15" t="s">
        <v>5</v>
      </c>
      <c r="E15" s="27">
        <v>0</v>
      </c>
      <c r="F15" s="5">
        <f t="shared" si="1"/>
        <v>0</v>
      </c>
    </row>
    <row r="16" spans="1:6" x14ac:dyDescent="0.2">
      <c r="A16" s="1" t="s">
        <v>6</v>
      </c>
      <c r="B16" s="24">
        <v>7020</v>
      </c>
      <c r="C16" s="36">
        <f t="shared" si="0"/>
        <v>7020</v>
      </c>
      <c r="D16" s="8"/>
      <c r="E16" s="7"/>
    </row>
    <row r="17" spans="1:6" x14ac:dyDescent="0.2">
      <c r="A17" s="1" t="s">
        <v>7</v>
      </c>
      <c r="B17" s="24">
        <v>7020</v>
      </c>
      <c r="C17" s="36">
        <f t="shared" si="0"/>
        <v>7020</v>
      </c>
      <c r="D17" s="8"/>
      <c r="E17" s="7"/>
    </row>
    <row r="18" spans="1:6" s="1" customFormat="1" ht="15" x14ac:dyDescent="0.2">
      <c r="A18" s="2" t="s">
        <v>8</v>
      </c>
      <c r="B18" s="4">
        <f>SUM(B19:B21)</f>
        <v>0</v>
      </c>
      <c r="C18" s="40">
        <f t="shared" si="0"/>
        <v>0</v>
      </c>
    </row>
    <row r="19" spans="1:6" s="1" customFormat="1" x14ac:dyDescent="0.2">
      <c r="A19" s="1" t="s">
        <v>9</v>
      </c>
      <c r="B19" s="11">
        <v>0</v>
      </c>
      <c r="C19" s="36">
        <f t="shared" si="0"/>
        <v>0</v>
      </c>
      <c r="D19"/>
      <c r="E19" s="7"/>
    </row>
    <row r="20" spans="1:6" s="1" customFormat="1" x14ac:dyDescent="0.2">
      <c r="A20" s="1" t="s">
        <v>10</v>
      </c>
      <c r="B20" s="11">
        <v>0</v>
      </c>
      <c r="C20" s="36">
        <f t="shared" si="0"/>
        <v>0</v>
      </c>
      <c r="D20"/>
      <c r="E20" s="7"/>
    </row>
    <row r="21" spans="1:6" s="1" customFormat="1" x14ac:dyDescent="0.2">
      <c r="A21" s="1" t="s">
        <v>11</v>
      </c>
      <c r="B21" s="11">
        <v>0</v>
      </c>
      <c r="C21" s="36">
        <f t="shared" si="0"/>
        <v>0</v>
      </c>
      <c r="D21" s="8"/>
      <c r="E21" s="7"/>
    </row>
    <row r="22" spans="1:6" ht="15" x14ac:dyDescent="0.2">
      <c r="A22" s="2" t="s">
        <v>12</v>
      </c>
      <c r="B22" s="25">
        <f>4350/119*100</f>
        <v>3655.4621848739494</v>
      </c>
      <c r="C22" s="40">
        <f>B22*1.19</f>
        <v>4349.9999999999991</v>
      </c>
      <c r="D22" s="8"/>
    </row>
    <row r="23" spans="1:6" ht="15" x14ac:dyDescent="0.2">
      <c r="A23" s="2" t="s">
        <v>13</v>
      </c>
      <c r="B23" s="10">
        <f>SUM(B24:B25)</f>
        <v>4850</v>
      </c>
      <c r="C23" s="40">
        <f>ROUND((SUM(C24:C25)),-1)</f>
        <v>5490</v>
      </c>
      <c r="D23" s="8"/>
      <c r="E23" s="7"/>
    </row>
    <row r="24" spans="1:6" x14ac:dyDescent="0.2">
      <c r="A24" s="1" t="s">
        <v>18</v>
      </c>
      <c r="B24" s="38">
        <v>1500</v>
      </c>
      <c r="C24" s="36">
        <f t="shared" si="0"/>
        <v>1500</v>
      </c>
      <c r="D24" s="8"/>
      <c r="E24" s="7"/>
    </row>
    <row r="25" spans="1:6" x14ac:dyDescent="0.2">
      <c r="A25" s="1" t="s">
        <v>31</v>
      </c>
      <c r="B25" s="26">
        <v>3350</v>
      </c>
      <c r="C25" s="36">
        <f>ROUND((B25*1.19),-1)</f>
        <v>3990</v>
      </c>
      <c r="D25" s="8"/>
      <c r="E25" s="7"/>
    </row>
    <row r="26" spans="1:6" x14ac:dyDescent="0.2">
      <c r="A26" s="1"/>
      <c r="B26" s="5"/>
      <c r="C26" s="5"/>
      <c r="E26" s="7"/>
    </row>
    <row r="27" spans="1:6" ht="15.75" x14ac:dyDescent="0.25">
      <c r="A27" s="3" t="s">
        <v>14</v>
      </c>
      <c r="B27" s="6">
        <f>B12+B22+B15+B18+B23</f>
        <v>92755.462184873948</v>
      </c>
      <c r="C27" s="6">
        <f>C12+C22+C15+C18+C23</f>
        <v>94090</v>
      </c>
      <c r="D27" s="3" t="s">
        <v>15</v>
      </c>
      <c r="E27" s="6">
        <f>E12+E15</f>
        <v>94090</v>
      </c>
      <c r="F27" s="6">
        <f>F12+F15</f>
        <v>94090</v>
      </c>
    </row>
    <row r="28" spans="1:6" x14ac:dyDescent="0.2">
      <c r="A28" s="1"/>
      <c r="B28" s="5"/>
      <c r="C28" s="5"/>
      <c r="E28" s="5"/>
    </row>
    <row r="29" spans="1:6" x14ac:dyDescent="0.2">
      <c r="A29" s="1" t="s">
        <v>30</v>
      </c>
    </row>
    <row r="30" spans="1:6" x14ac:dyDescent="0.2">
      <c r="A30" s="1"/>
    </row>
    <row r="31" spans="1:6" x14ac:dyDescent="0.2">
      <c r="A31" s="1"/>
    </row>
    <row r="51" spans="1:6" ht="15" x14ac:dyDescent="0.2">
      <c r="A51" s="55"/>
      <c r="B51" s="55"/>
      <c r="C51" s="29"/>
    </row>
    <row r="52" spans="1:6" ht="15" x14ac:dyDescent="0.2">
      <c r="A52" s="55"/>
      <c r="B52" s="55"/>
      <c r="C52" s="29"/>
    </row>
    <row r="53" spans="1:6" ht="15" x14ac:dyDescent="0.2">
      <c r="A53" s="55"/>
      <c r="B53" s="55"/>
      <c r="C53" s="29"/>
    </row>
    <row r="56" spans="1:6" x14ac:dyDescent="0.2">
      <c r="A56" s="56" t="s">
        <v>19</v>
      </c>
      <c r="B56" s="56"/>
      <c r="C56" s="56"/>
      <c r="D56" s="56"/>
      <c r="E56" s="56"/>
      <c r="F56" s="56"/>
    </row>
    <row r="57" spans="1:6" ht="14.25" customHeight="1" x14ac:dyDescent="0.2">
      <c r="A57" s="57" t="s">
        <v>43</v>
      </c>
      <c r="B57" s="57"/>
      <c r="C57" s="57"/>
      <c r="D57" s="57"/>
      <c r="E57" s="57"/>
      <c r="F57" s="57"/>
    </row>
    <row r="58" spans="1:6" ht="22.5" customHeight="1" x14ac:dyDescent="0.2">
      <c r="A58" s="57"/>
      <c r="B58" s="57"/>
      <c r="C58" s="57"/>
      <c r="D58" s="57"/>
      <c r="E58" s="57"/>
      <c r="F58" s="57"/>
    </row>
    <row r="60" spans="1:6" x14ac:dyDescent="0.2">
      <c r="B60" s="58">
        <v>2028</v>
      </c>
      <c r="C60" s="58"/>
      <c r="E60" s="58">
        <v>2028</v>
      </c>
      <c r="F60" s="58"/>
    </row>
    <row r="61" spans="1:6" ht="15.75" x14ac:dyDescent="0.25">
      <c r="A61" s="3" t="s">
        <v>0</v>
      </c>
      <c r="B61" s="23" t="s">
        <v>33</v>
      </c>
      <c r="C61" s="23" t="s">
        <v>29</v>
      </c>
      <c r="D61" s="3" t="s">
        <v>1</v>
      </c>
      <c r="E61" s="23" t="s">
        <v>33</v>
      </c>
      <c r="F61" s="23" t="s">
        <v>29</v>
      </c>
    </row>
    <row r="62" spans="1:6" ht="15" x14ac:dyDescent="0.2">
      <c r="A62" s="2" t="s">
        <v>36</v>
      </c>
      <c r="B62" s="39">
        <f t="shared" ref="B62:B67" si="2">ROUND((B12*1.02),-1)</f>
        <v>71610</v>
      </c>
      <c r="C62" s="35">
        <f t="shared" ref="C62:C74" si="3">B62</f>
        <v>71610</v>
      </c>
      <c r="D62" t="s">
        <v>3</v>
      </c>
      <c r="E62" s="34">
        <f>ROUND((B77-E65),-1)</f>
        <v>91090</v>
      </c>
      <c r="F62" s="5">
        <f>E62</f>
        <v>91090</v>
      </c>
    </row>
    <row r="63" spans="1:6" x14ac:dyDescent="0.2">
      <c r="A63" s="1" t="s">
        <v>26</v>
      </c>
      <c r="B63" s="31">
        <f>ROUND((B13*1.02),-1)</f>
        <v>42130</v>
      </c>
      <c r="C63" s="36">
        <f t="shared" si="3"/>
        <v>42130</v>
      </c>
      <c r="D63" s="1" t="s">
        <v>16</v>
      </c>
      <c r="E63" s="41">
        <f>ROUND((E62*0.9),-1)</f>
        <v>81980</v>
      </c>
      <c r="F63" s="49">
        <f t="shared" ref="F63:F65" si="4">E63</f>
        <v>81980</v>
      </c>
    </row>
    <row r="64" spans="1:6" x14ac:dyDescent="0.2">
      <c r="A64" s="1" t="s">
        <v>27</v>
      </c>
      <c r="B64" s="31">
        <f t="shared" si="2"/>
        <v>29490</v>
      </c>
      <c r="C64" s="36">
        <f t="shared" si="3"/>
        <v>29490</v>
      </c>
      <c r="D64" s="1" t="s">
        <v>17</v>
      </c>
      <c r="E64" s="41">
        <f>ROUND((E62*0.1),-1)</f>
        <v>9110</v>
      </c>
      <c r="F64" s="49">
        <f t="shared" si="4"/>
        <v>9110</v>
      </c>
    </row>
    <row r="65" spans="1:6" ht="15" x14ac:dyDescent="0.2">
      <c r="A65" s="2" t="s">
        <v>37</v>
      </c>
      <c r="B65" s="39">
        <f t="shared" si="2"/>
        <v>14320</v>
      </c>
      <c r="C65" s="37">
        <f t="shared" si="3"/>
        <v>14320</v>
      </c>
      <c r="D65" t="s">
        <v>5</v>
      </c>
      <c r="E65" s="39">
        <f>E15</f>
        <v>0</v>
      </c>
      <c r="F65" s="5">
        <f t="shared" si="4"/>
        <v>0</v>
      </c>
    </row>
    <row r="66" spans="1:6" x14ac:dyDescent="0.2">
      <c r="A66" s="1" t="s">
        <v>6</v>
      </c>
      <c r="B66" s="31">
        <f t="shared" si="2"/>
        <v>7160</v>
      </c>
      <c r="C66" s="36">
        <f t="shared" si="3"/>
        <v>7160</v>
      </c>
      <c r="D66" s="8"/>
      <c r="E66" s="7"/>
    </row>
    <row r="67" spans="1:6" x14ac:dyDescent="0.2">
      <c r="A67" s="1" t="s">
        <v>7</v>
      </c>
      <c r="B67" s="31">
        <f t="shared" si="2"/>
        <v>7160</v>
      </c>
      <c r="C67" s="36">
        <f t="shared" si="3"/>
        <v>7160</v>
      </c>
      <c r="D67" s="8"/>
      <c r="E67" s="7"/>
    </row>
    <row r="68" spans="1:6" ht="15" x14ac:dyDescent="0.2">
      <c r="A68" s="2" t="s">
        <v>8</v>
      </c>
      <c r="B68" s="32">
        <f>SUM(B69:B71)</f>
        <v>0</v>
      </c>
      <c r="C68" s="40">
        <f t="shared" si="3"/>
        <v>0</v>
      </c>
      <c r="D68" s="1"/>
      <c r="E68" s="1"/>
      <c r="F68" s="1"/>
    </row>
    <row r="69" spans="1:6" x14ac:dyDescent="0.2">
      <c r="A69" s="1" t="s">
        <v>9</v>
      </c>
      <c r="B69" s="11">
        <f>B19</f>
        <v>0</v>
      </c>
      <c r="C69" s="36">
        <f t="shared" si="3"/>
        <v>0</v>
      </c>
      <c r="E69" s="7"/>
      <c r="F69" s="1"/>
    </row>
    <row r="70" spans="1:6" x14ac:dyDescent="0.2">
      <c r="A70" s="1" t="s">
        <v>10</v>
      </c>
      <c r="B70" s="11">
        <f>B20</f>
        <v>0</v>
      </c>
      <c r="C70" s="36">
        <f t="shared" si="3"/>
        <v>0</v>
      </c>
      <c r="E70" s="7"/>
      <c r="F70" s="1"/>
    </row>
    <row r="71" spans="1:6" x14ac:dyDescent="0.2">
      <c r="A71" s="1" t="s">
        <v>11</v>
      </c>
      <c r="B71" s="11">
        <f>B21</f>
        <v>0</v>
      </c>
      <c r="C71" s="36">
        <f t="shared" si="3"/>
        <v>0</v>
      </c>
      <c r="D71" s="8"/>
      <c r="E71" s="7"/>
      <c r="F71" s="1"/>
    </row>
    <row r="72" spans="1:6" ht="15" x14ac:dyDescent="0.2">
      <c r="A72" s="2" t="s">
        <v>12</v>
      </c>
      <c r="B72" s="33">
        <f>B22</f>
        <v>3655.4621848739494</v>
      </c>
      <c r="C72" s="40">
        <f>ROUND((B72*1.19),-1)</f>
        <v>4350</v>
      </c>
      <c r="D72" s="8"/>
    </row>
    <row r="73" spans="1:6" ht="15" x14ac:dyDescent="0.2">
      <c r="A73" s="2" t="s">
        <v>13</v>
      </c>
      <c r="B73" s="34">
        <f>SUM(B74:B75)</f>
        <v>1500</v>
      </c>
      <c r="C73" s="40">
        <f>SUM(C74:C75)</f>
        <v>1500</v>
      </c>
      <c r="D73" s="8"/>
      <c r="E73" s="7"/>
    </row>
    <row r="74" spans="1:6" x14ac:dyDescent="0.2">
      <c r="A74" s="1" t="s">
        <v>18</v>
      </c>
      <c r="B74" s="38">
        <f>B24</f>
        <v>1500</v>
      </c>
      <c r="C74" s="36">
        <f t="shared" si="3"/>
        <v>1500</v>
      </c>
      <c r="D74" s="8"/>
      <c r="E74" s="7"/>
    </row>
    <row r="75" spans="1:6" x14ac:dyDescent="0.2">
      <c r="A75" s="1" t="s">
        <v>32</v>
      </c>
      <c r="B75" s="30">
        <v>0</v>
      </c>
      <c r="C75" s="36">
        <f>B75*1.19</f>
        <v>0</v>
      </c>
      <c r="D75" s="8"/>
      <c r="E75" s="7"/>
    </row>
    <row r="76" spans="1:6" x14ac:dyDescent="0.2">
      <c r="A76" s="1"/>
      <c r="B76" s="5"/>
      <c r="C76" s="5"/>
      <c r="E76" s="7"/>
    </row>
    <row r="77" spans="1:6" ht="15.75" x14ac:dyDescent="0.25">
      <c r="A77" s="3" t="s">
        <v>14</v>
      </c>
      <c r="B77" s="6">
        <f>B62+B72+B65+B68+B73</f>
        <v>91085.462184873948</v>
      </c>
      <c r="C77" s="6">
        <f>C62+C72+C65+C68+C73</f>
        <v>91780</v>
      </c>
      <c r="D77" s="3" t="s">
        <v>15</v>
      </c>
      <c r="E77" s="6">
        <f>E62+E65</f>
        <v>91090</v>
      </c>
      <c r="F77" s="6">
        <f>F62+F65</f>
        <v>91090</v>
      </c>
    </row>
    <row r="78" spans="1:6" x14ac:dyDescent="0.2">
      <c r="A78" s="1"/>
      <c r="B78" s="5"/>
      <c r="C78" s="5"/>
      <c r="E78" s="5"/>
    </row>
    <row r="79" spans="1:6" x14ac:dyDescent="0.2">
      <c r="A79" s="1" t="s">
        <v>30</v>
      </c>
    </row>
    <row r="80" spans="1:6" x14ac:dyDescent="0.2">
      <c r="A80" s="1" t="s">
        <v>38</v>
      </c>
    </row>
    <row r="81" spans="1:1" x14ac:dyDescent="0.2">
      <c r="A81" s="1"/>
    </row>
    <row r="102" spans="1:6" ht="15" x14ac:dyDescent="0.2">
      <c r="A102" s="55"/>
      <c r="B102" s="55"/>
      <c r="C102" s="29"/>
    </row>
    <row r="103" spans="1:6" ht="15" x14ac:dyDescent="0.2">
      <c r="A103" s="55"/>
      <c r="B103" s="55"/>
      <c r="C103" s="29"/>
    </row>
    <row r="104" spans="1:6" ht="15" x14ac:dyDescent="0.2">
      <c r="A104" s="55"/>
      <c r="B104" s="55"/>
      <c r="C104" s="29"/>
    </row>
    <row r="107" spans="1:6" x14ac:dyDescent="0.2">
      <c r="A107" s="56" t="s">
        <v>19</v>
      </c>
      <c r="B107" s="56"/>
      <c r="C107" s="56"/>
      <c r="D107" s="56"/>
      <c r="E107" s="56"/>
      <c r="F107" s="56"/>
    </row>
    <row r="108" spans="1:6" x14ac:dyDescent="0.2">
      <c r="A108" s="57" t="s">
        <v>44</v>
      </c>
      <c r="B108" s="57"/>
      <c r="C108" s="57"/>
      <c r="D108" s="57"/>
      <c r="E108" s="57"/>
      <c r="F108" s="57"/>
    </row>
    <row r="109" spans="1:6" ht="20.25" customHeight="1" x14ac:dyDescent="0.2">
      <c r="A109" s="57"/>
      <c r="B109" s="57"/>
      <c r="C109" s="57"/>
      <c r="D109" s="57"/>
      <c r="E109" s="57"/>
      <c r="F109" s="57"/>
    </row>
    <row r="111" spans="1:6" x14ac:dyDescent="0.2">
      <c r="B111" s="58">
        <v>2029</v>
      </c>
      <c r="C111" s="58"/>
      <c r="E111" s="58">
        <v>2029</v>
      </c>
      <c r="F111" s="58"/>
    </row>
    <row r="112" spans="1:6" ht="15.75" x14ac:dyDescent="0.25">
      <c r="A112" s="3" t="s">
        <v>0</v>
      </c>
      <c r="B112" s="23" t="s">
        <v>33</v>
      </c>
      <c r="C112" s="23" t="s">
        <v>29</v>
      </c>
      <c r="D112" s="3" t="s">
        <v>1</v>
      </c>
      <c r="E112" s="23" t="s">
        <v>33</v>
      </c>
      <c r="F112" s="23" t="s">
        <v>29</v>
      </c>
    </row>
    <row r="113" spans="1:6" ht="15" x14ac:dyDescent="0.2">
      <c r="A113" s="2" t="s">
        <v>2</v>
      </c>
      <c r="B113" s="39">
        <f t="shared" ref="B113:B118" si="5">ROUND((B62*1.02),-1)</f>
        <v>73040</v>
      </c>
      <c r="C113" s="35">
        <f t="shared" ref="C113:C125" si="6">B113</f>
        <v>73040</v>
      </c>
      <c r="D113" t="s">
        <v>3</v>
      </c>
      <c r="E113" s="34">
        <f>ROUND((B128-E116),-1)</f>
        <v>92810</v>
      </c>
      <c r="F113" s="5">
        <f>E113</f>
        <v>92810</v>
      </c>
    </row>
    <row r="114" spans="1:6" x14ac:dyDescent="0.2">
      <c r="A114" s="1" t="s">
        <v>26</v>
      </c>
      <c r="B114" s="31">
        <f t="shared" si="5"/>
        <v>42970</v>
      </c>
      <c r="C114" s="36">
        <f t="shared" si="6"/>
        <v>42970</v>
      </c>
      <c r="D114" s="1" t="s">
        <v>16</v>
      </c>
      <c r="E114" s="41">
        <f>ROUND((E113*0.9),-1)</f>
        <v>83530</v>
      </c>
      <c r="F114" s="49">
        <f t="shared" ref="F114:F116" si="7">E114</f>
        <v>83530</v>
      </c>
    </row>
    <row r="115" spans="1:6" x14ac:dyDescent="0.2">
      <c r="A115" s="1" t="s">
        <v>27</v>
      </c>
      <c r="B115" s="31">
        <f t="shared" si="5"/>
        <v>30080</v>
      </c>
      <c r="C115" s="36">
        <f t="shared" si="6"/>
        <v>30080</v>
      </c>
      <c r="D115" s="1" t="s">
        <v>17</v>
      </c>
      <c r="E115" s="41">
        <f>ROUND((E113*0.1),-1)</f>
        <v>9280</v>
      </c>
      <c r="F115" s="49">
        <f t="shared" si="7"/>
        <v>9280</v>
      </c>
    </row>
    <row r="116" spans="1:6" ht="15" x14ac:dyDescent="0.2">
      <c r="A116" s="2" t="s">
        <v>4</v>
      </c>
      <c r="B116" s="39">
        <f t="shared" si="5"/>
        <v>14610</v>
      </c>
      <c r="C116" s="37">
        <f t="shared" si="6"/>
        <v>14610</v>
      </c>
      <c r="D116" t="s">
        <v>5</v>
      </c>
      <c r="E116" s="39">
        <f>E65</f>
        <v>0</v>
      </c>
      <c r="F116" s="5">
        <f t="shared" si="7"/>
        <v>0</v>
      </c>
    </row>
    <row r="117" spans="1:6" x14ac:dyDescent="0.2">
      <c r="A117" s="1" t="s">
        <v>6</v>
      </c>
      <c r="B117" s="31">
        <f t="shared" si="5"/>
        <v>7300</v>
      </c>
      <c r="C117" s="36">
        <f t="shared" si="6"/>
        <v>7300</v>
      </c>
      <c r="D117" s="8"/>
      <c r="E117" s="7"/>
    </row>
    <row r="118" spans="1:6" x14ac:dyDescent="0.2">
      <c r="A118" s="1" t="s">
        <v>7</v>
      </c>
      <c r="B118" s="31">
        <f t="shared" si="5"/>
        <v>7300</v>
      </c>
      <c r="C118" s="36">
        <f t="shared" si="6"/>
        <v>7300</v>
      </c>
      <c r="D118" s="8"/>
      <c r="E118" s="7"/>
    </row>
    <row r="119" spans="1:6" ht="15" x14ac:dyDescent="0.2">
      <c r="A119" s="2" t="s">
        <v>8</v>
      </c>
      <c r="B119" s="32">
        <f>SUM(B120:B122)</f>
        <v>0</v>
      </c>
      <c r="C119" s="40">
        <f t="shared" si="6"/>
        <v>0</v>
      </c>
      <c r="D119" s="1"/>
      <c r="E119" s="1"/>
      <c r="F119" s="1"/>
    </row>
    <row r="120" spans="1:6" x14ac:dyDescent="0.2">
      <c r="A120" s="1" t="s">
        <v>9</v>
      </c>
      <c r="B120" s="11">
        <f>B69</f>
        <v>0</v>
      </c>
      <c r="C120" s="36">
        <f t="shared" si="6"/>
        <v>0</v>
      </c>
      <c r="E120" s="7"/>
      <c r="F120" s="1"/>
    </row>
    <row r="121" spans="1:6" x14ac:dyDescent="0.2">
      <c r="A121" s="1" t="s">
        <v>10</v>
      </c>
      <c r="B121" s="11">
        <f>B70</f>
        <v>0</v>
      </c>
      <c r="C121" s="36">
        <f t="shared" si="6"/>
        <v>0</v>
      </c>
      <c r="E121" s="7"/>
      <c r="F121" s="1"/>
    </row>
    <row r="122" spans="1:6" x14ac:dyDescent="0.2">
      <c r="A122" s="1" t="s">
        <v>11</v>
      </c>
      <c r="B122" s="11">
        <f>B71</f>
        <v>0</v>
      </c>
      <c r="C122" s="36">
        <f t="shared" si="6"/>
        <v>0</v>
      </c>
      <c r="D122" s="8"/>
      <c r="E122" s="7"/>
      <c r="F122" s="1"/>
    </row>
    <row r="123" spans="1:6" ht="15" x14ac:dyDescent="0.2">
      <c r="A123" s="2" t="s">
        <v>12</v>
      </c>
      <c r="B123" s="33">
        <f>B72</f>
        <v>3655.4621848739494</v>
      </c>
      <c r="C123" s="40">
        <f>ROUND(B123*1.19,-1)</f>
        <v>4350</v>
      </c>
      <c r="D123" s="8"/>
    </row>
    <row r="124" spans="1:6" ht="15" x14ac:dyDescent="0.2">
      <c r="A124" s="2" t="s">
        <v>13</v>
      </c>
      <c r="B124" s="34">
        <f>SUM(B125:B126)</f>
        <v>1500</v>
      </c>
      <c r="C124" s="40">
        <f>SUM(C125:C126)</f>
        <v>1500</v>
      </c>
      <c r="D124" s="8"/>
      <c r="E124" s="7"/>
    </row>
    <row r="125" spans="1:6" x14ac:dyDescent="0.2">
      <c r="A125" s="1" t="s">
        <v>18</v>
      </c>
      <c r="B125" s="38">
        <f>B74</f>
        <v>1500</v>
      </c>
      <c r="C125" s="36">
        <f t="shared" si="6"/>
        <v>1500</v>
      </c>
      <c r="D125" s="8"/>
      <c r="E125" s="7"/>
    </row>
    <row r="126" spans="1:6" x14ac:dyDescent="0.2">
      <c r="A126" s="1" t="s">
        <v>32</v>
      </c>
      <c r="B126" s="30">
        <v>0</v>
      </c>
      <c r="C126" s="36">
        <f>B126*1.19</f>
        <v>0</v>
      </c>
      <c r="D126" s="8"/>
      <c r="E126" s="7"/>
    </row>
    <row r="127" spans="1:6" x14ac:dyDescent="0.2">
      <c r="A127" s="1"/>
      <c r="B127" s="5"/>
      <c r="C127" s="5"/>
      <c r="E127" s="7"/>
    </row>
    <row r="128" spans="1:6" ht="15.75" x14ac:dyDescent="0.25">
      <c r="A128" s="3" t="s">
        <v>14</v>
      </c>
      <c r="B128" s="6">
        <f>B113+B123+B116+B119+B124</f>
        <v>92805.462184873948</v>
      </c>
      <c r="C128" s="6">
        <f>C113+C123+C116+C119+C124</f>
        <v>93500</v>
      </c>
      <c r="D128" s="3" t="s">
        <v>15</v>
      </c>
      <c r="E128" s="6">
        <f>E113+E116</f>
        <v>92810</v>
      </c>
      <c r="F128" s="6">
        <f>F113+F116</f>
        <v>92810</v>
      </c>
    </row>
    <row r="129" spans="1:5" x14ac:dyDescent="0.2">
      <c r="A129" s="1"/>
      <c r="B129" s="5"/>
      <c r="C129" s="5"/>
      <c r="E129" s="5"/>
    </row>
    <row r="130" spans="1:5" x14ac:dyDescent="0.2">
      <c r="A130" s="1" t="s">
        <v>30</v>
      </c>
    </row>
    <row r="131" spans="1:5" x14ac:dyDescent="0.2">
      <c r="A131" s="1" t="s">
        <v>38</v>
      </c>
    </row>
    <row r="154" spans="1:6" ht="15" x14ac:dyDescent="0.2">
      <c r="A154" s="55"/>
      <c r="B154" s="55"/>
      <c r="C154" s="29"/>
    </row>
    <row r="155" spans="1:6" ht="15" x14ac:dyDescent="0.2">
      <c r="A155" s="55"/>
      <c r="B155" s="55"/>
      <c r="C155" s="29"/>
    </row>
    <row r="156" spans="1:6" ht="15" x14ac:dyDescent="0.2">
      <c r="A156" s="55"/>
      <c r="B156" s="55"/>
      <c r="C156" s="29"/>
    </row>
    <row r="159" spans="1:6" x14ac:dyDescent="0.2">
      <c r="A159" s="56" t="s">
        <v>19</v>
      </c>
      <c r="B159" s="56"/>
      <c r="C159" s="56"/>
      <c r="D159" s="56"/>
      <c r="E159" s="56"/>
      <c r="F159" s="56"/>
    </row>
    <row r="160" spans="1:6" x14ac:dyDescent="0.2">
      <c r="A160" s="57" t="s">
        <v>45</v>
      </c>
      <c r="B160" s="57"/>
      <c r="C160" s="57"/>
      <c r="D160" s="57"/>
      <c r="E160" s="57"/>
      <c r="F160" s="57"/>
    </row>
    <row r="161" spans="1:6" ht="24.75" customHeight="1" x14ac:dyDescent="0.2">
      <c r="A161" s="57"/>
      <c r="B161" s="57"/>
      <c r="C161" s="57"/>
      <c r="D161" s="57"/>
      <c r="E161" s="57"/>
      <c r="F161" s="57"/>
    </row>
    <row r="163" spans="1:6" x14ac:dyDescent="0.2">
      <c r="B163" s="58">
        <v>2030</v>
      </c>
      <c r="C163" s="58"/>
      <c r="E163" s="58">
        <v>2030</v>
      </c>
      <c r="F163" s="58"/>
    </row>
    <row r="164" spans="1:6" ht="15.75" x14ac:dyDescent="0.25">
      <c r="A164" s="3" t="s">
        <v>0</v>
      </c>
      <c r="B164" s="23" t="s">
        <v>33</v>
      </c>
      <c r="C164" s="23" t="s">
        <v>29</v>
      </c>
      <c r="D164" s="3" t="s">
        <v>1</v>
      </c>
      <c r="E164" s="23" t="s">
        <v>33</v>
      </c>
      <c r="F164" s="23" t="s">
        <v>29</v>
      </c>
    </row>
    <row r="165" spans="1:6" ht="15" x14ac:dyDescent="0.2">
      <c r="A165" s="2" t="s">
        <v>2</v>
      </c>
      <c r="B165" s="39">
        <f t="shared" ref="B165:B170" si="8">ROUND((B113*1.02),-1)</f>
        <v>74500</v>
      </c>
      <c r="C165" s="35">
        <f t="shared" ref="C165:C174" si="9">B165</f>
        <v>74500</v>
      </c>
      <c r="D165" t="s">
        <v>3</v>
      </c>
      <c r="E165" s="34">
        <f>ROUND((B180-E168),-1)</f>
        <v>94560</v>
      </c>
      <c r="F165" s="5">
        <f>E165</f>
        <v>94560</v>
      </c>
    </row>
    <row r="166" spans="1:6" x14ac:dyDescent="0.2">
      <c r="A166" s="1" t="s">
        <v>26</v>
      </c>
      <c r="B166" s="31">
        <f t="shared" si="8"/>
        <v>43830</v>
      </c>
      <c r="C166" s="36">
        <f t="shared" si="9"/>
        <v>43830</v>
      </c>
      <c r="D166" s="1" t="s">
        <v>16</v>
      </c>
      <c r="E166" s="41">
        <f>ROUND((E165*0.9),-1)</f>
        <v>85100</v>
      </c>
      <c r="F166" s="49">
        <f t="shared" ref="F166:F168" si="10">E166</f>
        <v>85100</v>
      </c>
    </row>
    <row r="167" spans="1:6" x14ac:dyDescent="0.2">
      <c r="A167" s="1" t="s">
        <v>27</v>
      </c>
      <c r="B167" s="31">
        <f t="shared" si="8"/>
        <v>30680</v>
      </c>
      <c r="C167" s="36">
        <f t="shared" si="9"/>
        <v>30680</v>
      </c>
      <c r="D167" s="1" t="s">
        <v>17</v>
      </c>
      <c r="E167" s="41">
        <f>ROUND((E165*0.1),-1)</f>
        <v>9460</v>
      </c>
      <c r="F167" s="49">
        <f t="shared" si="10"/>
        <v>9460</v>
      </c>
    </row>
    <row r="168" spans="1:6" ht="15" x14ac:dyDescent="0.2">
      <c r="A168" s="2" t="s">
        <v>4</v>
      </c>
      <c r="B168" s="39">
        <f t="shared" si="8"/>
        <v>14900</v>
      </c>
      <c r="C168" s="37">
        <f t="shared" si="9"/>
        <v>14900</v>
      </c>
      <c r="D168" t="s">
        <v>5</v>
      </c>
      <c r="E168" s="39">
        <f>E116</f>
        <v>0</v>
      </c>
      <c r="F168" s="5">
        <f t="shared" si="10"/>
        <v>0</v>
      </c>
    </row>
    <row r="169" spans="1:6" x14ac:dyDescent="0.2">
      <c r="A169" s="1" t="s">
        <v>6</v>
      </c>
      <c r="B169" s="31">
        <f t="shared" si="8"/>
        <v>7450</v>
      </c>
      <c r="C169" s="36">
        <f t="shared" si="9"/>
        <v>7450</v>
      </c>
      <c r="D169" s="8"/>
      <c r="E169" s="7"/>
    </row>
    <row r="170" spans="1:6" x14ac:dyDescent="0.2">
      <c r="A170" s="1" t="s">
        <v>7</v>
      </c>
      <c r="B170" s="31">
        <f t="shared" si="8"/>
        <v>7450</v>
      </c>
      <c r="C170" s="36">
        <f t="shared" si="9"/>
        <v>7450</v>
      </c>
      <c r="D170" s="8"/>
      <c r="E170" s="7"/>
    </row>
    <row r="171" spans="1:6" ht="15" x14ac:dyDescent="0.2">
      <c r="A171" s="2" t="s">
        <v>8</v>
      </c>
      <c r="B171" s="32">
        <f>SUM(B172:B174)</f>
        <v>0</v>
      </c>
      <c r="C171" s="40">
        <f t="shared" si="9"/>
        <v>0</v>
      </c>
      <c r="D171" s="1"/>
      <c r="E171" s="1"/>
      <c r="F171" s="1"/>
    </row>
    <row r="172" spans="1:6" x14ac:dyDescent="0.2">
      <c r="A172" s="1" t="s">
        <v>9</v>
      </c>
      <c r="B172" s="11">
        <f>B120</f>
        <v>0</v>
      </c>
      <c r="C172" s="36">
        <f t="shared" si="9"/>
        <v>0</v>
      </c>
      <c r="E172" s="7"/>
      <c r="F172" s="1"/>
    </row>
    <row r="173" spans="1:6" x14ac:dyDescent="0.2">
      <c r="A173" s="1" t="s">
        <v>10</v>
      </c>
      <c r="B173" s="11">
        <f>B121</f>
        <v>0</v>
      </c>
      <c r="C173" s="36">
        <f t="shared" si="9"/>
        <v>0</v>
      </c>
      <c r="E173" s="7"/>
      <c r="F173" s="1"/>
    </row>
    <row r="174" spans="1:6" x14ac:dyDescent="0.2">
      <c r="A174" s="1" t="s">
        <v>11</v>
      </c>
      <c r="B174" s="11">
        <f>B122</f>
        <v>0</v>
      </c>
      <c r="C174" s="36">
        <f t="shared" si="9"/>
        <v>0</v>
      </c>
      <c r="D174" s="8"/>
      <c r="E174" s="7"/>
      <c r="F174" s="1"/>
    </row>
    <row r="175" spans="1:6" ht="15" x14ac:dyDescent="0.2">
      <c r="A175" s="2" t="s">
        <v>12</v>
      </c>
      <c r="B175" s="33">
        <f>B123</f>
        <v>3655.4621848739494</v>
      </c>
      <c r="C175" s="40">
        <f>B175*1.19</f>
        <v>4349.9999999999991</v>
      </c>
      <c r="D175" s="8"/>
    </row>
    <row r="176" spans="1:6" ht="15" x14ac:dyDescent="0.2">
      <c r="A176" s="2" t="s">
        <v>13</v>
      </c>
      <c r="B176" s="34">
        <f>SUM(B177:B178)</f>
        <v>1500</v>
      </c>
      <c r="C176" s="40">
        <f>SUM(C177:C178)</f>
        <v>1500</v>
      </c>
      <c r="D176" s="8"/>
      <c r="E176" s="7"/>
    </row>
    <row r="177" spans="1:6" x14ac:dyDescent="0.2">
      <c r="A177" s="1" t="s">
        <v>18</v>
      </c>
      <c r="B177" s="38">
        <f>B125</f>
        <v>1500</v>
      </c>
      <c r="C177" s="36">
        <f t="shared" ref="C177" si="11">B177</f>
        <v>1500</v>
      </c>
      <c r="D177" s="8"/>
      <c r="E177" s="7"/>
    </row>
    <row r="178" spans="1:6" x14ac:dyDescent="0.2">
      <c r="A178" s="1" t="s">
        <v>32</v>
      </c>
      <c r="B178" s="30">
        <v>0</v>
      </c>
      <c r="C178" s="36">
        <f>B178*1.19</f>
        <v>0</v>
      </c>
      <c r="D178" s="8"/>
      <c r="E178" s="7"/>
    </row>
    <row r="179" spans="1:6" x14ac:dyDescent="0.2">
      <c r="A179" s="1"/>
      <c r="B179" s="5"/>
      <c r="C179" s="5"/>
      <c r="E179" s="7"/>
    </row>
    <row r="180" spans="1:6" ht="15.75" x14ac:dyDescent="0.25">
      <c r="A180" s="3" t="s">
        <v>14</v>
      </c>
      <c r="B180" s="6">
        <f>B165+B175+B168+B171+B176</f>
        <v>94555.462184873948</v>
      </c>
      <c r="C180" s="6">
        <f>C165+C175+C168+C171+C176</f>
        <v>95250</v>
      </c>
      <c r="D180" s="3" t="s">
        <v>15</v>
      </c>
      <c r="E180" s="6">
        <f>E165+E168</f>
        <v>94560</v>
      </c>
      <c r="F180" s="6">
        <f>F165+F168</f>
        <v>94560</v>
      </c>
    </row>
    <row r="181" spans="1:6" x14ac:dyDescent="0.2">
      <c r="A181" s="1"/>
      <c r="B181" s="5"/>
      <c r="C181" s="5"/>
      <c r="E181" s="5"/>
    </row>
    <row r="182" spans="1:6" x14ac:dyDescent="0.2">
      <c r="A182" s="1" t="s">
        <v>30</v>
      </c>
    </row>
    <row r="183" spans="1:6" x14ac:dyDescent="0.2">
      <c r="A183" s="1" t="s">
        <v>38</v>
      </c>
    </row>
    <row r="205" spans="1:3" ht="15" x14ac:dyDescent="0.2">
      <c r="A205" s="55"/>
      <c r="B205" s="55"/>
      <c r="C205" s="29"/>
    </row>
    <row r="206" spans="1:3" ht="15" x14ac:dyDescent="0.2">
      <c r="A206" s="55"/>
      <c r="B206" s="55"/>
      <c r="C206" s="29"/>
    </row>
    <row r="207" spans="1:3" ht="15" x14ac:dyDescent="0.2">
      <c r="A207" s="55"/>
      <c r="B207" s="55"/>
      <c r="C207" s="29"/>
    </row>
    <row r="210" spans="1:6" x14ac:dyDescent="0.2">
      <c r="A210" s="56" t="s">
        <v>19</v>
      </c>
      <c r="B210" s="56"/>
      <c r="C210" s="56"/>
      <c r="D210" s="56"/>
      <c r="E210" s="56"/>
      <c r="F210" s="56"/>
    </row>
    <row r="211" spans="1:6" x14ac:dyDescent="0.2">
      <c r="A211" s="57" t="s">
        <v>39</v>
      </c>
      <c r="B211" s="57"/>
      <c r="C211" s="57"/>
      <c r="D211" s="57"/>
      <c r="E211" s="57"/>
      <c r="F211" s="57"/>
    </row>
    <row r="212" spans="1:6" ht="21.75" customHeight="1" x14ac:dyDescent="0.2">
      <c r="A212" s="57"/>
      <c r="B212" s="57"/>
      <c r="C212" s="57"/>
      <c r="D212" s="57"/>
      <c r="E212" s="57"/>
      <c r="F212" s="57"/>
    </row>
    <row r="216" spans="1:6" ht="15.75" x14ac:dyDescent="0.25">
      <c r="A216" s="44" t="s">
        <v>40</v>
      </c>
      <c r="B216" s="45" t="s">
        <v>33</v>
      </c>
      <c r="C216" s="46" t="s">
        <v>29</v>
      </c>
    </row>
    <row r="217" spans="1:6" ht="15.75" x14ac:dyDescent="0.25">
      <c r="A217" s="42">
        <v>2027</v>
      </c>
      <c r="B217" s="43">
        <f>E12</f>
        <v>94090</v>
      </c>
      <c r="C217" s="43">
        <f>F12</f>
        <v>94090</v>
      </c>
      <c r="D217" s="3"/>
      <c r="E217" s="23"/>
      <c r="F217" s="23"/>
    </row>
    <row r="218" spans="1:6" ht="15" x14ac:dyDescent="0.2">
      <c r="A218" s="42">
        <v>2028</v>
      </c>
      <c r="B218" s="39">
        <f>E62</f>
        <v>91090</v>
      </c>
      <c r="C218" s="35">
        <f>F62</f>
        <v>91090</v>
      </c>
      <c r="E218" s="34"/>
      <c r="F218" s="5"/>
    </row>
    <row r="219" spans="1:6" ht="15" x14ac:dyDescent="0.2">
      <c r="A219" s="42">
        <v>2029</v>
      </c>
      <c r="B219" s="39">
        <f>E113</f>
        <v>92810</v>
      </c>
      <c r="C219" s="39">
        <f>F113</f>
        <v>92810</v>
      </c>
      <c r="D219" s="1"/>
      <c r="E219" s="41"/>
      <c r="F219" s="5"/>
    </row>
    <row r="220" spans="1:6" ht="15" x14ac:dyDescent="0.2">
      <c r="A220" s="42">
        <v>2030</v>
      </c>
      <c r="B220" s="39">
        <f>E165</f>
        <v>94560</v>
      </c>
      <c r="C220" s="39">
        <f>F165</f>
        <v>94560</v>
      </c>
      <c r="D220" s="1"/>
      <c r="E220" s="41"/>
      <c r="F220" s="5"/>
    </row>
    <row r="221" spans="1:6" ht="15.75" thickBot="1" x14ac:dyDescent="0.25">
      <c r="A221" s="42" t="s">
        <v>41</v>
      </c>
      <c r="B221" s="47">
        <f>SUM(B217:B220)</f>
        <v>372550</v>
      </c>
      <c r="C221" s="48">
        <f>SUM(C217:C220)</f>
        <v>372550</v>
      </c>
      <c r="E221" s="39"/>
      <c r="F221" s="5"/>
    </row>
    <row r="222" spans="1:6" ht="15" thickTop="1" x14ac:dyDescent="0.2">
      <c r="A222" s="1"/>
      <c r="B222" s="31"/>
      <c r="C222" s="36"/>
      <c r="D222" s="8"/>
      <c r="E222" s="7"/>
    </row>
    <row r="223" spans="1:6" x14ac:dyDescent="0.2">
      <c r="A223" s="1"/>
      <c r="B223" s="31"/>
      <c r="C223" s="36"/>
      <c r="D223" s="8"/>
      <c r="E223" s="7"/>
    </row>
    <row r="224" spans="1:6" ht="15" x14ac:dyDescent="0.2">
      <c r="A224" s="2"/>
      <c r="B224" s="32"/>
      <c r="C224" s="40"/>
      <c r="D224" s="1"/>
      <c r="E224" s="1"/>
      <c r="F224" s="1"/>
    </row>
    <row r="225" spans="1:6" x14ac:dyDescent="0.2">
      <c r="A225" s="1"/>
      <c r="B225" s="11"/>
      <c r="C225" s="36"/>
      <c r="E225" s="7"/>
      <c r="F225" s="1"/>
    </row>
    <row r="226" spans="1:6" x14ac:dyDescent="0.2">
      <c r="A226" s="1"/>
      <c r="B226" s="11"/>
      <c r="C226" s="36"/>
      <c r="E226" s="7"/>
      <c r="F226" s="1"/>
    </row>
    <row r="227" spans="1:6" x14ac:dyDescent="0.2">
      <c r="A227" s="1"/>
      <c r="B227" s="11"/>
      <c r="C227" s="36"/>
      <c r="D227" s="8"/>
      <c r="E227" s="7"/>
      <c r="F227" s="1"/>
    </row>
    <row r="228" spans="1:6" ht="15" x14ac:dyDescent="0.2">
      <c r="A228" s="2"/>
      <c r="B228" s="33"/>
      <c r="C228" s="36"/>
      <c r="D228" s="8"/>
    </row>
    <row r="229" spans="1:6" ht="15" x14ac:dyDescent="0.2">
      <c r="A229" s="2"/>
      <c r="B229" s="34"/>
      <c r="C229" s="40"/>
      <c r="D229" s="8"/>
      <c r="E229" s="7"/>
    </row>
    <row r="230" spans="1:6" x14ac:dyDescent="0.2">
      <c r="A230" s="1"/>
      <c r="B230" s="38"/>
      <c r="C230" s="36"/>
      <c r="D230" s="8"/>
      <c r="E230" s="7"/>
    </row>
    <row r="231" spans="1:6" x14ac:dyDescent="0.2">
      <c r="A231" s="1"/>
      <c r="B231" s="30"/>
      <c r="C231" s="36"/>
      <c r="D231" s="8"/>
      <c r="E231" s="7"/>
    </row>
    <row r="232" spans="1:6" x14ac:dyDescent="0.2">
      <c r="A232" s="1"/>
      <c r="B232" s="5"/>
      <c r="C232" s="5"/>
      <c r="E232" s="7"/>
    </row>
    <row r="233" spans="1:6" ht="15.75" x14ac:dyDescent="0.25">
      <c r="A233" s="3"/>
      <c r="B233" s="6"/>
      <c r="C233" s="6"/>
      <c r="D233" s="3"/>
      <c r="E233" s="6"/>
      <c r="F233" s="6"/>
    </row>
    <row r="234" spans="1:6" x14ac:dyDescent="0.2">
      <c r="A234" s="1"/>
      <c r="B234" s="5"/>
      <c r="C234" s="5"/>
      <c r="E234" s="5"/>
    </row>
    <row r="235" spans="1:6" x14ac:dyDescent="0.2">
      <c r="A235" s="1"/>
    </row>
    <row r="236" spans="1:6" x14ac:dyDescent="0.2">
      <c r="A236" s="1"/>
    </row>
  </sheetData>
  <mergeCells count="23">
    <mergeCell ref="B163:C163"/>
    <mergeCell ref="E163:F163"/>
    <mergeCell ref="A205:B207"/>
    <mergeCell ref="A210:F210"/>
    <mergeCell ref="A211:F212"/>
    <mergeCell ref="A160:F161"/>
    <mergeCell ref="A56:F56"/>
    <mergeCell ref="A57:F58"/>
    <mergeCell ref="B60:C60"/>
    <mergeCell ref="E60:F60"/>
    <mergeCell ref="A102:B104"/>
    <mergeCell ref="A107:F107"/>
    <mergeCell ref="A108:F109"/>
    <mergeCell ref="B111:C111"/>
    <mergeCell ref="E111:F111"/>
    <mergeCell ref="A154:B156"/>
    <mergeCell ref="A159:F159"/>
    <mergeCell ref="A51:B53"/>
    <mergeCell ref="A1:B3"/>
    <mergeCell ref="A6:F6"/>
    <mergeCell ref="A7:F8"/>
    <mergeCell ref="B10:C10"/>
    <mergeCell ref="E10:F10"/>
  </mergeCells>
  <dataValidations count="4">
    <dataValidation allowBlank="1" showInputMessage="1" showErrorMessage="1" prompt="Zuschuss eines anderes Amtes der Stadt Münster" sqref="D13 D63 D114 D166 D219" xr:uid="{70A6F81B-7A33-470C-B384-9247FF0D349A}"/>
    <dataValidation allowBlank="1" showInputMessage="1" showErrorMessage="1" prompt="z.B. IT-Kosten, Telekommunikationskosten, Büroausstattung" sqref="A22 A72 A123 A175 A228" xr:uid="{9BD7D1D3-D7B5-4ADC-AA2D-2C9C556D42D9}"/>
    <dataValidation allowBlank="1" showInputMessage="1" showErrorMessage="1" prompt="Kosten für die Führungskräfte" sqref="A17 A67 A118 A170 A223" xr:uid="{BACC9581-6C3C-4F76-AB9A-8E75B42FCB57}"/>
    <dataValidation allowBlank="1" showInputMessage="1" showErrorMessage="1" prompt="Kosten für Leistungen des zentralen Services/ der zentralen Steuerungsunterstützung" sqref="A16 A66 A117 A169 A222" xr:uid="{207A1F3D-8FB6-4712-9E39-F891975AF07B}"/>
  </dataValidation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42f75a-63ac-47fa-b68d-9b3a0e29f091" xsi:nil="true"/>
    <lcf76f155ced4ddcb4097134ff3c332f xmlns="92dbd878-c766-4095-8ee6-24eb2f835f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558BAD8EFE3B4F9924D06ACD7946A5" ma:contentTypeVersion="11" ma:contentTypeDescription="Ein neues Dokument erstellen." ma:contentTypeScope="" ma:versionID="02bdda1c0872c09b8c2924345256b9f9">
  <xsd:schema xmlns:xsd="http://www.w3.org/2001/XMLSchema" xmlns:xs="http://www.w3.org/2001/XMLSchema" xmlns:p="http://schemas.microsoft.com/office/2006/metadata/properties" xmlns:ns2="92dbd878-c766-4095-8ee6-24eb2f835fa4" xmlns:ns3="4d42f75a-63ac-47fa-b68d-9b3a0e29f091" targetNamespace="http://schemas.microsoft.com/office/2006/metadata/properties" ma:root="true" ma:fieldsID="b4eec9001fe56e48a53576928574d886" ns2:_="" ns3:_="">
    <xsd:import namespace="92dbd878-c766-4095-8ee6-24eb2f835fa4"/>
    <xsd:import namespace="4d42f75a-63ac-47fa-b68d-9b3a0e29f0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bd878-c766-4095-8ee6-24eb2f835f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df17f9e-63a5-480c-9833-d2400f3f5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2f75a-63ac-47fa-b68d-9b3a0e29f0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95b444-44c0-49b0-9854-2a3212f00462}" ma:internalName="TaxCatchAll" ma:showField="CatchAllData" ma:web="4d42f75a-63ac-47fa-b68d-9b3a0e29f0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A953F5-F0B7-4D22-BD82-3901AE8D0B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0A4F08-3788-4D3F-AFFB-6FFA6BB7B0C8}">
  <ds:schemaRefs>
    <ds:schemaRef ds:uri="http://schemas.microsoft.com/office/2006/metadata/properties"/>
    <ds:schemaRef ds:uri="http://schemas.microsoft.com/office/infopath/2007/PartnerControls"/>
    <ds:schemaRef ds:uri="4d42f75a-63ac-47fa-b68d-9b3a0e29f091"/>
    <ds:schemaRef ds:uri="92dbd878-c766-4095-8ee6-24eb2f835fa4"/>
  </ds:schemaRefs>
</ds:datastoreItem>
</file>

<file path=customXml/itemProps3.xml><?xml version="1.0" encoding="utf-8"?>
<ds:datastoreItem xmlns:ds="http://schemas.openxmlformats.org/officeDocument/2006/customXml" ds:itemID="{5BEE0193-0C07-4C7E-8F03-69971D4EB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dbd878-c766-4095-8ee6-24eb2f835fa4"/>
    <ds:schemaRef ds:uri="4d42f75a-63ac-47fa-b68d-9b3a0e29f0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 1</vt:lpstr>
      <vt:lpstr>Los 2</vt:lpstr>
      <vt:lpstr>Los 3</vt:lpstr>
      <vt:lpstr>Gesamt</vt:lpstr>
      <vt:lpstr>Höchstbetrag</vt:lpstr>
    </vt:vector>
  </TitlesOfParts>
  <Manager/>
  <Company>Stadt Münster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Stemmer</dc:creator>
  <cp:keywords/>
  <dc:description/>
  <cp:lastModifiedBy>Jacqueline Löschau</cp:lastModifiedBy>
  <cp:revision/>
  <cp:lastPrinted>2026-08-31T08:50:09Z</cp:lastPrinted>
  <dcterms:created xsi:type="dcterms:W3CDTF">2024-05-16T07:51:25Z</dcterms:created>
  <dcterms:modified xsi:type="dcterms:W3CDTF">2026-09-01T08:06:04Z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0x0101007B558BAD8EFE3B4F9924D06ACD7946A5</vt:lpwstr>
  </property>
  <property fmtid="{D5CDD505-2E9C-101B-9397-08002B2CF9AE}" pid="3" name="MediaServiceImageTags">
    <vt:lpwstr/>
  </property>
</Properties>
</file>