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unden\citeq\Hochrüstung 2026\Ausschreibung\Anmerkungen Kunde\"/>
    </mc:Choice>
  </mc:AlternateContent>
  <xr:revisionPtr revIDLastSave="0" documentId="13_ncr:1_{7389656B-AB0D-4842-A312-FD74203373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R OSV Wartung" sheetId="1" r:id="rId1"/>
    <sheet name="Host 1 VM" sheetId="2" r:id="rId2"/>
    <sheet name="Host 2 VM" sheetId="3" r:id="rId3"/>
    <sheet name="Host 1 DMZ" sheetId="4" r:id="rId4"/>
    <sheet name="Host 2 DMZ" sheetId="5" r:id="rId5"/>
    <sheet name="Host n VM" sheetId="6" r:id="rId6"/>
  </sheets>
  <externalReferences>
    <externalReference r:id="rId7"/>
    <externalReference r:id="rId8"/>
    <externalReference r:id="rId9"/>
  </externalReferences>
  <definedNames>
    <definedName name="AFaverage">'[1]HelpTableSAP Faktorenberechnung'!#REF!</definedName>
    <definedName name="AFmax">'[1]HelpTableSAP Faktorenberechnung'!#REF!</definedName>
    <definedName name="AFTDMKbps">'[1]HelpTableSAP Faktorenberechnung'!#REF!</definedName>
    <definedName name="AVmin">'[1]HelpTableSAP Faktorenberechnung'!#REF!</definedName>
    <definedName name="_xlnm.Print_Area" localSheetId="3">'Host 1 DMZ'!$A$1:$H$26</definedName>
    <definedName name="_xlnm.Print_Area" localSheetId="1">'Host 1 VM'!$A$1:$K$26</definedName>
    <definedName name="_xlnm.Print_Area" localSheetId="4">'Host 2 DMZ'!$A$1:$H$26</definedName>
    <definedName name="_xlnm.Print_Area" localSheetId="2">'Host 2 VM'!$A$1:$K$26</definedName>
    <definedName name="_xlnm.Print_Area" localSheetId="5">'Host n VM'!$A$1:$K$26</definedName>
    <definedName name="_xlnm.Print_Titles" localSheetId="0">'FR OSV Wartung'!$2:$12</definedName>
    <definedName name="HowApportionHiddenCosts">[2]Summary!$D$27</definedName>
    <definedName name="NOaverage">'[1]HelpTableSAP Faktorenberechnung'!#REF!</definedName>
    <definedName name="NOmax">'[1]HelpTableSAP Faktorenberechnung'!#REF!</definedName>
    <definedName name="NOmin">'[1]HelpTableSAP Faktorenberechnung'!#REF!</definedName>
    <definedName name="NoTDMKbps">'[1]HelpTableSAP Faktorenberechnung'!#REF!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21" i="6" l="1"/>
  <c r="N16" i="6"/>
  <c r="N12" i="6"/>
  <c r="N7" i="6"/>
  <c r="N8" i="6" s="1"/>
  <c r="I29" i="5"/>
  <c r="I21" i="5"/>
  <c r="I16" i="5"/>
  <c r="I12" i="5"/>
  <c r="I7" i="5"/>
  <c r="I8" i="5" s="1"/>
  <c r="I21" i="4"/>
  <c r="I16" i="4"/>
  <c r="I12" i="4"/>
  <c r="I7" i="4"/>
  <c r="I29" i="4" s="1"/>
  <c r="N29" i="3"/>
  <c r="N21" i="3"/>
  <c r="N16" i="3"/>
  <c r="N12" i="3"/>
  <c r="N7" i="3"/>
  <c r="N8" i="3" s="1"/>
  <c r="N7" i="2"/>
  <c r="N21" i="2"/>
  <c r="N16" i="2"/>
  <c r="N12" i="2"/>
  <c r="N29" i="2"/>
  <c r="N29" i="6" l="1"/>
  <c r="I8" i="4"/>
  <c r="N8" i="2"/>
</calcChain>
</file>

<file path=xl/sharedStrings.xml><?xml version="1.0" encoding="utf-8"?>
<sst xmlns="http://schemas.openxmlformats.org/spreadsheetml/2006/main" count="541" uniqueCount="251">
  <si>
    <t>Lieferzeit ab Auftragseingang in Wochen</t>
  </si>
  <si>
    <t>allgemeine Fragen</t>
  </si>
  <si>
    <t>Standort betreuende Vertriebsorganisation / Mitarbeiter</t>
  </si>
  <si>
    <t>Standort zuständige Serviceabteilung / Mitarbeiter</t>
  </si>
  <si>
    <t>Antwort und Bemerkungen des Anbieters (AN)</t>
  </si>
  <si>
    <t>Fragestellung des AG</t>
  </si>
  <si>
    <t>Projekt:</t>
  </si>
  <si>
    <t>Anbieter:</t>
  </si>
  <si>
    <t>Thema:</t>
  </si>
  <si>
    <t>Teil D Fragenkatalog</t>
  </si>
  <si>
    <t>Service Level</t>
  </si>
  <si>
    <t>Wer ist der Hersteller des Systems?</t>
  </si>
  <si>
    <t>An welchen Standorten wird das System gehostet?</t>
  </si>
  <si>
    <t>Welche TIER-Klasse haben die RZ, in denen die Lösung gehostet wird?</t>
  </si>
  <si>
    <t>Ist die Lösung DSGVO-Konform und kann der Anbieter gemäß DSGVO verpflichtet werden? (Nachweise beifügen)</t>
  </si>
  <si>
    <t>I</t>
  </si>
  <si>
    <t>A1</t>
  </si>
  <si>
    <t>A2</t>
  </si>
  <si>
    <t>A3</t>
  </si>
  <si>
    <t>4.2</t>
  </si>
  <si>
    <t>Position LV</t>
  </si>
  <si>
    <t>Service Manager</t>
  </si>
  <si>
    <t>Bennen Sie den Service Manager</t>
  </si>
  <si>
    <t>B 4.2.1</t>
  </si>
  <si>
    <t>Qualifikation Service Manager</t>
  </si>
  <si>
    <t>4.0</t>
  </si>
  <si>
    <t>B 4.1.1</t>
  </si>
  <si>
    <t>Wo ist/sind der nächste Servicestützpunkt(e) in Bezug auf die Standorte des AG?</t>
  </si>
  <si>
    <t>Wie viele Service Techniker, die Unfiy zertifiziert sind, sind an diesem Standort ansässig?</t>
  </si>
  <si>
    <t>B 4.1.2</t>
  </si>
  <si>
    <t>B 4.1.3</t>
  </si>
  <si>
    <t>B 4.1.4</t>
  </si>
  <si>
    <t>Die Verfügbarkeiten können vom AN eingehalten werden?</t>
  </si>
  <si>
    <t>Bietet der AN aufgrund des Designs höhere Verfügbarkeiten an?</t>
  </si>
  <si>
    <t>Die Service Level können vom AN eingehalten werden?</t>
  </si>
  <si>
    <t>B 4.1.5</t>
  </si>
  <si>
    <t>Service</t>
  </si>
  <si>
    <t>4.15</t>
  </si>
  <si>
    <t>B 4.15.1</t>
  </si>
  <si>
    <t>4.18</t>
  </si>
  <si>
    <t>Service Hotline</t>
  </si>
  <si>
    <t>Standort der Service Hotline</t>
  </si>
  <si>
    <t>B. 4.18.1</t>
  </si>
  <si>
    <t>Kernarbeitszeit der Service Hotline?</t>
  </si>
  <si>
    <t>Wie viele Mitarbeiter arbeiten in der Kernarbeitszeit in der Service Hotline?</t>
  </si>
  <si>
    <t>B. 4.18.2</t>
  </si>
  <si>
    <t>Nebenarbeitszeit der Service Hotline?</t>
  </si>
  <si>
    <t>Arbeiten ausschließlich zertifizierte TK-Techniker in der Service Hotline?</t>
  </si>
  <si>
    <t>B. 4.18.3</t>
  </si>
  <si>
    <t>B. 4.18.4</t>
  </si>
  <si>
    <t>B. 4.18.5</t>
  </si>
  <si>
    <t>4.19</t>
  </si>
  <si>
    <t>Anforderungen an die Service Hotline</t>
  </si>
  <si>
    <t>B. 4.19.1</t>
  </si>
  <si>
    <t>Zugang zu Störungshotline per Telefon</t>
  </si>
  <si>
    <t>Zugang zu Störungshotline per eMail</t>
  </si>
  <si>
    <t>4.20</t>
  </si>
  <si>
    <t>Ticket System</t>
  </si>
  <si>
    <t>B. 4.20.1</t>
  </si>
  <si>
    <t>Der AN setzt ein ISMS-System ein?</t>
  </si>
  <si>
    <t>Der AN verwendet ein Ticket System zur Störungsdokumentation</t>
  </si>
  <si>
    <t>B. 4.20.2</t>
  </si>
  <si>
    <t>Der AG kann ein Ticket wieder eröffnen, wenn die gleiche Störung innerhalb von 4h wieder auftritt?</t>
  </si>
  <si>
    <t>Der AG erhält automatisch Statusmeldungen per E-Mail?</t>
  </si>
  <si>
    <t>Der AG kann auf Statusmeldungen per E-Mail antworten und diese Informationen werden im Ticket hinterlegt?</t>
  </si>
  <si>
    <t>B. 4.20.3</t>
  </si>
  <si>
    <t>B. 4.20.4</t>
  </si>
  <si>
    <t>4.24</t>
  </si>
  <si>
    <t>Releasemanagement</t>
  </si>
  <si>
    <t>B. 4.24.1</t>
  </si>
  <si>
    <t>Der AN beschreibt seinen Prozess zum Releasemanagement in Bezug auf die Anforderungen des AG</t>
  </si>
  <si>
    <t>4.25</t>
  </si>
  <si>
    <t>Patch Management</t>
  </si>
  <si>
    <t>B. 4.25.1</t>
  </si>
  <si>
    <t>Beistellleistungen</t>
  </si>
  <si>
    <t>Benötigt der AN weitere Beistellungsleistungen zur Erbringung des Services?</t>
  </si>
  <si>
    <t>A4</t>
  </si>
  <si>
    <t>Der zur Verfügung gestellte Remote Zugang genügt den Anforderungen des AN für den Zugriff auf die Systeme?</t>
  </si>
  <si>
    <t>Der AN weist jedem Standort des AG ein festes Team an Servicetechniker zu, die primär de Leistungen erbringen?</t>
  </si>
  <si>
    <t>8.</t>
  </si>
  <si>
    <t>B. 8.1</t>
  </si>
  <si>
    <t>Der AN gibt den Index zur Lohnpreissteigerung an, der verwendet werden soll.</t>
  </si>
  <si>
    <t xml:space="preserve">Begrenzung auf einen maximalen prozentualen Wert? </t>
  </si>
  <si>
    <t>B. 8.2</t>
  </si>
  <si>
    <t>Wie viele Mitarbeiter arbeiten in der Nebenarbeitszeit in der Service Hotline?</t>
  </si>
  <si>
    <t>7.</t>
  </si>
  <si>
    <t>B. 7.1</t>
  </si>
  <si>
    <t>Wie viele Service Techniker, die Open Scape UC zertifiziert sind, sind an diesem Standort ansässig?</t>
  </si>
  <si>
    <t>Server, Storage und Virtualisierung</t>
  </si>
  <si>
    <t>3.1</t>
  </si>
  <si>
    <t>RZ1</t>
  </si>
  <si>
    <t>Triple K8 Deployment</t>
  </si>
  <si>
    <t>Technical Information</t>
  </si>
  <si>
    <t>OpenScape MS2</t>
  </si>
  <si>
    <t>OpenScape Voice Node 1</t>
  </si>
  <si>
    <t>OpenScape SBC (int)</t>
  </si>
  <si>
    <t>Survival Authority</t>
  </si>
  <si>
    <t>Tracemanager</t>
  </si>
  <si>
    <t>OpenScape Mediaserver 1</t>
  </si>
  <si>
    <t xml:space="preserve">OpenScape UC Backend </t>
  </si>
  <si>
    <t>OpenScape UC Frontend</t>
  </si>
  <si>
    <t>OpenScape UC Mediaserver, Open Fire</t>
  </si>
  <si>
    <t>General Product Info</t>
  </si>
  <si>
    <t>Operating System</t>
  </si>
  <si>
    <t>SLES 11 SP2</t>
  </si>
  <si>
    <t>Depl. Scenario</t>
  </si>
  <si>
    <t>Depl. 2</t>
  </si>
  <si>
    <t>Number of Nodes</t>
  </si>
  <si>
    <t>No</t>
  </si>
  <si>
    <t>Max Users</t>
  </si>
  <si>
    <t>vCPU</t>
  </si>
  <si>
    <t>&gt;=2</t>
  </si>
  <si>
    <t>Kerne</t>
  </si>
  <si>
    <t>vCPU Freq. (min) (See notes above) in GHz</t>
  </si>
  <si>
    <t>2 GHz</t>
  </si>
  <si>
    <t>Gesamt vCPU</t>
  </si>
  <si>
    <t>vCPU Shares</t>
  </si>
  <si>
    <t>High</t>
  </si>
  <si>
    <t>vCPU Reserv. (vCPU * CPU Freq)</t>
  </si>
  <si>
    <t>4 GHz</t>
  </si>
  <si>
    <t>vCPU Limit (vCPU * CPU Freq)</t>
  </si>
  <si>
    <t>unlimited</t>
  </si>
  <si>
    <t>vRAM</t>
  </si>
  <si>
    <t>vRAM in GB</t>
  </si>
  <si>
    <t>&gt;=8 GB</t>
  </si>
  <si>
    <t>Gesamt-vRAM in GB</t>
  </si>
  <si>
    <t>vRAM Shares</t>
  </si>
  <si>
    <t>Normal</t>
  </si>
  <si>
    <t>vRAM Reserv.</t>
  </si>
  <si>
    <t>vRAM Limit</t>
  </si>
  <si>
    <t>vNIC</t>
  </si>
  <si>
    <t>vNIC (No. Req’d)</t>
  </si>
  <si>
    <t>virt. Netzwerkinterfaces</t>
  </si>
  <si>
    <t>vNIC Type</t>
  </si>
  <si>
    <t>E1000</t>
  </si>
  <si>
    <t>vNIC Manual MAC</t>
  </si>
  <si>
    <t>Network Bandwidth (estimated reqm’t)</t>
  </si>
  <si>
    <t>Depends on load and used codec: 1 G711 = ~100 Kbit; 1 H264 Chn = ~2 Mbit/sec</t>
  </si>
  <si>
    <t>Storage (vDisk)</t>
  </si>
  <si>
    <t>vDisk (No. Req’d)</t>
  </si>
  <si>
    <t>vDisk Size in GB</t>
  </si>
  <si>
    <t>&gt;=80 GB</t>
  </si>
  <si>
    <t>Gesamt HD-Platz in GB</t>
  </si>
  <si>
    <t>vDisk Mode</t>
  </si>
  <si>
    <t>Snapshot</t>
  </si>
  <si>
    <t>vDisk Format</t>
  </si>
  <si>
    <t>Thick Lazy-Zeroed</t>
  </si>
  <si>
    <t>Addt’l Storage</t>
  </si>
  <si>
    <t>none</t>
  </si>
  <si>
    <t>10 GB</t>
  </si>
  <si>
    <t>zusätzl. HD-Platz</t>
  </si>
  <si>
    <t>Storage Throughput (estimated reqm’t)</t>
  </si>
  <si>
    <t>2 KBps</t>
  </si>
  <si>
    <t>Storage IOPS (estimated reqm’t)</t>
  </si>
  <si>
    <t>Standort: Rz1,</t>
  </si>
  <si>
    <t>OpenScape Voice Node 2</t>
  </si>
  <si>
    <t>OpenScape Mediaserver 2</t>
  </si>
  <si>
    <t>external License Server (K8s)
Kubernetes</t>
  </si>
  <si>
    <t>Newvoice 2</t>
  </si>
  <si>
    <t>OpenScape Xpressions Server</t>
  </si>
  <si>
    <t xml:space="preserve">OpenScape SBC </t>
  </si>
  <si>
    <t>HA-Proxy, Pushy</t>
  </si>
  <si>
    <t>DMZ 1</t>
  </si>
  <si>
    <t>Angebotene HCI-Hardware Produktionsnetze (Beschreibung der Komponenten inkl. Einzelpreise)</t>
  </si>
  <si>
    <t>Angebotene HCI-Hardware DMZ-Netze (Beschreibung der Komponenten inkl. Einzelpreise)</t>
  </si>
  <si>
    <t>Die Mindestanforderungen an die Hardware werden erfüllt?</t>
  </si>
  <si>
    <t>Es wurde an Markengerät von einem Hersteller angeboten?</t>
  </si>
  <si>
    <t>Geben Sie die Taktrate (in MHz) der angebotenen Module an.</t>
  </si>
  <si>
    <t>Welche Ausbaureserve an RAM-Speicher hat der Server?</t>
  </si>
  <si>
    <t>Geben Sie die Zugriffsgeschwindigkeit der angebotenen Festplatten an?</t>
  </si>
  <si>
    <t>Angebote Software: Geben Sie den Hersteller, Typ, Ausbau und Herstellerservice an.</t>
  </si>
  <si>
    <t>Der AN hat sein Backup-Konzept ausführlich beschrieben.</t>
  </si>
  <si>
    <t>Angebote Hardware: Geben Sie den Hersteller, Typ, Ausbau und Herstellerservice an.</t>
  </si>
  <si>
    <t>Die Mindestanforderungen an die NAS-Hardware werden erfüllt?</t>
  </si>
  <si>
    <t>Geben Sie die Kapazität der angebotenen Platten an</t>
  </si>
  <si>
    <t>Geben Sie die mögliche Ausbaureserve von Platten an z.B. aufgrund freier Steckplätze</t>
  </si>
  <si>
    <t>Welcher Hypervisor soll verwendet werden?</t>
  </si>
  <si>
    <t>Die Datensicherung erfolgt automatisch auf das NAS und externen Speicher (Beistellung AG)?</t>
  </si>
  <si>
    <t>Backup</t>
  </si>
  <si>
    <t>NAS</t>
  </si>
  <si>
    <t>3.1.2</t>
  </si>
  <si>
    <t>3.1.1</t>
  </si>
  <si>
    <t>B 3.1.01</t>
  </si>
  <si>
    <t>B 3.1.02</t>
  </si>
  <si>
    <t>B 3.1.03</t>
  </si>
  <si>
    <t>B 3.1.04</t>
  </si>
  <si>
    <t>B 3.1.05</t>
  </si>
  <si>
    <t>B 3.1.06</t>
  </si>
  <si>
    <t>B 3.1.07</t>
  </si>
  <si>
    <t>BSI-Grundschutz</t>
  </si>
  <si>
    <t>3.2</t>
  </si>
  <si>
    <t>Die Maßnahmen des BSI-Grundschutzes werden vom AN berücksichtigt und umgesetzt?</t>
  </si>
  <si>
    <t>B 3.2.1</t>
  </si>
  <si>
    <t>Der AN hat sein Konzept zur Umsetzung der Maßnahmen beschrieben?</t>
  </si>
  <si>
    <t xml:space="preserve">Aussetzung der allgemeinen Kostensteigerung um x-Jahre. </t>
  </si>
  <si>
    <t>B 3.1.08</t>
  </si>
  <si>
    <t>3.3</t>
  </si>
  <si>
    <t>Migration OSV</t>
  </si>
  <si>
    <t>A5</t>
  </si>
  <si>
    <t>Die Anforderungen zur Migration der OSV können vom AN umgesetzt werden?</t>
  </si>
  <si>
    <t>Angebotene Verfügbarkeit der OSV &amp; SBC / Monat?</t>
  </si>
  <si>
    <t>B 3.3.1</t>
  </si>
  <si>
    <t>3.5</t>
  </si>
  <si>
    <t>Migration Open Scape Contact Center nach Mitel CX</t>
  </si>
  <si>
    <t>Angebotene Verfügbarkeit des Mitel CX / Monat?</t>
  </si>
  <si>
    <t>Die Anforderungen zur Migration des Open Scape Contact Center können vom AN umgesetzt werden?</t>
  </si>
  <si>
    <t>B 3.3.2</t>
  </si>
  <si>
    <t>B 3.3.3</t>
  </si>
  <si>
    <t>3.6</t>
  </si>
  <si>
    <t>Die Anforderungen zur Migration der Open Scape UC können vom AN umgesetzt werden?</t>
  </si>
  <si>
    <t>Angebotene Verfügbarkeit Open Scape UC / Monat?</t>
  </si>
  <si>
    <t>A6</t>
  </si>
  <si>
    <t>A7</t>
  </si>
  <si>
    <t>3.7</t>
  </si>
  <si>
    <t>Alarmserver New Voice</t>
  </si>
  <si>
    <t>Die Anforderungen zur Migration des Alarmservers können vom AN umgesetzt werden?</t>
  </si>
  <si>
    <t>Angebotene Verfügbarkeit Alarmserver UC / Monat?</t>
  </si>
  <si>
    <t>A8</t>
  </si>
  <si>
    <t>A9</t>
  </si>
  <si>
    <t>A10</t>
  </si>
  <si>
    <t>A11</t>
  </si>
  <si>
    <t>A12</t>
  </si>
  <si>
    <t>A 13</t>
  </si>
  <si>
    <t>6.</t>
  </si>
  <si>
    <t>Optionale Leistungen</t>
  </si>
  <si>
    <t>B. 6.3</t>
  </si>
  <si>
    <t>Umsetzung der Vertreter Funktion: Der AN hat seine Lösung beschrieben</t>
  </si>
  <si>
    <t>Citeq: Migration und Wartungsverträge Open Scape Voice</t>
  </si>
  <si>
    <t>Migration &amp; Wartungsvertrag</t>
  </si>
  <si>
    <t>B 3.1.1.1</t>
  </si>
  <si>
    <t>B 3.1.1.2</t>
  </si>
  <si>
    <t>B 3.1.2.1</t>
  </si>
  <si>
    <t>B 3.1.2.2</t>
  </si>
  <si>
    <t>B 3.1.2.3</t>
  </si>
  <si>
    <t>B 4.15.2</t>
  </si>
  <si>
    <t>Der AN hat sein Service Konzept in Bezug auf die Anforderungen des AG beschrieben?</t>
  </si>
  <si>
    <t>Wie ist die Service Hotline in der Hauptzeit organisiert (Festes Team am Standort, Rufbereitschaft)?</t>
  </si>
  <si>
    <t>Wie ist die Service Hotline in der Nebenzeit organisiert (Festes Team am Standort, Rufbereitschaft)?</t>
  </si>
  <si>
    <t>Zugang zu Störungshotline per Web Portal</t>
  </si>
  <si>
    <t>Der AN beschreibt seine Prozesse für das Patch Management in Bezug auf die Anforderungen des AG</t>
  </si>
  <si>
    <t>Wie lange benötigt der AN zum Onboarding der Mitarbeiter und Einarbeitung in die Infrastruktur des AG, bis seine Mitarbeiter den Service erbringen können?</t>
  </si>
  <si>
    <t>Der AN hat sein Konzept für die Hosts und Verteilung der VM´s ausführlich beschrieben?</t>
  </si>
  <si>
    <t>Geben Sie den Typ des Prozessors inkl. Taktgeschwindigkeit an</t>
  </si>
  <si>
    <t>Geben Sie die Verfügbarkeit des virtuellen SAN pro Jahr an.</t>
  </si>
  <si>
    <t>Es können alle Server und die Virtualisierung gesichert werden?</t>
  </si>
  <si>
    <t>Der AN beschreibt sein Migrationskonzept inkl. Meilensteine</t>
  </si>
  <si>
    <t>Der AN hat sein Konzept zur Migration des Contact Centers beschrieben (Lizenzen, Routing, Teilnehmer, Aufbau, Reporting …)</t>
  </si>
  <si>
    <t>Kann der Concierge Vermittlungsplatz im MitelCX betrieben werden?</t>
  </si>
  <si>
    <t>Open Scape UC</t>
  </si>
  <si>
    <t>Wie viele Service Techniker, die Proxmox zertifiziert sind, sind an diesem Standort ansässig?</t>
  </si>
  <si>
    <t>Stundenverrechnungsgsätze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</si>
</sst>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1]_-;\-* #,##0.00\ [$€-1]_-;_-* &quot;-&quot;??\ [$€-1]_-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9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sz val="11"/>
      <name val="Verdana"/>
      <family val="2"/>
    </font>
    <font>
      <b/>
      <sz val="11"/>
      <name val="Verdana"/>
      <family val="2"/>
    </font>
    <font>
      <u/>
      <sz val="11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i/>
      <sz val="15"/>
      <name val="Verdana"/>
      <family val="2"/>
    </font>
    <font>
      <sz val="10"/>
      <color indexed="8"/>
      <name val="Verdana"/>
      <family val="2"/>
    </font>
    <font>
      <b/>
      <sz val="11"/>
      <color theme="1"/>
      <name val="Verdana"/>
      <family val="2"/>
    </font>
    <font>
      <b/>
      <sz val="11"/>
      <color indexed="8"/>
      <name val="Verdana"/>
      <family val="2"/>
    </font>
    <font>
      <b/>
      <sz val="16"/>
      <color theme="1"/>
      <name val="Verdana"/>
      <family val="2"/>
    </font>
    <font>
      <b/>
      <sz val="16"/>
      <name val="Verdana"/>
      <family val="2"/>
    </font>
    <font>
      <i/>
      <sz val="10"/>
      <color theme="1"/>
      <name val="Verdana"/>
      <family val="2"/>
    </font>
    <font>
      <sz val="11"/>
      <color indexed="9"/>
      <name val="Verdana"/>
      <family val="2"/>
    </font>
    <font>
      <sz val="11"/>
      <color theme="1"/>
      <name val="Verdana"/>
      <family val="2"/>
    </font>
    <font>
      <sz val="11"/>
      <color rgb="FFFF0000"/>
      <name val="Verdana"/>
      <family val="2"/>
    </font>
    <font>
      <sz val="11"/>
      <name val="Arial"/>
      <family val="2"/>
    </font>
    <font>
      <b/>
      <sz val="10"/>
      <color rgb="FFFF0000"/>
      <name val="Verdana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5117038483843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5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139">
    <xf numFmtId="0" fontId="0" fillId="0" borderId="0" xfId="0"/>
    <xf numFmtId="0" fontId="10" fillId="2" borderId="0" xfId="2" applyFont="1" applyFill="1" applyAlignment="1">
      <alignment vertical="center"/>
    </xf>
    <xf numFmtId="0" fontId="10" fillId="2" borderId="0" xfId="2" applyFont="1" applyFill="1" applyAlignment="1" applyProtection="1">
      <alignment horizontal="left" vertical="center" wrapText="1"/>
      <protection hidden="1"/>
    </xf>
    <xf numFmtId="0" fontId="10" fillId="2" borderId="0" xfId="0" applyFont="1" applyFill="1" applyAlignment="1">
      <alignment horizontal="left" vertical="center"/>
    </xf>
    <xf numFmtId="0" fontId="10" fillId="2" borderId="0" xfId="2" applyFont="1" applyFill="1" applyAlignment="1">
      <alignment vertical="center" wrapText="1"/>
    </xf>
    <xf numFmtId="0" fontId="12" fillId="2" borderId="0" xfId="2" applyFont="1" applyFill="1" applyAlignment="1">
      <alignment vertical="center" wrapText="1"/>
    </xf>
    <xf numFmtId="0" fontId="10" fillId="2" borderId="0" xfId="2" applyFont="1" applyFill="1" applyAlignment="1" applyProtection="1">
      <alignment horizontal="left" vertical="center" wrapText="1"/>
      <protection locked="0" hidden="1"/>
    </xf>
    <xf numFmtId="0" fontId="16" fillId="4" borderId="0" xfId="4" applyFont="1" applyFill="1" applyAlignment="1">
      <alignment vertical="center"/>
    </xf>
    <xf numFmtId="0" fontId="14" fillId="2" borderId="11" xfId="2" applyFont="1" applyFill="1" applyBorder="1" applyAlignment="1">
      <alignment horizontal="center" vertical="center"/>
    </xf>
    <xf numFmtId="0" fontId="16" fillId="4" borderId="8" xfId="4" applyFont="1" applyFill="1" applyBorder="1" applyAlignment="1">
      <alignment vertical="center"/>
    </xf>
    <xf numFmtId="0" fontId="16" fillId="4" borderId="12" xfId="4" applyFont="1" applyFill="1" applyBorder="1" applyAlignment="1">
      <alignment vertical="center"/>
    </xf>
    <xf numFmtId="0" fontId="17" fillId="2" borderId="0" xfId="4" applyFont="1" applyFill="1" applyAlignment="1">
      <alignment horizontal="left" vertical="center"/>
    </xf>
    <xf numFmtId="0" fontId="18" fillId="4" borderId="3" xfId="4" applyFont="1" applyFill="1" applyBorder="1" applyAlignment="1">
      <alignment vertical="center"/>
    </xf>
    <xf numFmtId="0" fontId="7" fillId="4" borderId="0" xfId="2" applyFont="1" applyFill="1" applyAlignment="1">
      <alignment vertical="center"/>
    </xf>
    <xf numFmtId="0" fontId="9" fillId="2" borderId="0" xfId="2" applyFont="1" applyFill="1" applyAlignment="1">
      <alignment vertical="center"/>
    </xf>
    <xf numFmtId="0" fontId="9" fillId="0" borderId="0" xfId="0" applyFont="1" applyAlignment="1">
      <alignment vertical="center"/>
    </xf>
    <xf numFmtId="0" fontId="13" fillId="2" borderId="11" xfId="2" applyFont="1" applyFill="1" applyBorder="1" applyAlignment="1">
      <alignment horizontal="center" vertical="center"/>
    </xf>
    <xf numFmtId="0" fontId="10" fillId="0" borderId="6" xfId="0" applyFont="1" applyBorder="1" applyAlignment="1">
      <alignment vertical="center"/>
    </xf>
    <xf numFmtId="0" fontId="9" fillId="4" borderId="0" xfId="2" applyFont="1" applyFill="1" applyAlignment="1">
      <alignment vertical="center"/>
    </xf>
    <xf numFmtId="49" fontId="14" fillId="2" borderId="4" xfId="2" applyNumberFormat="1" applyFont="1" applyFill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17" fillId="2" borderId="5" xfId="2" applyNumberFormat="1" applyFont="1" applyFill="1" applyBorder="1" applyAlignment="1">
      <alignment horizontal="left" vertical="center"/>
    </xf>
    <xf numFmtId="49" fontId="14" fillId="2" borderId="9" xfId="2" applyNumberFormat="1" applyFont="1" applyFill="1" applyBorder="1" applyAlignment="1">
      <alignment horizontal="center" vertical="center"/>
    </xf>
    <xf numFmtId="49" fontId="14" fillId="2" borderId="11" xfId="4" applyNumberFormat="1" applyFont="1" applyFill="1" applyBorder="1" applyAlignment="1">
      <alignment horizontal="center" vertical="center" textRotation="90" wrapText="1"/>
    </xf>
    <xf numFmtId="49" fontId="14" fillId="2" borderId="11" xfId="2" applyNumberFormat="1" applyFont="1" applyFill="1" applyBorder="1" applyAlignment="1">
      <alignment horizontal="center" vertical="center"/>
    </xf>
    <xf numFmtId="49" fontId="14" fillId="2" borderId="0" xfId="2" applyNumberFormat="1" applyFont="1" applyFill="1" applyAlignment="1">
      <alignment horizontal="center" vertical="center"/>
    </xf>
    <xf numFmtId="0" fontId="22" fillId="4" borderId="0" xfId="2" applyFont="1" applyFill="1" applyAlignment="1">
      <alignment vertical="center"/>
    </xf>
    <xf numFmtId="49" fontId="17" fillId="2" borderId="11" xfId="2" applyNumberFormat="1" applyFont="1" applyFill="1" applyBorder="1" applyAlignment="1">
      <alignment horizontal="center" vertical="center"/>
    </xf>
    <xf numFmtId="0" fontId="23" fillId="2" borderId="11" xfId="2" applyFont="1" applyFill="1" applyBorder="1" applyAlignment="1">
      <alignment horizontal="center" vertical="center"/>
    </xf>
    <xf numFmtId="0" fontId="24" fillId="0" borderId="4" xfId="0" applyFont="1" applyBorder="1" applyAlignment="1">
      <alignment vertical="center"/>
    </xf>
    <xf numFmtId="49" fontId="17" fillId="2" borderId="4" xfId="2" applyNumberFormat="1" applyFont="1" applyFill="1" applyBorder="1" applyAlignment="1">
      <alignment horizontal="center" vertical="center"/>
    </xf>
    <xf numFmtId="0" fontId="9" fillId="2" borderId="0" xfId="2" applyFont="1" applyFill="1" applyAlignment="1" applyProtection="1">
      <alignment horizontal="left" vertical="center" wrapText="1"/>
      <protection hidden="1"/>
    </xf>
    <xf numFmtId="0" fontId="9" fillId="2" borderId="0" xfId="0" applyFont="1" applyFill="1" applyAlignment="1">
      <alignment horizontal="left" vertical="center"/>
    </xf>
    <xf numFmtId="0" fontId="9" fillId="2" borderId="0" xfId="2" applyFont="1" applyFill="1" applyAlignment="1" applyProtection="1">
      <alignment horizontal="left" vertical="center" wrapText="1"/>
      <protection locked="0" hidden="1"/>
    </xf>
    <xf numFmtId="0" fontId="13" fillId="2" borderId="0" xfId="2" applyFont="1" applyFill="1" applyAlignment="1">
      <alignment vertical="center"/>
    </xf>
    <xf numFmtId="0" fontId="15" fillId="2" borderId="0" xfId="2" applyFont="1" applyFill="1" applyAlignment="1" applyProtection="1">
      <alignment horizontal="left" vertical="center"/>
      <protection hidden="1"/>
    </xf>
    <xf numFmtId="0" fontId="7" fillId="2" borderId="0" xfId="2" applyFont="1" applyFill="1" applyAlignment="1" applyProtection="1">
      <alignment vertical="center"/>
      <protection hidden="1"/>
    </xf>
    <xf numFmtId="0" fontId="8" fillId="3" borderId="6" xfId="0" applyFont="1" applyFill="1" applyBorder="1" applyAlignment="1" applyProtection="1">
      <alignment horizontal="left" vertical="center"/>
      <protection hidden="1"/>
    </xf>
    <xf numFmtId="0" fontId="9" fillId="2" borderId="0" xfId="2" applyFont="1" applyFill="1" applyAlignment="1" applyProtection="1">
      <alignment vertical="center" wrapText="1"/>
      <protection locked="0" hidden="1"/>
    </xf>
    <xf numFmtId="0" fontId="13" fillId="2" borderId="0" xfId="2" applyFont="1" applyFill="1" applyAlignment="1">
      <alignment horizontal="center" vertical="center"/>
    </xf>
    <xf numFmtId="0" fontId="21" fillId="2" borderId="0" xfId="2" applyFont="1" applyFill="1" applyAlignment="1">
      <alignment horizontal="center" vertical="center"/>
    </xf>
    <xf numFmtId="0" fontId="9" fillId="2" borderId="0" xfId="2" applyFont="1" applyFill="1" applyAlignment="1" applyProtection="1">
      <alignment horizontal="center" vertical="center"/>
      <protection hidden="1"/>
    </xf>
    <xf numFmtId="49" fontId="9" fillId="2" borderId="0" xfId="2" applyNumberFormat="1" applyFont="1" applyFill="1" applyAlignment="1" applyProtection="1">
      <alignment horizontal="center" vertical="center"/>
      <protection hidden="1"/>
    </xf>
    <xf numFmtId="0" fontId="9" fillId="2" borderId="0" xfId="2" applyFont="1" applyFill="1" applyAlignment="1" applyProtection="1">
      <alignment vertical="center"/>
      <protection hidden="1"/>
    </xf>
    <xf numFmtId="0" fontId="13" fillId="2" borderId="0" xfId="4" applyFont="1" applyFill="1" applyAlignment="1">
      <alignment horizontal="left" vertical="center"/>
    </xf>
    <xf numFmtId="0" fontId="10" fillId="6" borderId="6" xfId="0" applyFont="1" applyFill="1" applyBorder="1" applyAlignment="1">
      <alignment vertical="center"/>
    </xf>
    <xf numFmtId="49" fontId="26" fillId="2" borderId="11" xfId="2" applyNumberFormat="1" applyFont="1" applyFill="1" applyBorder="1" applyAlignment="1">
      <alignment horizontal="center" vertical="center"/>
    </xf>
    <xf numFmtId="49" fontId="11" fillId="2" borderId="11" xfId="2" applyNumberFormat="1" applyFont="1" applyFill="1" applyBorder="1" applyAlignment="1">
      <alignment horizontal="center" vertical="center"/>
    </xf>
    <xf numFmtId="49" fontId="26" fillId="2" borderId="12" xfId="2" applyNumberFormat="1" applyFont="1" applyFill="1" applyBorder="1" applyAlignment="1">
      <alignment horizontal="center" vertical="center"/>
    </xf>
    <xf numFmtId="49" fontId="14" fillId="2" borderId="12" xfId="2" applyNumberFormat="1" applyFont="1" applyFill="1" applyBorder="1" applyAlignment="1">
      <alignment horizontal="center" vertical="center"/>
    </xf>
    <xf numFmtId="0" fontId="1" fillId="0" borderId="0" xfId="6" applyAlignment="1">
      <alignment horizontal="center" vertical="center"/>
    </xf>
    <xf numFmtId="0" fontId="1" fillId="0" borderId="0" xfId="6" applyAlignment="1">
      <alignment horizontal="left" vertical="center"/>
    </xf>
    <xf numFmtId="0" fontId="1" fillId="0" borderId="0" xfId="6" applyAlignment="1">
      <alignment horizontal="center" vertical="center" wrapText="1"/>
    </xf>
    <xf numFmtId="0" fontId="1" fillId="9" borderId="16" xfId="6" applyFill="1" applyBorder="1" applyAlignment="1">
      <alignment horizontal="center" vertical="center"/>
    </xf>
    <xf numFmtId="0" fontId="1" fillId="9" borderId="17" xfId="6" applyFill="1" applyBorder="1" applyAlignment="1">
      <alignment horizontal="left" vertical="center"/>
    </xf>
    <xf numFmtId="0" fontId="1" fillId="9" borderId="18" xfId="6" applyFill="1" applyBorder="1" applyAlignment="1">
      <alignment horizontal="left" vertical="center"/>
    </xf>
    <xf numFmtId="0" fontId="1" fillId="9" borderId="18" xfId="6" applyFill="1" applyBorder="1" applyAlignment="1">
      <alignment horizontal="center" vertical="center"/>
    </xf>
    <xf numFmtId="0" fontId="1" fillId="9" borderId="19" xfId="6" applyFill="1" applyBorder="1" applyAlignment="1">
      <alignment horizontal="center" vertical="center" wrapText="1"/>
    </xf>
    <xf numFmtId="0" fontId="1" fillId="9" borderId="20" xfId="6" applyFill="1" applyBorder="1" applyAlignment="1">
      <alignment horizontal="center" vertical="center"/>
    </xf>
    <xf numFmtId="0" fontId="1" fillId="0" borderId="21" xfId="6" applyBorder="1" applyAlignment="1">
      <alignment horizontal="left" vertical="center"/>
    </xf>
    <xf numFmtId="0" fontId="1" fillId="0" borderId="22" xfId="6" applyBorder="1" applyAlignment="1">
      <alignment horizontal="center" vertical="center"/>
    </xf>
    <xf numFmtId="0" fontId="1" fillId="0" borderId="23" xfId="6" applyBorder="1" applyAlignment="1">
      <alignment horizontal="center" vertical="center" wrapText="1"/>
    </xf>
    <xf numFmtId="0" fontId="1" fillId="0" borderId="24" xfId="6" applyBorder="1" applyAlignment="1">
      <alignment horizontal="center" vertical="center"/>
    </xf>
    <xf numFmtId="0" fontId="1" fillId="0" borderId="25" xfId="6" applyBorder="1" applyAlignment="1">
      <alignment horizontal="center" vertical="center" wrapText="1"/>
    </xf>
    <xf numFmtId="0" fontId="1" fillId="0" borderId="26" xfId="6" applyBorder="1" applyAlignment="1">
      <alignment horizontal="left" vertical="center"/>
    </xf>
    <xf numFmtId="0" fontId="1" fillId="0" borderId="23" xfId="6" applyBorder="1" applyAlignment="1">
      <alignment horizontal="center" vertical="center"/>
    </xf>
    <xf numFmtId="0" fontId="1" fillId="0" borderId="27" xfId="6" applyBorder="1" applyAlignment="1">
      <alignment horizontal="center" vertical="center"/>
    </xf>
    <xf numFmtId="0" fontId="1" fillId="0" borderId="27" xfId="6" applyBorder="1" applyAlignment="1">
      <alignment horizontal="center" vertical="center" wrapText="1"/>
    </xf>
    <xf numFmtId="0" fontId="1" fillId="0" borderId="28" xfId="6" applyBorder="1" applyAlignment="1">
      <alignment horizontal="center" vertical="center" wrapText="1"/>
    </xf>
    <xf numFmtId="0" fontId="1" fillId="0" borderId="29" xfId="6" applyBorder="1" applyAlignment="1">
      <alignment horizontal="left" vertical="center"/>
    </xf>
    <xf numFmtId="0" fontId="1" fillId="0" borderId="6" xfId="6" applyBorder="1" applyAlignment="1">
      <alignment horizontal="center" vertical="center"/>
    </xf>
    <xf numFmtId="0" fontId="1" fillId="0" borderId="4" xfId="6" applyBorder="1" applyAlignment="1">
      <alignment horizontal="center" vertical="center"/>
    </xf>
    <xf numFmtId="0" fontId="1" fillId="0" borderId="4" xfId="6" applyBorder="1" applyAlignment="1">
      <alignment horizontal="center" vertical="center" wrapText="1"/>
    </xf>
    <xf numFmtId="0" fontId="1" fillId="0" borderId="30" xfId="6" applyBorder="1" applyAlignment="1">
      <alignment horizontal="center" vertical="center" wrapText="1"/>
    </xf>
    <xf numFmtId="0" fontId="1" fillId="0" borderId="31" xfId="6" applyBorder="1" applyAlignment="1">
      <alignment horizontal="left" vertical="center"/>
    </xf>
    <xf numFmtId="0" fontId="1" fillId="0" borderId="32" xfId="6" applyBorder="1" applyAlignment="1">
      <alignment horizontal="center" vertical="center"/>
    </xf>
    <xf numFmtId="0" fontId="1" fillId="0" borderId="33" xfId="6" applyBorder="1" applyAlignment="1">
      <alignment horizontal="center" vertical="center"/>
    </xf>
    <xf numFmtId="0" fontId="1" fillId="0" borderId="33" xfId="6" applyBorder="1" applyAlignment="1">
      <alignment horizontal="center" vertical="center" wrapText="1"/>
    </xf>
    <xf numFmtId="0" fontId="1" fillId="0" borderId="34" xfId="6" applyBorder="1" applyAlignment="1">
      <alignment horizontal="center" vertical="center" wrapText="1"/>
    </xf>
    <xf numFmtId="0" fontId="27" fillId="0" borderId="0" xfId="6" applyFont="1" applyAlignment="1">
      <alignment horizontal="center" vertical="center"/>
    </xf>
    <xf numFmtId="0" fontId="1" fillId="0" borderId="14" xfId="6" applyBorder="1" applyAlignment="1">
      <alignment horizontal="center" vertical="center"/>
    </xf>
    <xf numFmtId="0" fontId="1" fillId="0" borderId="3" xfId="6" applyBorder="1" applyAlignment="1">
      <alignment horizontal="center" vertical="center"/>
    </xf>
    <xf numFmtId="0" fontId="28" fillId="4" borderId="4" xfId="6" applyFont="1" applyFill="1" applyBorder="1" applyAlignment="1">
      <alignment horizontal="center" vertical="center" wrapText="1"/>
    </xf>
    <xf numFmtId="0" fontId="28" fillId="4" borderId="30" xfId="6" applyFont="1" applyFill="1" applyBorder="1" applyAlignment="1">
      <alignment horizontal="center" vertical="center" wrapText="1"/>
    </xf>
    <xf numFmtId="3" fontId="1" fillId="0" borderId="32" xfId="6" applyNumberFormat="1" applyBorder="1" applyAlignment="1">
      <alignment horizontal="center" vertical="center"/>
    </xf>
    <xf numFmtId="0" fontId="28" fillId="4" borderId="27" xfId="6" applyFont="1" applyFill="1" applyBorder="1" applyAlignment="1">
      <alignment horizontal="center" vertical="center" wrapText="1"/>
    </xf>
    <xf numFmtId="0" fontId="28" fillId="4" borderId="28" xfId="6" applyFont="1" applyFill="1" applyBorder="1" applyAlignment="1">
      <alignment horizontal="center" vertical="center" wrapText="1"/>
    </xf>
    <xf numFmtId="0" fontId="1" fillId="0" borderId="6" xfId="6" applyBorder="1" applyAlignment="1">
      <alignment horizontal="center" vertical="center" wrapText="1"/>
    </xf>
    <xf numFmtId="0" fontId="1" fillId="0" borderId="14" xfId="6" applyBorder="1" applyAlignment="1">
      <alignment horizontal="center" vertical="center" wrapText="1"/>
    </xf>
    <xf numFmtId="0" fontId="1" fillId="0" borderId="8" xfId="6" applyBorder="1" applyAlignment="1">
      <alignment horizontal="center" vertical="center"/>
    </xf>
    <xf numFmtId="0" fontId="1" fillId="0" borderId="32" xfId="6" applyBorder="1" applyAlignment="1">
      <alignment horizontal="center" vertical="center" wrapText="1"/>
    </xf>
    <xf numFmtId="0" fontId="1" fillId="0" borderId="35" xfId="6" applyBorder="1" applyAlignment="1">
      <alignment horizontal="left" vertical="center"/>
    </xf>
    <xf numFmtId="0" fontId="1" fillId="0" borderId="12" xfId="6" applyBorder="1" applyAlignment="1">
      <alignment horizontal="center" vertical="center" wrapText="1"/>
    </xf>
    <xf numFmtId="0" fontId="1" fillId="0" borderId="36" xfId="6" applyBorder="1" applyAlignment="1">
      <alignment horizontal="center" vertical="center" wrapText="1"/>
    </xf>
    <xf numFmtId="0" fontId="1" fillId="0" borderId="12" xfId="6" applyBorder="1" applyAlignment="1">
      <alignment horizontal="center" vertical="center"/>
    </xf>
    <xf numFmtId="0" fontId="0" fillId="9" borderId="18" xfId="0" applyFill="1" applyBorder="1" applyAlignment="1">
      <alignment horizontal="left" vertical="center"/>
    </xf>
    <xf numFmtId="0" fontId="0" fillId="9" borderId="18" xfId="0" applyFill="1" applyBorder="1" applyAlignment="1">
      <alignment horizontal="left" vertical="center" wrapText="1"/>
    </xf>
    <xf numFmtId="0" fontId="0" fillId="9" borderId="19" xfId="0" applyFill="1" applyBorder="1" applyAlignment="1">
      <alignment horizontal="center" vertical="center" wrapText="1"/>
    </xf>
    <xf numFmtId="0" fontId="0" fillId="9" borderId="18" xfId="0" applyFill="1" applyBorder="1" applyAlignment="1">
      <alignment horizontal="center" vertical="center"/>
    </xf>
    <xf numFmtId="0" fontId="9" fillId="2" borderId="4" xfId="2" applyFont="1" applyFill="1" applyBorder="1" applyAlignment="1" applyProtection="1">
      <alignment horizontal="left" vertical="center" wrapText="1"/>
      <protection hidden="1"/>
    </xf>
    <xf numFmtId="0" fontId="9" fillId="0" borderId="1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11" fillId="5" borderId="1" xfId="2" applyFont="1" applyFill="1" applyBorder="1" applyAlignment="1" applyProtection="1">
      <alignment horizontal="left" vertical="center"/>
      <protection hidden="1"/>
    </xf>
    <xf numFmtId="0" fontId="25" fillId="5" borderId="7" xfId="0" applyFont="1" applyFill="1" applyBorder="1" applyAlignment="1">
      <alignment horizontal="left" vertical="center"/>
    </xf>
    <xf numFmtId="0" fontId="25" fillId="5" borderId="6" xfId="0" applyFont="1" applyFill="1" applyBorder="1" applyAlignment="1">
      <alignment horizontal="left" vertical="center"/>
    </xf>
    <xf numFmtId="0" fontId="9" fillId="2" borderId="1" xfId="2" applyFont="1" applyFill="1" applyBorder="1" applyAlignment="1" applyProtection="1">
      <alignment horizontal="left" vertical="center" wrapText="1"/>
      <protection hidden="1"/>
    </xf>
    <xf numFmtId="0" fontId="9" fillId="2" borderId="7" xfId="2" applyFont="1" applyFill="1" applyBorder="1" applyAlignment="1" applyProtection="1">
      <alignment horizontal="left" vertical="center" wrapText="1"/>
      <protection hidden="1"/>
    </xf>
    <xf numFmtId="0" fontId="9" fillId="2" borderId="6" xfId="2" applyFont="1" applyFill="1" applyBorder="1" applyAlignment="1" applyProtection="1">
      <alignment horizontal="left" vertical="center" wrapText="1"/>
      <protection hidden="1"/>
    </xf>
    <xf numFmtId="0" fontId="25" fillId="5" borderId="7" xfId="0" applyFont="1" applyFill="1" applyBorder="1" applyAlignment="1">
      <alignment vertical="center"/>
    </xf>
    <xf numFmtId="0" fontId="25" fillId="5" borderId="6" xfId="0" applyFont="1" applyFill="1" applyBorder="1" applyAlignment="1">
      <alignment vertical="center"/>
    </xf>
    <xf numFmtId="0" fontId="9" fillId="2" borderId="2" xfId="2" applyFont="1" applyFill="1" applyBorder="1" applyAlignment="1" applyProtection="1">
      <alignment horizontal="center" vertical="center"/>
      <protection hidden="1"/>
    </xf>
    <xf numFmtId="0" fontId="9" fillId="2" borderId="5" xfId="2" applyFont="1" applyFill="1" applyBorder="1" applyAlignment="1" applyProtection="1">
      <alignment horizontal="left" vertical="center" wrapText="1"/>
      <protection hidden="1"/>
    </xf>
    <xf numFmtId="0" fontId="13" fillId="2" borderId="0" xfId="4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1" fillId="5" borderId="4" xfId="2" applyFont="1" applyFill="1" applyBorder="1" applyAlignment="1" applyProtection="1">
      <alignment horizontal="left" vertical="center"/>
      <protection hidden="1"/>
    </xf>
    <xf numFmtId="0" fontId="10" fillId="5" borderId="4" xfId="0" applyFont="1" applyFill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19" fillId="7" borderId="1" xfId="2" applyFont="1" applyFill="1" applyBorder="1" applyAlignment="1">
      <alignment horizontal="center" vertical="center"/>
    </xf>
    <xf numFmtId="0" fontId="20" fillId="7" borderId="7" xfId="0" applyFont="1" applyFill="1" applyBorder="1" applyAlignment="1">
      <alignment horizontal="center" vertical="center"/>
    </xf>
    <xf numFmtId="0" fontId="20" fillId="7" borderId="6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6" borderId="13" xfId="0" applyFont="1" applyFill="1" applyBorder="1" applyAlignment="1">
      <alignment horizontal="left" vertical="center"/>
    </xf>
    <xf numFmtId="0" fontId="9" fillId="6" borderId="9" xfId="0" applyFont="1" applyFill="1" applyBorder="1" applyAlignment="1">
      <alignment horizontal="left" vertical="center"/>
    </xf>
    <xf numFmtId="0" fontId="0" fillId="0" borderId="14" xfId="0" applyBorder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7" fillId="2" borderId="5" xfId="4" applyFont="1" applyFill="1" applyBorder="1" applyAlignment="1">
      <alignment horizontal="left" vertical="center"/>
    </xf>
    <xf numFmtId="0" fontId="10" fillId="0" borderId="2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" fillId="9" borderId="20" xfId="6" applyFill="1" applyBorder="1" applyAlignment="1">
      <alignment horizontal="center" vertical="center"/>
    </xf>
    <xf numFmtId="0" fontId="1" fillId="8" borderId="15" xfId="6" applyFill="1" applyBorder="1" applyAlignment="1">
      <alignment horizontal="center" vertical="center"/>
    </xf>
    <xf numFmtId="0" fontId="1" fillId="0" borderId="15" xfId="6" applyBorder="1" applyAlignment="1">
      <alignment horizontal="center" vertical="center"/>
    </xf>
  </cellXfs>
  <cellStyles count="7">
    <cellStyle name="Euro" xfId="1" xr:uid="{00000000-0005-0000-0000-000000000000}"/>
    <cellStyle name="Standard" xfId="0" builtinId="0"/>
    <cellStyle name="Standard 2" xfId="2" xr:uid="{00000000-0005-0000-0000-000002000000}"/>
    <cellStyle name="Standard 3" xfId="4" xr:uid="{00000000-0005-0000-0000-000003000000}"/>
    <cellStyle name="Standard 4" xfId="5" xr:uid="{CA76F13E-8B8E-4042-AA2D-EC6AFF1CC02C}"/>
    <cellStyle name="Standard 5" xfId="6" xr:uid="{C2914155-8D16-4BCF-A98A-02F79EE342A9}"/>
    <cellStyle name="Währung 2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kumente%20und%20Einstellungen\Laske.Uwe\Temporary%20Internet%20Files\OLK6C\MengengeruestWorkingCop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kumente%20und%20Einstellungen\schroederm\Lokale%20Einstellungen\Temporary%20Internet%20Files\OLK24\Kopie%20von%20Miele%20Cost%20model%201.0%20Service%20Option%20B.xls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Virtuelle%20Server%20OSV-V11_20260401.xlsx" TargetMode="External"/><Relationship Id="rId2" Type="http://schemas.openxmlformats.org/officeDocument/2006/relationships/externalLinkPath" Target="file:///D:\Kunden\citeq\Hochr&#252;stung%202026\Virtuelle%20Server%20OSV-V11_20260401.xlsx" TargetMode="External"/><Relationship Id="rId1" Type="http://schemas.openxmlformats.org/officeDocument/2006/relationships/externalLinkPath" Target="/Kunden/citeq/Hochr&#252;stung%202026/Virtuelle%20Server%20OSV-V11_202604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plicationClassDefinitions"/>
      <sheetName val="InternationalSiteRequirements"/>
      <sheetName val="GermanSiteRequirements"/>
      <sheetName val="MAN-Hamburg Site Requirements"/>
      <sheetName val="GermanHomeUserRequirements"/>
      <sheetName val="IntTravelUserRequirements"/>
      <sheetName val="InternationalSiteAddresses"/>
      <sheetName val="GermanSiteAddresses"/>
      <sheetName val="MAN Hamburg Site Addresses"/>
      <sheetName val="GermanHomeUserAddresses"/>
      <sheetName val="BackgroundTable1"/>
      <sheetName val="HelpTable1Annahmen"/>
      <sheetName val="HelpTable2R3PlusInternetCalc"/>
      <sheetName val="HelpTable3AT&amp;TNeuvertrag"/>
      <sheetName val="HelpTablePhysCirKomb"/>
      <sheetName val="HelpTableSAP Faktorenberech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Cost Model"/>
      <sheetName val="SAM Circuit lookups"/>
      <sheetName val="Tables"/>
      <sheetName val="Equipment and Maintenance"/>
      <sheetName val="FX Rates (May 2005)"/>
      <sheetName val="PM provided Man Time Costs"/>
    </sheetNames>
    <sheetDataSet>
      <sheetData sheetId="0">
        <row r="27">
          <cell r="D27" t="str">
            <v>Do not apportion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 Server Size VM1"/>
      <sheetName val="sonstiges"/>
      <sheetName val=" Server Size VM3"/>
      <sheetName val=" Server Size DMZ 2"/>
      <sheetName val=" Server Size DMZ 1"/>
    </sheetNames>
    <sheetDataSet>
      <sheetData sheetId="0"/>
      <sheetData sheetId="1">
        <row r="12">
          <cell r="J12">
            <v>22</v>
          </cell>
        </row>
      </sheetData>
      <sheetData sheetId="2">
        <row r="12">
          <cell r="K12">
            <v>25</v>
          </cell>
        </row>
      </sheetData>
      <sheetData sheetId="3">
        <row r="12">
          <cell r="F12">
            <v>14</v>
          </cell>
        </row>
      </sheetData>
      <sheetData sheetId="4">
        <row r="12">
          <cell r="E12">
            <v>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6"/>
  <dimension ref="A2:H913"/>
  <sheetViews>
    <sheetView tabSelected="1" zoomScale="80" zoomScaleNormal="80" zoomScaleSheetLayoutView="50" workbookViewId="0">
      <pane ySplit="12" topLeftCell="A55" activePane="bottomLeft" state="frozen"/>
      <selection pane="bottomLeft" activeCell="D62" sqref="D62:F62"/>
    </sheetView>
  </sheetViews>
  <sheetFormatPr baseColWidth="10" defaultColWidth="11.42578125" defaultRowHeight="12.75" x14ac:dyDescent="0.2"/>
  <cols>
    <col min="1" max="1" width="3.7109375" style="13" customWidth="1"/>
    <col min="2" max="2" width="16.28515625" style="25" customWidth="1"/>
    <col min="3" max="3" width="5.7109375" style="39" customWidth="1"/>
    <col min="4" max="4" width="9.5703125" style="41" customWidth="1"/>
    <col min="5" max="5" width="12.7109375" style="42" customWidth="1"/>
    <col min="6" max="6" width="65.42578125" style="43" customWidth="1"/>
    <col min="7" max="7" width="106.7109375" style="38" customWidth="1"/>
    <col min="8" max="8" width="3.7109375" style="13" customWidth="1"/>
    <col min="9" max="10" width="12.28515625" style="14" customWidth="1"/>
    <col min="11" max="16384" width="11.42578125" style="14"/>
  </cols>
  <sheetData>
    <row r="2" spans="1:8" ht="30" customHeight="1" x14ac:dyDescent="0.2">
      <c r="B2" s="119" t="s">
        <v>9</v>
      </c>
      <c r="C2" s="120"/>
      <c r="D2" s="120"/>
      <c r="E2" s="120"/>
      <c r="F2" s="120"/>
      <c r="G2" s="121"/>
    </row>
    <row r="3" spans="1:8" ht="12.75" customHeight="1" x14ac:dyDescent="0.2">
      <c r="B3" s="22"/>
      <c r="C3" s="34"/>
      <c r="D3" s="35"/>
      <c r="E3" s="35"/>
      <c r="F3" s="14"/>
      <c r="G3" s="36"/>
    </row>
    <row r="4" spans="1:8" ht="30" customHeight="1" x14ac:dyDescent="0.2">
      <c r="B4" s="19" t="s">
        <v>6</v>
      </c>
      <c r="C4" s="122" t="s">
        <v>227</v>
      </c>
      <c r="D4" s="123"/>
      <c r="E4" s="123"/>
      <c r="F4" s="123"/>
      <c r="G4" s="124"/>
    </row>
    <row r="5" spans="1:8" ht="30" customHeight="1" x14ac:dyDescent="0.2">
      <c r="B5" s="20" t="s">
        <v>8</v>
      </c>
      <c r="C5" s="125" t="s">
        <v>228</v>
      </c>
      <c r="D5" s="126"/>
      <c r="E5" s="126"/>
      <c r="F5" s="126"/>
      <c r="G5" s="127"/>
    </row>
    <row r="6" spans="1:8" ht="30" customHeight="1" x14ac:dyDescent="0.2">
      <c r="B6" s="20" t="s">
        <v>7</v>
      </c>
      <c r="C6" s="128"/>
      <c r="D6" s="129"/>
      <c r="E6" s="129"/>
      <c r="F6" s="129"/>
      <c r="G6" s="130"/>
    </row>
    <row r="7" spans="1:8" ht="12.75" customHeight="1" x14ac:dyDescent="0.2">
      <c r="B7" s="22"/>
      <c r="C7" s="34"/>
      <c r="D7" s="35"/>
      <c r="E7" s="35"/>
      <c r="F7" s="14"/>
      <c r="G7" s="36"/>
    </row>
    <row r="8" spans="1:8" s="7" customFormat="1" ht="22.15" customHeight="1" x14ac:dyDescent="0.2">
      <c r="B8" s="21" t="s">
        <v>20</v>
      </c>
      <c r="C8" s="131"/>
      <c r="D8" s="131"/>
      <c r="E8" s="131"/>
      <c r="F8" s="131"/>
      <c r="G8" s="132"/>
    </row>
    <row r="9" spans="1:8" s="7" customFormat="1" ht="22.15" customHeight="1" x14ac:dyDescent="0.2">
      <c r="B9" s="23"/>
      <c r="C9" s="11"/>
      <c r="E9" s="15"/>
      <c r="F9" s="15"/>
      <c r="G9" s="15"/>
    </row>
    <row r="10" spans="1:8" s="7" customFormat="1" ht="22.15" customHeight="1" x14ac:dyDescent="0.2">
      <c r="B10" s="23"/>
      <c r="C10" s="8"/>
      <c r="D10" s="133" t="s">
        <v>5</v>
      </c>
      <c r="E10" s="134"/>
      <c r="F10" s="134"/>
      <c r="G10" s="135"/>
    </row>
    <row r="11" spans="1:8" s="7" customFormat="1" ht="22.15" customHeight="1" x14ac:dyDescent="0.2">
      <c r="B11" s="23"/>
      <c r="C11" s="8"/>
      <c r="D11" s="112"/>
      <c r="E11" s="113"/>
      <c r="F11" s="114"/>
      <c r="G11" s="12" t="s">
        <v>4</v>
      </c>
    </row>
    <row r="12" spans="1:8" s="7" customFormat="1" ht="4.9000000000000004" customHeight="1" x14ac:dyDescent="0.2">
      <c r="B12" s="23"/>
      <c r="C12" s="8"/>
      <c r="D12" s="44"/>
      <c r="E12" s="44"/>
      <c r="F12" s="9"/>
      <c r="G12" s="10"/>
    </row>
    <row r="13" spans="1:8" s="1" customFormat="1" ht="22.15" customHeight="1" x14ac:dyDescent="0.2">
      <c r="A13" s="26"/>
      <c r="B13" s="27"/>
      <c r="C13" s="28"/>
      <c r="D13" s="115" t="s">
        <v>1</v>
      </c>
      <c r="E13" s="116"/>
      <c r="F13" s="116"/>
      <c r="G13" s="29"/>
      <c r="H13" s="26"/>
    </row>
    <row r="14" spans="1:8" s="4" customFormat="1" ht="22.15" customHeight="1" x14ac:dyDescent="0.2">
      <c r="A14" s="13"/>
      <c r="B14" s="24"/>
      <c r="C14" s="16"/>
      <c r="D14" s="105" t="s">
        <v>0</v>
      </c>
      <c r="E14" s="117"/>
      <c r="F14" s="118"/>
      <c r="G14" s="37"/>
      <c r="H14" s="13"/>
    </row>
    <row r="15" spans="1:8" s="5" customFormat="1" ht="22.15" customHeight="1" x14ac:dyDescent="0.2">
      <c r="A15" s="13"/>
      <c r="B15" s="24"/>
      <c r="C15" s="16"/>
      <c r="D15" s="105" t="s">
        <v>2</v>
      </c>
      <c r="E15" s="117"/>
      <c r="F15" s="118"/>
      <c r="G15" s="37"/>
      <c r="H15" s="13"/>
    </row>
    <row r="16" spans="1:8" s="4" customFormat="1" ht="22.15" customHeight="1" x14ac:dyDescent="0.2">
      <c r="A16" s="13"/>
      <c r="B16" s="24"/>
      <c r="C16" s="16"/>
      <c r="D16" s="105" t="s">
        <v>3</v>
      </c>
      <c r="E16" s="117"/>
      <c r="F16" s="118"/>
      <c r="G16" s="37"/>
      <c r="H16" s="13"/>
    </row>
    <row r="17" spans="1:8" s="4" customFormat="1" ht="35.25" customHeight="1" x14ac:dyDescent="0.2">
      <c r="A17" s="13"/>
      <c r="B17" s="24" t="s">
        <v>15</v>
      </c>
      <c r="C17" s="16"/>
      <c r="D17" s="105" t="s">
        <v>240</v>
      </c>
      <c r="E17" s="117"/>
      <c r="F17" s="118"/>
      <c r="G17" s="37"/>
      <c r="H17" s="13"/>
    </row>
    <row r="18" spans="1:8" s="1" customFormat="1" ht="12.75" customHeight="1" x14ac:dyDescent="0.2">
      <c r="A18" s="13"/>
      <c r="B18" s="24"/>
      <c r="C18" s="16"/>
      <c r="D18" s="2"/>
      <c r="E18" s="3"/>
      <c r="F18" s="3"/>
      <c r="G18" s="6"/>
      <c r="H18" s="13"/>
    </row>
    <row r="19" spans="1:8" s="1" customFormat="1" ht="22.15" customHeight="1" x14ac:dyDescent="0.2">
      <c r="A19" s="26"/>
      <c r="B19" s="30" t="s">
        <v>89</v>
      </c>
      <c r="C19" s="28"/>
      <c r="D19" s="102" t="s">
        <v>88</v>
      </c>
      <c r="E19" s="108"/>
      <c r="F19" s="109"/>
      <c r="G19" s="17"/>
      <c r="H19" s="26"/>
    </row>
    <row r="20" spans="1:8" s="1" customFormat="1" ht="32.25" customHeight="1" x14ac:dyDescent="0.2">
      <c r="A20" s="26"/>
      <c r="B20" s="24" t="s">
        <v>15</v>
      </c>
      <c r="C20" s="28"/>
      <c r="D20" s="111" t="s">
        <v>163</v>
      </c>
      <c r="E20" s="100"/>
      <c r="F20" s="101"/>
      <c r="G20" s="45"/>
      <c r="H20" s="26"/>
    </row>
    <row r="21" spans="1:8" s="1" customFormat="1" ht="32.25" customHeight="1" x14ac:dyDescent="0.2">
      <c r="A21" s="26"/>
      <c r="B21" s="24" t="s">
        <v>15</v>
      </c>
      <c r="C21" s="28"/>
      <c r="D21" s="111" t="s">
        <v>164</v>
      </c>
      <c r="E21" s="100"/>
      <c r="F21" s="101"/>
      <c r="G21" s="45"/>
      <c r="H21" s="26"/>
    </row>
    <row r="22" spans="1:8" s="1" customFormat="1" ht="24" customHeight="1" x14ac:dyDescent="0.2">
      <c r="A22" s="26"/>
      <c r="B22" s="46" t="s">
        <v>16</v>
      </c>
      <c r="C22" s="28"/>
      <c r="D22" s="111" t="s">
        <v>165</v>
      </c>
      <c r="E22" s="100"/>
      <c r="F22" s="101"/>
      <c r="G22" s="45"/>
      <c r="H22" s="26"/>
    </row>
    <row r="23" spans="1:8" s="1" customFormat="1" ht="32.25" customHeight="1" x14ac:dyDescent="0.2">
      <c r="A23" s="26"/>
      <c r="B23" s="24" t="s">
        <v>182</v>
      </c>
      <c r="C23" s="28"/>
      <c r="D23" s="111" t="s">
        <v>241</v>
      </c>
      <c r="E23" s="100"/>
      <c r="F23" s="101"/>
      <c r="G23" s="45"/>
      <c r="H23" s="26"/>
    </row>
    <row r="24" spans="1:8" s="1" customFormat="1" ht="24" customHeight="1" x14ac:dyDescent="0.2">
      <c r="A24" s="26"/>
      <c r="B24" s="24" t="s">
        <v>183</v>
      </c>
      <c r="C24" s="28"/>
      <c r="D24" s="111" t="s">
        <v>166</v>
      </c>
      <c r="E24" s="100"/>
      <c r="F24" s="101"/>
      <c r="G24" s="45"/>
      <c r="H24" s="26"/>
    </row>
    <row r="25" spans="1:8" s="1" customFormat="1" ht="24" customHeight="1" x14ac:dyDescent="0.2">
      <c r="A25" s="26"/>
      <c r="B25" s="24" t="s">
        <v>184</v>
      </c>
      <c r="C25" s="28"/>
      <c r="D25" s="111" t="s">
        <v>242</v>
      </c>
      <c r="E25" s="100"/>
      <c r="F25" s="101"/>
      <c r="G25" s="45"/>
      <c r="H25" s="26"/>
    </row>
    <row r="26" spans="1:8" ht="30" customHeight="1" x14ac:dyDescent="0.2">
      <c r="B26" s="24" t="s">
        <v>185</v>
      </c>
      <c r="C26" s="16"/>
      <c r="D26" s="105" t="s">
        <v>167</v>
      </c>
      <c r="E26" s="100"/>
      <c r="F26" s="101"/>
      <c r="G26" s="37"/>
    </row>
    <row r="27" spans="1:8" ht="30" customHeight="1" x14ac:dyDescent="0.2">
      <c r="B27" s="24" t="s">
        <v>186</v>
      </c>
      <c r="C27" s="16"/>
      <c r="D27" s="105" t="s">
        <v>168</v>
      </c>
      <c r="E27" s="100"/>
      <c r="F27" s="101"/>
      <c r="G27" s="37"/>
    </row>
    <row r="28" spans="1:8" ht="30" customHeight="1" x14ac:dyDescent="0.2">
      <c r="B28" s="24" t="s">
        <v>187</v>
      </c>
      <c r="C28" s="16"/>
      <c r="D28" s="105" t="s">
        <v>169</v>
      </c>
      <c r="E28" s="100"/>
      <c r="F28" s="101"/>
      <c r="G28" s="37"/>
    </row>
    <row r="29" spans="1:8" ht="30" customHeight="1" x14ac:dyDescent="0.2">
      <c r="B29" s="24" t="s">
        <v>188</v>
      </c>
      <c r="C29" s="16"/>
      <c r="D29" s="105" t="s">
        <v>176</v>
      </c>
      <c r="E29" s="100"/>
      <c r="F29" s="101"/>
      <c r="G29" s="37"/>
    </row>
    <row r="30" spans="1:8" ht="30" customHeight="1" x14ac:dyDescent="0.2">
      <c r="B30" s="24" t="s">
        <v>195</v>
      </c>
      <c r="C30" s="16"/>
      <c r="D30" s="105" t="s">
        <v>243</v>
      </c>
      <c r="E30" s="100"/>
      <c r="F30" s="101"/>
      <c r="G30" s="37"/>
    </row>
    <row r="31" spans="1:8" s="1" customFormat="1" ht="22.15" customHeight="1" x14ac:dyDescent="0.2">
      <c r="A31" s="26"/>
      <c r="B31" s="30" t="s">
        <v>181</v>
      </c>
      <c r="C31" s="28"/>
      <c r="D31" s="102" t="s">
        <v>178</v>
      </c>
      <c r="E31" s="108"/>
      <c r="F31" s="109"/>
      <c r="G31" s="17"/>
      <c r="H31" s="26"/>
    </row>
    <row r="32" spans="1:8" s="1" customFormat="1" ht="24" customHeight="1" x14ac:dyDescent="0.2">
      <c r="A32" s="26"/>
      <c r="B32" s="24" t="s">
        <v>15</v>
      </c>
      <c r="C32" s="28"/>
      <c r="D32" s="111" t="s">
        <v>170</v>
      </c>
      <c r="E32" s="100"/>
      <c r="F32" s="101"/>
      <c r="G32" s="45"/>
      <c r="H32" s="26"/>
    </row>
    <row r="33" spans="1:8" s="1" customFormat="1" ht="24" customHeight="1" x14ac:dyDescent="0.2">
      <c r="A33" s="26"/>
      <c r="B33" s="46" t="s">
        <v>17</v>
      </c>
      <c r="C33" s="28"/>
      <c r="D33" s="111" t="s">
        <v>244</v>
      </c>
      <c r="E33" s="100"/>
      <c r="F33" s="101"/>
      <c r="G33" s="45"/>
      <c r="H33" s="26"/>
    </row>
    <row r="34" spans="1:8" s="1" customFormat="1" ht="30.75" customHeight="1" x14ac:dyDescent="0.2">
      <c r="A34" s="26"/>
      <c r="B34" s="24" t="s">
        <v>229</v>
      </c>
      <c r="C34" s="28"/>
      <c r="D34" s="111" t="s">
        <v>177</v>
      </c>
      <c r="E34" s="100"/>
      <c r="F34" s="101"/>
      <c r="G34" s="45"/>
      <c r="H34" s="26"/>
    </row>
    <row r="35" spans="1:8" s="1" customFormat="1" ht="28.5" customHeight="1" x14ac:dyDescent="0.2">
      <c r="A35" s="26"/>
      <c r="B35" s="24" t="s">
        <v>230</v>
      </c>
      <c r="C35" s="28"/>
      <c r="D35" s="111" t="s">
        <v>171</v>
      </c>
      <c r="E35" s="100"/>
      <c r="F35" s="101"/>
      <c r="G35" s="45"/>
      <c r="H35" s="26"/>
    </row>
    <row r="36" spans="1:8" s="1" customFormat="1" ht="22.15" customHeight="1" x14ac:dyDescent="0.2">
      <c r="A36" s="26"/>
      <c r="B36" s="30" t="s">
        <v>180</v>
      </c>
      <c r="C36" s="28"/>
      <c r="D36" s="102" t="s">
        <v>179</v>
      </c>
      <c r="E36" s="108"/>
      <c r="F36" s="109"/>
      <c r="G36" s="17"/>
      <c r="H36" s="26"/>
    </row>
    <row r="37" spans="1:8" s="1" customFormat="1" ht="24" customHeight="1" x14ac:dyDescent="0.2">
      <c r="A37" s="26"/>
      <c r="B37" s="24" t="s">
        <v>15</v>
      </c>
      <c r="C37" s="28"/>
      <c r="D37" s="111" t="s">
        <v>172</v>
      </c>
      <c r="E37" s="100"/>
      <c r="F37" s="101"/>
      <c r="G37" s="45"/>
      <c r="H37" s="26"/>
    </row>
    <row r="38" spans="1:8" s="1" customFormat="1" ht="24" customHeight="1" x14ac:dyDescent="0.2">
      <c r="A38" s="26"/>
      <c r="B38" s="46" t="s">
        <v>18</v>
      </c>
      <c r="C38" s="28"/>
      <c r="D38" s="111" t="s">
        <v>173</v>
      </c>
      <c r="E38" s="100"/>
      <c r="F38" s="101"/>
      <c r="G38" s="45"/>
      <c r="H38" s="26"/>
    </row>
    <row r="39" spans="1:8" s="1" customFormat="1" ht="24" customHeight="1" x14ac:dyDescent="0.2">
      <c r="A39" s="26"/>
      <c r="B39" s="24" t="s">
        <v>231</v>
      </c>
      <c r="C39" s="28"/>
      <c r="D39" s="111" t="s">
        <v>166</v>
      </c>
      <c r="E39" s="100"/>
      <c r="F39" s="101"/>
      <c r="G39" s="45"/>
      <c r="H39" s="26"/>
    </row>
    <row r="40" spans="1:8" s="1" customFormat="1" ht="24" customHeight="1" x14ac:dyDescent="0.2">
      <c r="A40" s="26"/>
      <c r="B40" s="24" t="s">
        <v>232</v>
      </c>
      <c r="C40" s="28"/>
      <c r="D40" s="111" t="s">
        <v>174</v>
      </c>
      <c r="E40" s="100"/>
      <c r="F40" s="101"/>
      <c r="G40" s="45"/>
      <c r="H40" s="26"/>
    </row>
    <row r="41" spans="1:8" ht="30" customHeight="1" x14ac:dyDescent="0.2">
      <c r="B41" s="24" t="s">
        <v>233</v>
      </c>
      <c r="C41" s="16"/>
      <c r="D41" s="105" t="s">
        <v>175</v>
      </c>
      <c r="E41" s="100"/>
      <c r="F41" s="101"/>
      <c r="G41" s="37"/>
    </row>
    <row r="42" spans="1:8" s="1" customFormat="1" ht="22.15" customHeight="1" x14ac:dyDescent="0.2">
      <c r="A42" s="26"/>
      <c r="B42" s="30" t="s">
        <v>190</v>
      </c>
      <c r="C42" s="28"/>
      <c r="D42" s="102" t="s">
        <v>189</v>
      </c>
      <c r="E42" s="108"/>
      <c r="F42" s="109"/>
      <c r="G42" s="17"/>
      <c r="H42" s="26"/>
    </row>
    <row r="43" spans="1:8" s="1" customFormat="1" ht="35.25" customHeight="1" x14ac:dyDescent="0.2">
      <c r="A43" s="26"/>
      <c r="B43" s="46" t="s">
        <v>76</v>
      </c>
      <c r="C43" s="28"/>
      <c r="D43" s="111" t="s">
        <v>191</v>
      </c>
      <c r="E43" s="100"/>
      <c r="F43" s="101"/>
      <c r="G43" s="45"/>
      <c r="H43" s="26"/>
    </row>
    <row r="44" spans="1:8" s="1" customFormat="1" ht="24" customHeight="1" x14ac:dyDescent="0.2">
      <c r="A44" s="26"/>
      <c r="B44" s="24" t="s">
        <v>192</v>
      </c>
      <c r="C44" s="28"/>
      <c r="D44" s="111" t="s">
        <v>193</v>
      </c>
      <c r="E44" s="100"/>
      <c r="F44" s="101"/>
      <c r="G44" s="45"/>
      <c r="H44" s="26"/>
    </row>
    <row r="45" spans="1:8" s="1" customFormat="1" ht="22.15" customHeight="1" x14ac:dyDescent="0.2">
      <c r="A45" s="26"/>
      <c r="B45" s="30" t="s">
        <v>196</v>
      </c>
      <c r="C45" s="28"/>
      <c r="D45" s="102" t="s">
        <v>197</v>
      </c>
      <c r="E45" s="108"/>
      <c r="F45" s="109"/>
      <c r="G45" s="17"/>
      <c r="H45" s="26"/>
    </row>
    <row r="46" spans="1:8" s="1" customFormat="1" ht="24" customHeight="1" x14ac:dyDescent="0.2">
      <c r="A46" s="26"/>
      <c r="B46" s="46" t="s">
        <v>198</v>
      </c>
      <c r="C46" s="28"/>
      <c r="D46" s="111" t="s">
        <v>199</v>
      </c>
      <c r="E46" s="100"/>
      <c r="F46" s="101"/>
      <c r="G46" s="45"/>
      <c r="H46" s="26"/>
    </row>
    <row r="47" spans="1:8" s="1" customFormat="1" ht="24" customHeight="1" x14ac:dyDescent="0.2">
      <c r="A47" s="26"/>
      <c r="B47" s="24" t="s">
        <v>201</v>
      </c>
      <c r="C47" s="28"/>
      <c r="D47" s="111" t="s">
        <v>200</v>
      </c>
      <c r="E47" s="100"/>
      <c r="F47" s="101"/>
      <c r="G47" s="45"/>
      <c r="H47" s="26"/>
    </row>
    <row r="48" spans="1:8" s="1" customFormat="1" ht="24" customHeight="1" x14ac:dyDescent="0.2">
      <c r="A48" s="26"/>
      <c r="B48" s="24" t="s">
        <v>206</v>
      </c>
      <c r="C48" s="28"/>
      <c r="D48" s="111" t="s">
        <v>245</v>
      </c>
      <c r="E48" s="100"/>
      <c r="F48" s="101"/>
      <c r="G48" s="45"/>
      <c r="H48" s="26"/>
    </row>
    <row r="49" spans="1:8" s="1" customFormat="1" ht="22.15" customHeight="1" x14ac:dyDescent="0.2">
      <c r="A49" s="26"/>
      <c r="B49" s="30" t="s">
        <v>202</v>
      </c>
      <c r="C49" s="28"/>
      <c r="D49" s="102" t="s">
        <v>203</v>
      </c>
      <c r="E49" s="108"/>
      <c r="F49" s="109"/>
      <c r="G49" s="17"/>
      <c r="H49" s="26"/>
    </row>
    <row r="50" spans="1:8" s="1" customFormat="1" ht="33.75" customHeight="1" x14ac:dyDescent="0.2">
      <c r="A50" s="26"/>
      <c r="B50" s="46" t="s">
        <v>211</v>
      </c>
      <c r="C50" s="28"/>
      <c r="D50" s="111" t="s">
        <v>205</v>
      </c>
      <c r="E50" s="100"/>
      <c r="F50" s="101"/>
      <c r="G50" s="45"/>
      <c r="H50" s="26"/>
    </row>
    <row r="51" spans="1:8" s="1" customFormat="1" ht="24" customHeight="1" x14ac:dyDescent="0.2">
      <c r="A51" s="26"/>
      <c r="B51" s="24" t="s">
        <v>201</v>
      </c>
      <c r="C51" s="28"/>
      <c r="D51" s="111" t="s">
        <v>204</v>
      </c>
      <c r="E51" s="100"/>
      <c r="F51" s="101"/>
      <c r="G51" s="45"/>
      <c r="H51" s="26"/>
    </row>
    <row r="52" spans="1:8" s="1" customFormat="1" ht="38.25" customHeight="1" x14ac:dyDescent="0.2">
      <c r="A52" s="26"/>
      <c r="B52" s="24" t="s">
        <v>206</v>
      </c>
      <c r="C52" s="28"/>
      <c r="D52" s="111" t="s">
        <v>246</v>
      </c>
      <c r="E52" s="100"/>
      <c r="F52" s="101"/>
      <c r="G52" s="45"/>
      <c r="H52" s="26"/>
    </row>
    <row r="53" spans="1:8" s="1" customFormat="1" ht="24" customHeight="1" x14ac:dyDescent="0.2">
      <c r="A53" s="26"/>
      <c r="B53" s="24" t="s">
        <v>207</v>
      </c>
      <c r="C53" s="28"/>
      <c r="D53" s="111" t="s">
        <v>247</v>
      </c>
      <c r="E53" s="100"/>
      <c r="F53" s="101"/>
      <c r="G53" s="45"/>
      <c r="H53" s="26"/>
    </row>
    <row r="54" spans="1:8" s="1" customFormat="1" ht="22.15" customHeight="1" x14ac:dyDescent="0.2">
      <c r="A54" s="26"/>
      <c r="B54" s="30" t="s">
        <v>208</v>
      </c>
      <c r="C54" s="28"/>
      <c r="D54" s="102" t="s">
        <v>248</v>
      </c>
      <c r="E54" s="108"/>
      <c r="F54" s="109"/>
      <c r="G54" s="17"/>
      <c r="H54" s="26"/>
    </row>
    <row r="55" spans="1:8" s="1" customFormat="1" ht="33.75" customHeight="1" x14ac:dyDescent="0.2">
      <c r="A55" s="26"/>
      <c r="B55" s="46" t="s">
        <v>212</v>
      </c>
      <c r="C55" s="28"/>
      <c r="D55" s="111" t="s">
        <v>209</v>
      </c>
      <c r="E55" s="100"/>
      <c r="F55" s="101"/>
      <c r="G55" s="45"/>
      <c r="H55" s="26"/>
    </row>
    <row r="56" spans="1:8" s="1" customFormat="1" ht="24" customHeight="1" x14ac:dyDescent="0.2">
      <c r="A56" s="26"/>
      <c r="B56" s="24" t="s">
        <v>201</v>
      </c>
      <c r="C56" s="28"/>
      <c r="D56" s="111" t="s">
        <v>210</v>
      </c>
      <c r="E56" s="100"/>
      <c r="F56" s="101"/>
      <c r="G56" s="45"/>
      <c r="H56" s="26"/>
    </row>
    <row r="57" spans="1:8" s="1" customFormat="1" ht="22.15" customHeight="1" x14ac:dyDescent="0.2">
      <c r="A57" s="26"/>
      <c r="B57" s="30" t="s">
        <v>213</v>
      </c>
      <c r="C57" s="28"/>
      <c r="D57" s="102" t="s">
        <v>214</v>
      </c>
      <c r="E57" s="108"/>
      <c r="F57" s="109"/>
      <c r="G57" s="17"/>
      <c r="H57" s="26"/>
    </row>
    <row r="58" spans="1:8" s="1" customFormat="1" ht="33.75" customHeight="1" x14ac:dyDescent="0.2">
      <c r="A58" s="26"/>
      <c r="B58" s="46" t="s">
        <v>217</v>
      </c>
      <c r="C58" s="28"/>
      <c r="D58" s="111" t="s">
        <v>215</v>
      </c>
      <c r="E58" s="100"/>
      <c r="F58" s="101"/>
      <c r="G58" s="45"/>
      <c r="H58" s="26"/>
    </row>
    <row r="59" spans="1:8" s="1" customFormat="1" ht="24" customHeight="1" x14ac:dyDescent="0.2">
      <c r="A59" s="26"/>
      <c r="B59" s="24" t="s">
        <v>201</v>
      </c>
      <c r="C59" s="28"/>
      <c r="D59" s="111" t="s">
        <v>216</v>
      </c>
      <c r="E59" s="100"/>
      <c r="F59" s="101"/>
      <c r="G59" s="45"/>
      <c r="H59" s="26"/>
    </row>
    <row r="60" spans="1:8" s="1" customFormat="1" ht="22.15" customHeight="1" x14ac:dyDescent="0.2">
      <c r="A60" s="26"/>
      <c r="B60" s="30" t="s">
        <v>25</v>
      </c>
      <c r="C60" s="28"/>
      <c r="D60" s="102" t="s">
        <v>36</v>
      </c>
      <c r="E60" s="108"/>
      <c r="F60" s="109"/>
      <c r="G60" s="17"/>
      <c r="H60" s="26"/>
    </row>
    <row r="61" spans="1:8" s="1" customFormat="1" ht="24" customHeight="1" x14ac:dyDescent="0.2">
      <c r="A61" s="26"/>
      <c r="B61" s="24" t="s">
        <v>26</v>
      </c>
      <c r="C61" s="28"/>
      <c r="D61" s="111" t="s">
        <v>27</v>
      </c>
      <c r="E61" s="100"/>
      <c r="F61" s="101"/>
      <c r="G61" s="45"/>
      <c r="H61" s="26"/>
    </row>
    <row r="62" spans="1:8" ht="30" customHeight="1" x14ac:dyDescent="0.2">
      <c r="B62" s="24" t="s">
        <v>29</v>
      </c>
      <c r="C62" s="16"/>
      <c r="D62" s="105" t="s">
        <v>28</v>
      </c>
      <c r="E62" s="100"/>
      <c r="F62" s="101"/>
      <c r="G62" s="37"/>
    </row>
    <row r="63" spans="1:8" ht="30" customHeight="1" x14ac:dyDescent="0.2">
      <c r="B63" s="24" t="s">
        <v>30</v>
      </c>
      <c r="C63" s="16"/>
      <c r="D63" s="105" t="s">
        <v>87</v>
      </c>
      <c r="E63" s="100"/>
      <c r="F63" s="101"/>
      <c r="G63" s="37"/>
    </row>
    <row r="64" spans="1:8" ht="30" customHeight="1" x14ac:dyDescent="0.2">
      <c r="B64" s="24" t="s">
        <v>31</v>
      </c>
      <c r="C64" s="16"/>
      <c r="D64" s="105" t="s">
        <v>249</v>
      </c>
      <c r="E64" s="100"/>
      <c r="F64" s="101"/>
      <c r="G64" s="37"/>
    </row>
    <row r="65" spans="1:8" ht="30" customHeight="1" x14ac:dyDescent="0.2">
      <c r="B65" s="24" t="s">
        <v>35</v>
      </c>
      <c r="C65" s="16"/>
      <c r="D65" s="105" t="s">
        <v>78</v>
      </c>
      <c r="E65" s="100"/>
      <c r="F65" s="101"/>
      <c r="G65" s="37"/>
    </row>
    <row r="66" spans="1:8" s="1" customFormat="1" ht="22.15" customHeight="1" x14ac:dyDescent="0.2">
      <c r="A66" s="26"/>
      <c r="B66" s="30" t="s">
        <v>19</v>
      </c>
      <c r="C66" s="28"/>
      <c r="D66" s="102" t="s">
        <v>21</v>
      </c>
      <c r="E66" s="108"/>
      <c r="F66" s="109"/>
      <c r="G66" s="17"/>
      <c r="H66" s="26"/>
    </row>
    <row r="67" spans="1:8" s="1" customFormat="1" ht="24" customHeight="1" x14ac:dyDescent="0.2">
      <c r="A67" s="26"/>
      <c r="B67" s="47" t="s">
        <v>15</v>
      </c>
      <c r="C67" s="28"/>
      <c r="D67" s="111" t="s">
        <v>22</v>
      </c>
      <c r="E67" s="100"/>
      <c r="F67" s="101"/>
      <c r="G67" s="45"/>
      <c r="H67" s="26"/>
    </row>
    <row r="68" spans="1:8" ht="30" customHeight="1" x14ac:dyDescent="0.2">
      <c r="B68" s="24" t="s">
        <v>23</v>
      </c>
      <c r="C68" s="16"/>
      <c r="D68" s="105" t="s">
        <v>24</v>
      </c>
      <c r="E68" s="100"/>
      <c r="F68" s="101"/>
      <c r="G68" s="37"/>
    </row>
    <row r="69" spans="1:8" s="1" customFormat="1" ht="22.15" customHeight="1" x14ac:dyDescent="0.2">
      <c r="A69" s="26"/>
      <c r="B69" s="30" t="s">
        <v>37</v>
      </c>
      <c r="C69" s="28"/>
      <c r="D69" s="102" t="s">
        <v>10</v>
      </c>
      <c r="E69" s="108"/>
      <c r="F69" s="109"/>
      <c r="G69" s="17"/>
      <c r="H69" s="26"/>
    </row>
    <row r="70" spans="1:8" s="1" customFormat="1" ht="24" customHeight="1" x14ac:dyDescent="0.2">
      <c r="A70" s="26"/>
      <c r="B70" s="46" t="s">
        <v>218</v>
      </c>
      <c r="C70" s="28"/>
      <c r="D70" s="111" t="s">
        <v>32</v>
      </c>
      <c r="E70" s="100"/>
      <c r="F70" s="101"/>
      <c r="G70" s="45"/>
      <c r="H70" s="26"/>
    </row>
    <row r="71" spans="1:8" ht="30" customHeight="1" x14ac:dyDescent="0.2">
      <c r="B71" s="24" t="s">
        <v>38</v>
      </c>
      <c r="C71" s="16"/>
      <c r="D71" s="105" t="s">
        <v>33</v>
      </c>
      <c r="E71" s="100"/>
      <c r="F71" s="101"/>
      <c r="G71" s="37"/>
    </row>
    <row r="72" spans="1:8" ht="30" customHeight="1" x14ac:dyDescent="0.2">
      <c r="B72" s="24" t="s">
        <v>234</v>
      </c>
      <c r="C72" s="16"/>
      <c r="D72" s="105" t="s">
        <v>235</v>
      </c>
      <c r="E72" s="100"/>
      <c r="F72" s="101"/>
      <c r="G72" s="37"/>
    </row>
    <row r="73" spans="1:8" ht="30" customHeight="1" x14ac:dyDescent="0.2">
      <c r="B73" s="46" t="s">
        <v>219</v>
      </c>
      <c r="C73" s="16"/>
      <c r="D73" s="105" t="s">
        <v>34</v>
      </c>
      <c r="E73" s="100"/>
      <c r="F73" s="101"/>
      <c r="G73" s="37"/>
    </row>
    <row r="74" spans="1:8" s="1" customFormat="1" ht="22.15" customHeight="1" x14ac:dyDescent="0.2">
      <c r="A74" s="26"/>
      <c r="B74" s="30" t="s">
        <v>39</v>
      </c>
      <c r="C74" s="28"/>
      <c r="D74" s="102" t="s">
        <v>40</v>
      </c>
      <c r="E74" s="103"/>
      <c r="F74" s="104"/>
      <c r="G74" s="17"/>
      <c r="H74" s="26"/>
    </row>
    <row r="75" spans="1:8" s="1" customFormat="1" ht="25.15" customHeight="1" x14ac:dyDescent="0.2">
      <c r="A75" s="18"/>
      <c r="B75" s="24" t="s">
        <v>15</v>
      </c>
      <c r="C75" s="16"/>
      <c r="D75" s="105" t="s">
        <v>41</v>
      </c>
      <c r="E75" s="106" t="s">
        <v>11</v>
      </c>
      <c r="F75" s="107" t="s">
        <v>11</v>
      </c>
      <c r="G75" s="37"/>
      <c r="H75" s="18"/>
    </row>
    <row r="76" spans="1:8" s="1" customFormat="1" ht="28.5" customHeight="1" x14ac:dyDescent="0.2">
      <c r="A76" s="18"/>
      <c r="B76" s="24" t="s">
        <v>15</v>
      </c>
      <c r="C76" s="16"/>
      <c r="D76" s="105" t="s">
        <v>43</v>
      </c>
      <c r="E76" s="106" t="s">
        <v>12</v>
      </c>
      <c r="F76" s="107" t="s">
        <v>12</v>
      </c>
      <c r="G76" s="37"/>
      <c r="H76" s="18"/>
    </row>
    <row r="77" spans="1:8" s="1" customFormat="1" ht="28.5" customHeight="1" x14ac:dyDescent="0.2">
      <c r="A77" s="18"/>
      <c r="B77" s="24" t="s">
        <v>42</v>
      </c>
      <c r="C77" s="16"/>
      <c r="D77" s="105" t="s">
        <v>44</v>
      </c>
      <c r="E77" s="106" t="s">
        <v>13</v>
      </c>
      <c r="F77" s="107" t="s">
        <v>13</v>
      </c>
      <c r="G77" s="37"/>
      <c r="H77" s="18"/>
    </row>
    <row r="78" spans="1:8" s="1" customFormat="1" ht="28.5" customHeight="1" x14ac:dyDescent="0.2">
      <c r="A78" s="18"/>
      <c r="B78" s="24" t="s">
        <v>15</v>
      </c>
      <c r="C78" s="16"/>
      <c r="D78" s="105" t="s">
        <v>46</v>
      </c>
      <c r="E78" s="106" t="s">
        <v>12</v>
      </c>
      <c r="F78" s="107" t="s">
        <v>12</v>
      </c>
      <c r="G78" s="37"/>
      <c r="H78" s="18"/>
    </row>
    <row r="79" spans="1:8" s="1" customFormat="1" ht="28.5" customHeight="1" x14ac:dyDescent="0.2">
      <c r="A79" s="18"/>
      <c r="B79" s="24" t="s">
        <v>45</v>
      </c>
      <c r="C79" s="16"/>
      <c r="D79" s="105" t="s">
        <v>84</v>
      </c>
      <c r="E79" s="106" t="s">
        <v>13</v>
      </c>
      <c r="F79" s="107" t="s">
        <v>13</v>
      </c>
      <c r="G79" s="37"/>
      <c r="H79" s="18"/>
    </row>
    <row r="80" spans="1:8" s="1" customFormat="1" ht="33.75" customHeight="1" x14ac:dyDescent="0.2">
      <c r="A80" s="18"/>
      <c r="B80" s="24" t="s">
        <v>48</v>
      </c>
      <c r="C80" s="16"/>
      <c r="D80" s="105" t="s">
        <v>47</v>
      </c>
      <c r="E80" s="106"/>
      <c r="F80" s="107"/>
      <c r="G80" s="37"/>
      <c r="H80" s="18"/>
    </row>
    <row r="81" spans="1:8" s="1" customFormat="1" ht="28.5" customHeight="1" x14ac:dyDescent="0.2">
      <c r="A81" s="18"/>
      <c r="B81" s="24" t="s">
        <v>49</v>
      </c>
      <c r="C81" s="16"/>
      <c r="D81" s="105" t="s">
        <v>236</v>
      </c>
      <c r="E81" s="106" t="s">
        <v>14</v>
      </c>
      <c r="F81" s="107" t="s">
        <v>14</v>
      </c>
      <c r="G81" s="37"/>
      <c r="H81" s="18"/>
    </row>
    <row r="82" spans="1:8" s="1" customFormat="1" ht="28.5" customHeight="1" x14ac:dyDescent="0.2">
      <c r="A82" s="18"/>
      <c r="B82" s="24" t="s">
        <v>50</v>
      </c>
      <c r="C82" s="16"/>
      <c r="D82" s="105" t="s">
        <v>237</v>
      </c>
      <c r="E82" s="106" t="s">
        <v>14</v>
      </c>
      <c r="F82" s="107" t="s">
        <v>14</v>
      </c>
      <c r="G82" s="37"/>
      <c r="H82" s="18"/>
    </row>
    <row r="83" spans="1:8" s="1" customFormat="1" ht="12.75" customHeight="1" x14ac:dyDescent="0.2">
      <c r="A83" s="13"/>
      <c r="B83" s="24"/>
      <c r="C83" s="16"/>
      <c r="D83" s="31"/>
      <c r="E83" s="32"/>
      <c r="F83" s="32"/>
      <c r="G83" s="33"/>
      <c r="H83" s="13"/>
    </row>
    <row r="84" spans="1:8" s="1" customFormat="1" ht="22.15" customHeight="1" x14ac:dyDescent="0.2">
      <c r="A84" s="26"/>
      <c r="B84" s="30" t="s">
        <v>51</v>
      </c>
      <c r="C84" s="28"/>
      <c r="D84" s="102" t="s">
        <v>52</v>
      </c>
      <c r="E84" s="103"/>
      <c r="F84" s="104"/>
      <c r="G84" s="17"/>
      <c r="H84" s="26"/>
    </row>
    <row r="85" spans="1:8" s="1" customFormat="1" ht="28.5" customHeight="1" x14ac:dyDescent="0.2">
      <c r="A85" s="18"/>
      <c r="B85" s="46" t="s">
        <v>220</v>
      </c>
      <c r="C85" s="16"/>
      <c r="D85" s="105" t="s">
        <v>54</v>
      </c>
      <c r="E85" s="106" t="s">
        <v>13</v>
      </c>
      <c r="F85" s="107" t="s">
        <v>13</v>
      </c>
      <c r="G85" s="37"/>
      <c r="H85" s="18"/>
    </row>
    <row r="86" spans="1:8" s="1" customFormat="1" ht="28.5" customHeight="1" x14ac:dyDescent="0.2">
      <c r="A86" s="18"/>
      <c r="B86" s="24" t="s">
        <v>53</v>
      </c>
      <c r="C86" s="16"/>
      <c r="D86" s="105" t="s">
        <v>55</v>
      </c>
      <c r="E86" s="106" t="s">
        <v>13</v>
      </c>
      <c r="F86" s="107" t="s">
        <v>13</v>
      </c>
      <c r="G86" s="37"/>
      <c r="H86" s="18"/>
    </row>
    <row r="87" spans="1:8" s="1" customFormat="1" ht="28.5" customHeight="1" x14ac:dyDescent="0.2">
      <c r="A87" s="18"/>
      <c r="B87" s="24" t="s">
        <v>45</v>
      </c>
      <c r="C87" s="16"/>
      <c r="D87" s="105" t="s">
        <v>238</v>
      </c>
      <c r="E87" s="106" t="s">
        <v>13</v>
      </c>
      <c r="F87" s="107" t="s">
        <v>13</v>
      </c>
      <c r="G87" s="37"/>
      <c r="H87" s="18"/>
    </row>
    <row r="88" spans="1:8" s="1" customFormat="1" ht="12.75" customHeight="1" x14ac:dyDescent="0.2">
      <c r="A88" s="13"/>
      <c r="B88" s="24"/>
      <c r="C88" s="16"/>
      <c r="D88" s="31"/>
      <c r="E88" s="32"/>
      <c r="F88" s="32"/>
      <c r="G88" s="33"/>
      <c r="H88" s="13"/>
    </row>
    <row r="89" spans="1:8" s="1" customFormat="1" ht="22.15" customHeight="1" x14ac:dyDescent="0.2">
      <c r="A89" s="26"/>
      <c r="B89" s="30" t="s">
        <v>56</v>
      </c>
      <c r="C89" s="28"/>
      <c r="D89" s="102" t="s">
        <v>57</v>
      </c>
      <c r="E89" s="103"/>
      <c r="F89" s="104"/>
      <c r="G89" s="17"/>
      <c r="H89" s="26"/>
    </row>
    <row r="90" spans="1:8" s="1" customFormat="1" ht="28.5" customHeight="1" x14ac:dyDescent="0.2">
      <c r="A90" s="18"/>
      <c r="B90" s="46" t="s">
        <v>221</v>
      </c>
      <c r="C90" s="16"/>
      <c r="D90" s="105" t="s">
        <v>60</v>
      </c>
      <c r="E90" s="106" t="s">
        <v>13</v>
      </c>
      <c r="F90" s="107" t="s">
        <v>13</v>
      </c>
      <c r="G90" s="37"/>
      <c r="H90" s="18"/>
    </row>
    <row r="91" spans="1:8" s="1" customFormat="1" ht="28.5" customHeight="1" x14ac:dyDescent="0.2">
      <c r="A91" s="18"/>
      <c r="B91" s="24" t="s">
        <v>58</v>
      </c>
      <c r="C91" s="16"/>
      <c r="D91" s="105" t="s">
        <v>59</v>
      </c>
      <c r="E91" s="106" t="s">
        <v>13</v>
      </c>
      <c r="F91" s="107" t="s">
        <v>13</v>
      </c>
      <c r="G91" s="37"/>
      <c r="H91" s="18"/>
    </row>
    <row r="92" spans="1:8" s="1" customFormat="1" ht="28.5" customHeight="1" x14ac:dyDescent="0.2">
      <c r="A92" s="18"/>
      <c r="B92" s="24" t="s">
        <v>61</v>
      </c>
      <c r="C92" s="16"/>
      <c r="D92" s="105" t="s">
        <v>62</v>
      </c>
      <c r="E92" s="106" t="s">
        <v>13</v>
      </c>
      <c r="F92" s="107" t="s">
        <v>13</v>
      </c>
      <c r="G92" s="37"/>
      <c r="H92" s="18"/>
    </row>
    <row r="93" spans="1:8" s="1" customFormat="1" ht="28.5" customHeight="1" x14ac:dyDescent="0.2">
      <c r="A93" s="18"/>
      <c r="B93" s="24" t="s">
        <v>65</v>
      </c>
      <c r="C93" s="16"/>
      <c r="D93" s="105" t="s">
        <v>63</v>
      </c>
      <c r="E93" s="106" t="s">
        <v>13</v>
      </c>
      <c r="F93" s="107" t="s">
        <v>13</v>
      </c>
      <c r="G93" s="37"/>
      <c r="H93" s="18"/>
    </row>
    <row r="94" spans="1:8" s="1" customFormat="1" ht="28.5" customHeight="1" x14ac:dyDescent="0.2">
      <c r="A94" s="18"/>
      <c r="B94" s="24" t="s">
        <v>66</v>
      </c>
      <c r="C94" s="16"/>
      <c r="D94" s="105" t="s">
        <v>64</v>
      </c>
      <c r="E94" s="106" t="s">
        <v>13</v>
      </c>
      <c r="F94" s="107" t="s">
        <v>13</v>
      </c>
      <c r="G94" s="37"/>
      <c r="H94" s="18"/>
    </row>
    <row r="95" spans="1:8" s="1" customFormat="1" ht="12.75" customHeight="1" x14ac:dyDescent="0.2">
      <c r="A95" s="13"/>
      <c r="B95" s="24"/>
      <c r="C95" s="16"/>
      <c r="D95" s="31"/>
      <c r="E95" s="32"/>
      <c r="F95" s="32"/>
      <c r="G95" s="33"/>
      <c r="H95" s="13"/>
    </row>
    <row r="96" spans="1:8" s="1" customFormat="1" ht="22.15" customHeight="1" x14ac:dyDescent="0.2">
      <c r="A96" s="26"/>
      <c r="B96" s="30" t="s">
        <v>67</v>
      </c>
      <c r="C96" s="28"/>
      <c r="D96" s="102" t="s">
        <v>68</v>
      </c>
      <c r="E96" s="103"/>
      <c r="F96" s="104"/>
      <c r="G96" s="17"/>
      <c r="H96" s="26"/>
    </row>
    <row r="97" spans="1:8" s="1" customFormat="1" ht="28.5" customHeight="1" x14ac:dyDescent="0.2">
      <c r="A97" s="18"/>
      <c r="B97" s="24" t="s">
        <v>69</v>
      </c>
      <c r="C97" s="16"/>
      <c r="D97" s="105" t="s">
        <v>70</v>
      </c>
      <c r="E97" s="106" t="s">
        <v>13</v>
      </c>
      <c r="F97" s="107" t="s">
        <v>13</v>
      </c>
      <c r="G97" s="37"/>
      <c r="H97" s="18"/>
    </row>
    <row r="98" spans="1:8" s="1" customFormat="1" ht="22.15" customHeight="1" x14ac:dyDescent="0.2">
      <c r="A98" s="26"/>
      <c r="B98" s="30" t="s">
        <v>71</v>
      </c>
      <c r="C98" s="28"/>
      <c r="D98" s="102" t="s">
        <v>72</v>
      </c>
      <c r="E98" s="103"/>
      <c r="F98" s="104"/>
      <c r="G98" s="17"/>
      <c r="H98" s="26"/>
    </row>
    <row r="99" spans="1:8" s="1" customFormat="1" ht="28.5" customHeight="1" x14ac:dyDescent="0.2">
      <c r="A99" s="18"/>
      <c r="B99" s="24" t="s">
        <v>73</v>
      </c>
      <c r="C99" s="16"/>
      <c r="D99" s="105" t="s">
        <v>239</v>
      </c>
      <c r="E99" s="106" t="s">
        <v>13</v>
      </c>
      <c r="F99" s="107" t="s">
        <v>13</v>
      </c>
      <c r="G99" s="37"/>
      <c r="H99" s="18"/>
    </row>
    <row r="100" spans="1:8" s="1" customFormat="1" ht="22.15" customHeight="1" x14ac:dyDescent="0.2">
      <c r="A100" s="26"/>
      <c r="B100" s="30" t="s">
        <v>223</v>
      </c>
      <c r="C100" s="28"/>
      <c r="D100" s="102" t="s">
        <v>224</v>
      </c>
      <c r="E100" s="108"/>
      <c r="F100" s="109"/>
      <c r="G100" s="17"/>
      <c r="H100" s="26"/>
    </row>
    <row r="101" spans="1:8" ht="22.5" customHeight="1" x14ac:dyDescent="0.2">
      <c r="B101" s="24" t="s">
        <v>225</v>
      </c>
      <c r="C101" s="16"/>
      <c r="D101" s="99" t="s">
        <v>226</v>
      </c>
      <c r="E101" s="100"/>
      <c r="F101" s="101"/>
      <c r="G101" s="37"/>
    </row>
    <row r="102" spans="1:8" s="1" customFormat="1" ht="22.15" customHeight="1" x14ac:dyDescent="0.2">
      <c r="A102" s="26"/>
      <c r="B102" s="30" t="s">
        <v>85</v>
      </c>
      <c r="C102" s="28"/>
      <c r="D102" s="102" t="s">
        <v>74</v>
      </c>
      <c r="E102" s="108"/>
      <c r="F102" s="109"/>
      <c r="G102" s="17"/>
      <c r="H102" s="26"/>
    </row>
    <row r="103" spans="1:8" ht="22.5" customHeight="1" x14ac:dyDescent="0.2">
      <c r="B103" s="24" t="s">
        <v>86</v>
      </c>
      <c r="C103" s="16"/>
      <c r="D103" s="99" t="s">
        <v>75</v>
      </c>
      <c r="E103" s="100"/>
      <c r="F103" s="101"/>
      <c r="G103" s="37"/>
    </row>
    <row r="104" spans="1:8" ht="40.5" customHeight="1" x14ac:dyDescent="0.2">
      <c r="B104" s="48" t="s">
        <v>222</v>
      </c>
      <c r="C104" s="16"/>
      <c r="D104" s="99" t="s">
        <v>77</v>
      </c>
      <c r="E104" s="100"/>
      <c r="F104" s="101"/>
      <c r="G104" s="37"/>
    </row>
    <row r="105" spans="1:8" x14ac:dyDescent="0.2">
      <c r="D105" s="110"/>
      <c r="E105" s="110"/>
      <c r="F105" s="110"/>
      <c r="G105" s="110"/>
    </row>
    <row r="106" spans="1:8" s="1" customFormat="1" ht="22.15" customHeight="1" x14ac:dyDescent="0.2">
      <c r="A106" s="26"/>
      <c r="B106" s="30" t="s">
        <v>79</v>
      </c>
      <c r="C106" s="28"/>
      <c r="D106" s="102" t="s">
        <v>250</v>
      </c>
      <c r="E106" s="108"/>
      <c r="F106" s="109"/>
      <c r="G106" s="17"/>
      <c r="H106" s="26"/>
    </row>
    <row r="107" spans="1:8" ht="22.5" customHeight="1" x14ac:dyDescent="0.2">
      <c r="B107" s="24" t="s">
        <v>15</v>
      </c>
      <c r="C107" s="16"/>
      <c r="D107" s="99" t="s">
        <v>81</v>
      </c>
      <c r="E107" s="100"/>
      <c r="F107" s="101"/>
      <c r="G107" s="37"/>
    </row>
    <row r="108" spans="1:8" ht="22.5" customHeight="1" x14ac:dyDescent="0.2">
      <c r="B108" s="24" t="s">
        <v>80</v>
      </c>
      <c r="C108" s="16"/>
      <c r="D108" s="99" t="s">
        <v>82</v>
      </c>
      <c r="E108" s="100"/>
      <c r="F108" s="101"/>
      <c r="G108" s="37"/>
    </row>
    <row r="109" spans="1:8" ht="22.5" customHeight="1" x14ac:dyDescent="0.2">
      <c r="B109" s="49" t="s">
        <v>83</v>
      </c>
      <c r="C109" s="16"/>
      <c r="D109" s="99" t="s">
        <v>194</v>
      </c>
      <c r="E109" s="100"/>
      <c r="F109" s="101"/>
      <c r="G109" s="37"/>
    </row>
    <row r="348" spans="3:3" x14ac:dyDescent="0.2">
      <c r="C348" s="40"/>
    </row>
    <row r="497" spans="3:3" x14ac:dyDescent="0.2">
      <c r="C497" s="40"/>
    </row>
    <row r="500" spans="3:3" x14ac:dyDescent="0.2">
      <c r="C500" s="40"/>
    </row>
    <row r="508" spans="3:3" x14ac:dyDescent="0.2">
      <c r="C508" s="40"/>
    </row>
    <row r="733" spans="3:3" x14ac:dyDescent="0.2">
      <c r="C733" s="40"/>
    </row>
    <row r="913" spans="3:3" x14ac:dyDescent="0.2">
      <c r="C913" s="40"/>
    </row>
  </sheetData>
  <sheetProtection selectLockedCells="1"/>
  <mergeCells count="100">
    <mergeCell ref="D59:F59"/>
    <mergeCell ref="D100:F100"/>
    <mergeCell ref="D101:F101"/>
    <mergeCell ref="D54:F54"/>
    <mergeCell ref="D55:F55"/>
    <mergeCell ref="D56:F56"/>
    <mergeCell ref="D57:F57"/>
    <mergeCell ref="D58:F58"/>
    <mergeCell ref="D74:F74"/>
    <mergeCell ref="D75:F75"/>
    <mergeCell ref="D76:F76"/>
    <mergeCell ref="D77:F77"/>
    <mergeCell ref="D80:F80"/>
    <mergeCell ref="D82:F82"/>
    <mergeCell ref="D86:F86"/>
    <mergeCell ref="D87:F87"/>
    <mergeCell ref="D46:F46"/>
    <mergeCell ref="D48:F48"/>
    <mergeCell ref="D49:F49"/>
    <mergeCell ref="D50:F50"/>
    <mergeCell ref="D53:F53"/>
    <mergeCell ref="D51:F51"/>
    <mergeCell ref="D52:F52"/>
    <mergeCell ref="D47:F47"/>
    <mergeCell ref="D44:F44"/>
    <mergeCell ref="D45:F45"/>
    <mergeCell ref="D35:F35"/>
    <mergeCell ref="D36:F36"/>
    <mergeCell ref="D37:F37"/>
    <mergeCell ref="D38:F38"/>
    <mergeCell ref="D39:F39"/>
    <mergeCell ref="B2:G2"/>
    <mergeCell ref="C4:G4"/>
    <mergeCell ref="C5:G5"/>
    <mergeCell ref="C6:G6"/>
    <mergeCell ref="D19:F19"/>
    <mergeCell ref="C8:G8"/>
    <mergeCell ref="D10:G10"/>
    <mergeCell ref="D14:F14"/>
    <mergeCell ref="D16:F16"/>
    <mergeCell ref="D23:F23"/>
    <mergeCell ref="D42:F42"/>
    <mergeCell ref="D43:F43"/>
    <mergeCell ref="D21:F21"/>
    <mergeCell ref="D20:F20"/>
    <mergeCell ref="D22:F22"/>
    <mergeCell ref="D24:F24"/>
    <mergeCell ref="D40:F40"/>
    <mergeCell ref="D41:F41"/>
    <mergeCell ref="D103:F103"/>
    <mergeCell ref="D11:F11"/>
    <mergeCell ref="D102:F102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13:F13"/>
    <mergeCell ref="D17:F17"/>
    <mergeCell ref="D15:F15"/>
    <mergeCell ref="D60:F60"/>
    <mergeCell ref="D61:F61"/>
    <mergeCell ref="D65:F65"/>
    <mergeCell ref="D62:F62"/>
    <mergeCell ref="D63:F63"/>
    <mergeCell ref="D69:F69"/>
    <mergeCell ref="D70:F70"/>
    <mergeCell ref="D73:F73"/>
    <mergeCell ref="D72:F72"/>
    <mergeCell ref="D64:F64"/>
    <mergeCell ref="D66:F66"/>
    <mergeCell ref="D67:F67"/>
    <mergeCell ref="D68:F68"/>
    <mergeCell ref="D71:F71"/>
    <mergeCell ref="D78:F78"/>
    <mergeCell ref="D79:F79"/>
    <mergeCell ref="D81:F81"/>
    <mergeCell ref="D84:F84"/>
    <mergeCell ref="D85:F85"/>
    <mergeCell ref="D109:F109"/>
    <mergeCell ref="D89:F89"/>
    <mergeCell ref="D90:F90"/>
    <mergeCell ref="D91:F91"/>
    <mergeCell ref="D94:F94"/>
    <mergeCell ref="D92:F92"/>
    <mergeCell ref="D93:F93"/>
    <mergeCell ref="D96:F96"/>
    <mergeCell ref="D106:F106"/>
    <mergeCell ref="D105:G105"/>
    <mergeCell ref="D104:F104"/>
    <mergeCell ref="D97:F97"/>
    <mergeCell ref="D98:F98"/>
    <mergeCell ref="D99:F99"/>
    <mergeCell ref="D107:F107"/>
    <mergeCell ref="D108:F108"/>
  </mergeCells>
  <phoneticPr fontId="6" type="noConversion"/>
  <printOptions horizontalCentered="1"/>
  <pageMargins left="0.23622047244094491" right="0.15748031496062992" top="0.59055118110236227" bottom="0.62992125984251968" header="0.19685039370078741" footer="0.19685039370078741"/>
  <pageSetup paperSize="9" scale="45" fitToHeight="5" orientation="portrait" r:id="rId1"/>
  <headerFooter alignWithMargins="0">
    <oddFooter>&amp;L&amp;"Tahoma,Standard"&amp;8&amp;F&amp;C&amp;"Tahoma,Standard"&amp;8Seite &amp;P von &amp;N&amp;RSBF ITN Solutions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D87C2-4993-4A9A-A6F4-6F42F70EA0DA}">
  <dimension ref="A1:O29"/>
  <sheetViews>
    <sheetView zoomScale="70" zoomScaleNormal="70" workbookViewId="0">
      <pane xSplit="2" ySplit="1" topLeftCell="D2" activePane="bottomRight" state="frozen"/>
      <selection pane="topRight" activeCell="C1" sqref="C1"/>
      <selection pane="bottomLeft" activeCell="A3" sqref="A3"/>
      <selection pane="bottomRight" activeCell="L15" sqref="L15"/>
    </sheetView>
  </sheetViews>
  <sheetFormatPr baseColWidth="10" defaultColWidth="27.140625" defaultRowHeight="15" x14ac:dyDescent="0.2"/>
  <cols>
    <col min="1" max="1" width="27.140625" style="50"/>
    <col min="2" max="2" width="41.7109375" style="51" bestFit="1" customWidth="1"/>
    <col min="3" max="3" width="19.28515625" style="51" hidden="1" customWidth="1"/>
    <col min="4" max="4" width="36" style="51" customWidth="1"/>
    <col min="5" max="5" width="27.140625" style="52"/>
    <col min="6" max="6" width="21" style="51" bestFit="1" customWidth="1"/>
    <col min="7" max="7" width="27.140625" style="50"/>
    <col min="8" max="8" width="27.140625" style="52"/>
    <col min="9" max="9" width="29.7109375" style="50" customWidth="1"/>
    <col min="10" max="11" width="26.28515625" style="50" customWidth="1"/>
    <col min="12" max="13" width="27.140625" style="52"/>
    <col min="14" max="16384" width="27.140625" style="50"/>
  </cols>
  <sheetData>
    <row r="1" spans="1:15" ht="15.75" thickBot="1" x14ac:dyDescent="0.25">
      <c r="B1" s="51" t="s">
        <v>154</v>
      </c>
      <c r="D1" s="51" t="s">
        <v>90</v>
      </c>
      <c r="I1" s="137" t="s">
        <v>91</v>
      </c>
      <c r="J1" s="137"/>
      <c r="K1" s="137"/>
    </row>
    <row r="2" spans="1:15" ht="37.15" customHeight="1" thickBot="1" x14ac:dyDescent="0.25">
      <c r="A2" s="53"/>
      <c r="B2" s="54" t="s">
        <v>92</v>
      </c>
      <c r="C2" s="55" t="s">
        <v>93</v>
      </c>
      <c r="D2" s="56" t="s">
        <v>94</v>
      </c>
      <c r="E2" s="56" t="s">
        <v>95</v>
      </c>
      <c r="F2" s="56" t="s">
        <v>96</v>
      </c>
      <c r="G2" s="57" t="s">
        <v>97</v>
      </c>
      <c r="H2" s="56" t="s">
        <v>98</v>
      </c>
      <c r="I2" s="57" t="s">
        <v>99</v>
      </c>
      <c r="J2" s="57" t="s">
        <v>100</v>
      </c>
      <c r="K2" s="57" t="s">
        <v>101</v>
      </c>
      <c r="L2" s="56"/>
      <c r="M2" s="56"/>
    </row>
    <row r="3" spans="1:15" ht="15.75" thickBot="1" x14ac:dyDescent="0.25">
      <c r="A3" s="58" t="s">
        <v>102</v>
      </c>
      <c r="B3" s="59" t="s">
        <v>103</v>
      </c>
      <c r="C3" s="60" t="s">
        <v>104</v>
      </c>
      <c r="D3" s="60"/>
      <c r="E3" s="61"/>
      <c r="F3" s="60"/>
      <c r="G3" s="62"/>
      <c r="H3" s="60"/>
      <c r="I3" s="63"/>
      <c r="J3" s="63"/>
      <c r="K3" s="63"/>
      <c r="L3" s="60"/>
      <c r="M3" s="60"/>
    </row>
    <row r="4" spans="1:15" ht="15.75" thickBot="1" x14ac:dyDescent="0.25">
      <c r="A4" s="136" t="s">
        <v>105</v>
      </c>
      <c r="B4" s="64" t="s">
        <v>105</v>
      </c>
      <c r="C4" s="65" t="s">
        <v>106</v>
      </c>
      <c r="D4" s="65"/>
      <c r="E4" s="65"/>
      <c r="F4" s="65"/>
      <c r="G4" s="66"/>
      <c r="H4" s="65"/>
      <c r="I4" s="67"/>
      <c r="J4" s="67"/>
      <c r="K4" s="68"/>
      <c r="L4" s="65"/>
      <c r="M4" s="65"/>
    </row>
    <row r="5" spans="1:15" ht="15.75" thickBot="1" x14ac:dyDescent="0.25">
      <c r="A5" s="136"/>
      <c r="B5" s="69" t="s">
        <v>107</v>
      </c>
      <c r="C5" s="70">
        <v>2</v>
      </c>
      <c r="D5" s="70"/>
      <c r="E5" s="70"/>
      <c r="F5" s="70"/>
      <c r="G5" s="71"/>
      <c r="H5" s="70"/>
      <c r="I5" s="72"/>
      <c r="J5" s="72"/>
      <c r="K5" s="73"/>
      <c r="L5" s="70"/>
      <c r="M5" s="70"/>
    </row>
    <row r="6" spans="1:15" ht="15.75" thickBot="1" x14ac:dyDescent="0.25">
      <c r="A6" s="136"/>
      <c r="B6" s="74" t="s">
        <v>109</v>
      </c>
      <c r="C6" s="75"/>
      <c r="D6" s="75"/>
      <c r="E6" s="75"/>
      <c r="F6" s="75"/>
      <c r="G6" s="76"/>
      <c r="H6" s="75"/>
      <c r="I6" s="77"/>
      <c r="J6" s="77"/>
      <c r="K6" s="78"/>
      <c r="L6" s="75"/>
      <c r="M6" s="75"/>
    </row>
    <row r="7" spans="1:15" ht="15.75" thickBot="1" x14ac:dyDescent="0.25">
      <c r="A7" s="136" t="s">
        <v>110</v>
      </c>
      <c r="B7" s="64" t="s">
        <v>110</v>
      </c>
      <c r="C7" s="65" t="s">
        <v>111</v>
      </c>
      <c r="D7" s="65"/>
      <c r="E7" s="65"/>
      <c r="F7" s="65"/>
      <c r="G7" s="66"/>
      <c r="H7" s="65"/>
      <c r="I7" s="67"/>
      <c r="J7" s="67"/>
      <c r="K7" s="68"/>
      <c r="L7" s="65"/>
      <c r="M7" s="65"/>
      <c r="N7" s="79">
        <f>SUM(D7:K7)</f>
        <v>0</v>
      </c>
      <c r="O7" s="79" t="s">
        <v>112</v>
      </c>
    </row>
    <row r="8" spans="1:15" ht="15.75" thickBot="1" x14ac:dyDescent="0.25">
      <c r="A8" s="136"/>
      <c r="B8" s="69" t="s">
        <v>113</v>
      </c>
      <c r="C8" s="70" t="s">
        <v>114</v>
      </c>
      <c r="D8" s="70"/>
      <c r="E8" s="80"/>
      <c r="F8" s="70"/>
      <c r="G8" s="71"/>
      <c r="H8" s="70"/>
      <c r="I8" s="72"/>
      <c r="J8" s="72"/>
      <c r="K8" s="73"/>
      <c r="L8" s="70"/>
      <c r="M8" s="70"/>
      <c r="N8" s="79">
        <f>N7*2.66</f>
        <v>0</v>
      </c>
      <c r="O8" s="79" t="s">
        <v>115</v>
      </c>
    </row>
    <row r="9" spans="1:15" ht="15.75" thickBot="1" x14ac:dyDescent="0.25">
      <c r="A9" s="136"/>
      <c r="B9" s="69" t="s">
        <v>116</v>
      </c>
      <c r="C9" s="70" t="s">
        <v>117</v>
      </c>
      <c r="D9" s="70"/>
      <c r="E9" s="80"/>
      <c r="F9" s="70"/>
      <c r="G9" s="81"/>
      <c r="H9" s="70"/>
      <c r="I9" s="72"/>
      <c r="J9" s="72"/>
      <c r="K9" s="73"/>
      <c r="L9" s="70"/>
      <c r="M9" s="70"/>
      <c r="N9" s="79"/>
      <c r="O9" s="79"/>
    </row>
    <row r="10" spans="1:15" ht="15.75" thickBot="1" x14ac:dyDescent="0.25">
      <c r="A10" s="136"/>
      <c r="B10" s="69" t="s">
        <v>118</v>
      </c>
      <c r="C10" s="70" t="s">
        <v>119</v>
      </c>
      <c r="D10" s="70"/>
      <c r="E10" s="70"/>
      <c r="F10" s="70"/>
      <c r="G10" s="81"/>
      <c r="H10" s="70"/>
      <c r="I10" s="82"/>
      <c r="J10" s="82"/>
      <c r="K10" s="83"/>
      <c r="L10" s="70"/>
      <c r="M10" s="70"/>
      <c r="N10" s="79"/>
      <c r="O10" s="79"/>
    </row>
    <row r="11" spans="1:15" ht="15.75" thickBot="1" x14ac:dyDescent="0.25">
      <c r="A11" s="136"/>
      <c r="B11" s="74" t="s">
        <v>120</v>
      </c>
      <c r="C11" s="75" t="s">
        <v>121</v>
      </c>
      <c r="D11" s="75"/>
      <c r="E11" s="84"/>
      <c r="F11" s="75"/>
      <c r="G11" s="76"/>
      <c r="H11" s="75"/>
      <c r="I11" s="77"/>
      <c r="J11" s="77"/>
      <c r="K11" s="78"/>
      <c r="L11" s="75"/>
      <c r="M11" s="75"/>
      <c r="N11" s="79"/>
      <c r="O11" s="79"/>
    </row>
    <row r="12" spans="1:15" ht="15.75" thickBot="1" x14ac:dyDescent="0.25">
      <c r="A12" s="136" t="s">
        <v>122</v>
      </c>
      <c r="B12" s="64" t="s">
        <v>123</v>
      </c>
      <c r="C12" s="65" t="s">
        <v>124</v>
      </c>
      <c r="D12" s="65"/>
      <c r="E12" s="65"/>
      <c r="F12" s="65"/>
      <c r="G12" s="66"/>
      <c r="H12" s="65"/>
      <c r="I12" s="85"/>
      <c r="J12" s="85"/>
      <c r="K12" s="86"/>
      <c r="L12" s="65"/>
      <c r="M12" s="65"/>
      <c r="N12" s="79">
        <f>SUM(D12:K12)</f>
        <v>0</v>
      </c>
      <c r="O12" s="79" t="s">
        <v>125</v>
      </c>
    </row>
    <row r="13" spans="1:15" ht="15.75" thickBot="1" x14ac:dyDescent="0.25">
      <c r="A13" s="136"/>
      <c r="B13" s="69" t="s">
        <v>126</v>
      </c>
      <c r="C13" s="70" t="s">
        <v>127</v>
      </c>
      <c r="D13" s="72"/>
      <c r="E13" s="70"/>
      <c r="F13" s="87"/>
      <c r="G13" s="71"/>
      <c r="H13" s="70"/>
      <c r="I13" s="72"/>
      <c r="J13" s="72"/>
      <c r="K13" s="73"/>
      <c r="L13" s="70"/>
      <c r="M13" s="70"/>
      <c r="N13" s="79"/>
      <c r="O13" s="79"/>
    </row>
    <row r="14" spans="1:15" ht="15.75" thickBot="1" x14ac:dyDescent="0.25">
      <c r="A14" s="136"/>
      <c r="B14" s="69" t="s">
        <v>128</v>
      </c>
      <c r="C14" s="65" t="s">
        <v>124</v>
      </c>
      <c r="D14" s="72"/>
      <c r="E14" s="70"/>
      <c r="F14" s="88"/>
      <c r="G14" s="71"/>
      <c r="H14" s="65"/>
      <c r="I14" s="72"/>
      <c r="J14" s="72"/>
      <c r="K14" s="73"/>
      <c r="L14" s="65"/>
      <c r="M14" s="65"/>
      <c r="N14" s="79"/>
      <c r="O14" s="79"/>
    </row>
    <row r="15" spans="1:15" ht="15.75" thickBot="1" x14ac:dyDescent="0.25">
      <c r="A15" s="136"/>
      <c r="B15" s="74" t="s">
        <v>129</v>
      </c>
      <c r="C15" s="75" t="s">
        <v>121</v>
      </c>
      <c r="D15" s="80"/>
      <c r="E15" s="75"/>
      <c r="F15" s="89"/>
      <c r="G15" s="76"/>
      <c r="H15" s="75"/>
      <c r="I15" s="72"/>
      <c r="J15" s="72"/>
      <c r="K15" s="73"/>
      <c r="L15" s="75"/>
      <c r="M15" s="75"/>
      <c r="N15" s="79"/>
      <c r="O15" s="79"/>
    </row>
    <row r="16" spans="1:15" ht="15.75" thickBot="1" x14ac:dyDescent="0.25">
      <c r="A16" s="136" t="s">
        <v>130</v>
      </c>
      <c r="B16" s="64" t="s">
        <v>131</v>
      </c>
      <c r="C16" s="65">
        <v>1</v>
      </c>
      <c r="D16" s="65"/>
      <c r="E16" s="65"/>
      <c r="F16" s="65"/>
      <c r="G16" s="66"/>
      <c r="H16" s="65"/>
      <c r="I16" s="67"/>
      <c r="J16" s="67"/>
      <c r="K16" s="68"/>
      <c r="L16" s="65"/>
      <c r="M16" s="65"/>
      <c r="N16" s="79">
        <f>SUM(D16:K16)</f>
        <v>0</v>
      </c>
      <c r="O16" s="79" t="s">
        <v>132</v>
      </c>
    </row>
    <row r="17" spans="1:15" ht="15.75" thickBot="1" x14ac:dyDescent="0.25">
      <c r="A17" s="136"/>
      <c r="B17" s="69" t="s">
        <v>133</v>
      </c>
      <c r="C17" s="70" t="s">
        <v>134</v>
      </c>
      <c r="D17" s="70"/>
      <c r="E17" s="72"/>
      <c r="F17" s="70"/>
      <c r="G17" s="71"/>
      <c r="H17" s="70"/>
      <c r="I17" s="72"/>
      <c r="J17" s="72"/>
      <c r="K17" s="73"/>
      <c r="L17" s="70"/>
      <c r="M17" s="70"/>
      <c r="N17" s="79"/>
      <c r="O17" s="79"/>
    </row>
    <row r="18" spans="1:15" ht="15.75" thickBot="1" x14ac:dyDescent="0.25">
      <c r="A18" s="136"/>
      <c r="B18" s="69" t="s">
        <v>135</v>
      </c>
      <c r="C18" s="70" t="s">
        <v>108</v>
      </c>
      <c r="D18" s="70"/>
      <c r="E18" s="72"/>
      <c r="F18" s="70"/>
      <c r="G18" s="71"/>
      <c r="H18" s="70"/>
      <c r="I18" s="72"/>
      <c r="J18" s="72"/>
      <c r="K18" s="73"/>
      <c r="L18" s="70"/>
      <c r="M18" s="70"/>
      <c r="N18" s="79"/>
      <c r="O18" s="79"/>
    </row>
    <row r="19" spans="1:15" ht="84.75" customHeight="1" thickBot="1" x14ac:dyDescent="0.25">
      <c r="A19" s="136"/>
      <c r="B19" s="74" t="s">
        <v>136</v>
      </c>
      <c r="C19" s="90" t="s">
        <v>137</v>
      </c>
      <c r="D19" s="90"/>
      <c r="E19" s="80"/>
      <c r="F19" s="90"/>
      <c r="G19" s="76"/>
      <c r="H19" s="90"/>
      <c r="I19" s="77"/>
      <c r="J19" s="77"/>
      <c r="K19" s="78"/>
      <c r="L19" s="90"/>
      <c r="M19" s="90"/>
      <c r="N19" s="79"/>
      <c r="O19" s="79"/>
    </row>
    <row r="20" spans="1:15" ht="15.75" thickBot="1" x14ac:dyDescent="0.25">
      <c r="A20" s="136" t="s">
        <v>138</v>
      </c>
      <c r="B20" s="91" t="s">
        <v>139</v>
      </c>
      <c r="C20" s="80">
        <v>1</v>
      </c>
      <c r="D20" s="80"/>
      <c r="E20" s="65"/>
      <c r="F20" s="80"/>
      <c r="G20" s="66"/>
      <c r="H20" s="80"/>
      <c r="I20" s="92"/>
      <c r="J20" s="92"/>
      <c r="K20" s="93"/>
      <c r="L20" s="80"/>
      <c r="M20" s="80"/>
      <c r="N20" s="79"/>
      <c r="O20" s="79"/>
    </row>
    <row r="21" spans="1:15" ht="15.75" thickBot="1" x14ac:dyDescent="0.25">
      <c r="A21" s="136"/>
      <c r="B21" s="69" t="s">
        <v>140</v>
      </c>
      <c r="C21" s="70" t="s">
        <v>141</v>
      </c>
      <c r="D21" s="70"/>
      <c r="E21" s="70"/>
      <c r="F21" s="70"/>
      <c r="G21" s="71"/>
      <c r="H21" s="70"/>
      <c r="I21" s="72"/>
      <c r="J21" s="72"/>
      <c r="K21" s="73"/>
      <c r="L21" s="70"/>
      <c r="M21" s="70"/>
      <c r="N21" s="79">
        <f>SUM(D21:K21)</f>
        <v>0</v>
      </c>
      <c r="O21" s="79" t="s">
        <v>142</v>
      </c>
    </row>
    <row r="22" spans="1:15" ht="15.75" thickBot="1" x14ac:dyDescent="0.25">
      <c r="A22" s="136"/>
      <c r="B22" s="69" t="s">
        <v>143</v>
      </c>
      <c r="C22" s="70" t="s">
        <v>144</v>
      </c>
      <c r="D22" s="70"/>
      <c r="E22" s="70"/>
      <c r="F22" s="70"/>
      <c r="G22" s="72"/>
      <c r="H22" s="70"/>
      <c r="I22" s="72"/>
      <c r="J22" s="72"/>
      <c r="K22" s="73"/>
      <c r="L22" s="70"/>
      <c r="M22" s="70"/>
      <c r="N22" s="79"/>
      <c r="O22" s="79"/>
    </row>
    <row r="23" spans="1:15" ht="15.75" thickBot="1" x14ac:dyDescent="0.25">
      <c r="A23" s="136"/>
      <c r="B23" s="69" t="s">
        <v>145</v>
      </c>
      <c r="C23" s="70" t="s">
        <v>146</v>
      </c>
      <c r="D23" s="70"/>
      <c r="E23" s="90"/>
      <c r="F23" s="70"/>
      <c r="G23" s="77"/>
      <c r="H23" s="70"/>
      <c r="I23" s="72"/>
      <c r="J23" s="72"/>
      <c r="K23" s="73"/>
      <c r="L23" s="70"/>
      <c r="M23" s="70"/>
      <c r="N23" s="79"/>
      <c r="O23" s="79"/>
    </row>
    <row r="24" spans="1:15" ht="15.75" thickBot="1" x14ac:dyDescent="0.25">
      <c r="A24" s="136"/>
      <c r="B24" s="69" t="s">
        <v>147</v>
      </c>
      <c r="C24" s="70" t="s">
        <v>148</v>
      </c>
      <c r="D24" s="70"/>
      <c r="E24" s="70"/>
      <c r="F24" s="70"/>
      <c r="G24" s="94"/>
      <c r="H24" s="70"/>
      <c r="I24" s="72"/>
      <c r="J24" s="72"/>
      <c r="K24" s="73"/>
      <c r="L24" s="70"/>
      <c r="M24" s="70"/>
      <c r="N24" s="79" t="s">
        <v>149</v>
      </c>
      <c r="O24" s="79" t="s">
        <v>150</v>
      </c>
    </row>
    <row r="25" spans="1:15" ht="51.75" customHeight="1" thickBot="1" x14ac:dyDescent="0.25">
      <c r="A25" s="136"/>
      <c r="B25" s="69" t="s">
        <v>151</v>
      </c>
      <c r="C25" s="70" t="s">
        <v>152</v>
      </c>
      <c r="D25" s="70"/>
      <c r="E25" s="70"/>
      <c r="F25" s="70"/>
      <c r="G25" s="71"/>
      <c r="H25" s="70"/>
      <c r="I25" s="72"/>
      <c r="J25" s="72"/>
      <c r="K25" s="73"/>
      <c r="L25" s="70"/>
      <c r="M25" s="70"/>
    </row>
    <row r="26" spans="1:15" ht="42.75" customHeight="1" thickBot="1" x14ac:dyDescent="0.25">
      <c r="A26" s="136"/>
      <c r="B26" s="74" t="s">
        <v>153</v>
      </c>
      <c r="C26" s="75"/>
      <c r="D26" s="75"/>
      <c r="E26" s="75"/>
      <c r="F26" s="75"/>
      <c r="G26" s="76"/>
      <c r="H26" s="75"/>
      <c r="I26" s="77"/>
      <c r="J26" s="77"/>
      <c r="K26" s="78"/>
      <c r="L26" s="75"/>
      <c r="M26" s="75"/>
    </row>
    <row r="29" spans="1:15" x14ac:dyDescent="0.2">
      <c r="N29" s="50">
        <f>N7+[3]sonstiges!J12+'[3] Server Size VM3'!K12+'[3] Server Size DMZ 2'!F12+'[3] Server Size DMZ 1'!E12</f>
        <v>67</v>
      </c>
    </row>
  </sheetData>
  <mergeCells count="6">
    <mergeCell ref="A20:A26"/>
    <mergeCell ref="I1:K1"/>
    <mergeCell ref="A4:A6"/>
    <mergeCell ref="A7:A11"/>
    <mergeCell ref="A12:A15"/>
    <mergeCell ref="A16:A19"/>
  </mergeCells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565F8-462D-4B81-BD5E-4B3ABA51653F}">
  <dimension ref="A1:O29"/>
  <sheetViews>
    <sheetView zoomScale="70" zoomScaleNormal="70" workbookViewId="0">
      <pane xSplit="2" ySplit="1" topLeftCell="D2" activePane="bottomRight" state="frozen"/>
      <selection pane="topRight" activeCell="C1" sqref="C1"/>
      <selection pane="bottomLeft" activeCell="A3" sqref="A3"/>
      <selection pane="bottomRight" activeCell="E34" sqref="E34"/>
    </sheetView>
  </sheetViews>
  <sheetFormatPr baseColWidth="10" defaultColWidth="27.140625" defaultRowHeight="15" x14ac:dyDescent="0.2"/>
  <cols>
    <col min="1" max="1" width="27.140625" style="50"/>
    <col min="2" max="2" width="41.7109375" style="51" bestFit="1" customWidth="1"/>
    <col min="3" max="3" width="19.28515625" style="51" hidden="1" customWidth="1"/>
    <col min="4" max="4" width="36" style="51" customWidth="1"/>
    <col min="5" max="5" width="27.140625" style="52"/>
    <col min="6" max="6" width="26.5703125" style="51" customWidth="1"/>
    <col min="7" max="7" width="27.140625" style="50"/>
    <col min="8" max="8" width="27.140625" style="52"/>
    <col min="9" max="9" width="29.7109375" style="50" customWidth="1"/>
    <col min="10" max="11" width="26.28515625" style="50" customWidth="1"/>
    <col min="12" max="13" width="27.140625" style="52"/>
    <col min="14" max="16384" width="27.140625" style="50"/>
  </cols>
  <sheetData>
    <row r="1" spans="1:15" ht="15.75" thickBot="1" x14ac:dyDescent="0.25">
      <c r="B1" s="51" t="s">
        <v>154</v>
      </c>
      <c r="D1" s="51" t="s">
        <v>90</v>
      </c>
      <c r="I1" s="138"/>
      <c r="J1" s="138"/>
      <c r="K1" s="138"/>
    </row>
    <row r="2" spans="1:15" ht="37.15" customHeight="1" thickBot="1" x14ac:dyDescent="0.25">
      <c r="A2" s="53"/>
      <c r="B2" s="54" t="s">
        <v>92</v>
      </c>
      <c r="C2" s="55" t="s">
        <v>93</v>
      </c>
      <c r="D2" s="95" t="s">
        <v>155</v>
      </c>
      <c r="E2" s="95" t="s">
        <v>156</v>
      </c>
      <c r="F2" s="96" t="s">
        <v>157</v>
      </c>
      <c r="G2" s="97" t="s">
        <v>158</v>
      </c>
      <c r="H2" s="97" t="s">
        <v>159</v>
      </c>
      <c r="I2" s="97"/>
      <c r="J2" s="97"/>
      <c r="K2" s="57"/>
      <c r="L2" s="56"/>
      <c r="M2" s="56"/>
    </row>
    <row r="3" spans="1:15" ht="15.75" thickBot="1" x14ac:dyDescent="0.25">
      <c r="A3" s="58" t="s">
        <v>102</v>
      </c>
      <c r="B3" s="59" t="s">
        <v>103</v>
      </c>
      <c r="C3" s="60" t="s">
        <v>104</v>
      </c>
      <c r="D3" s="60"/>
      <c r="E3" s="61"/>
      <c r="F3" s="60"/>
      <c r="G3" s="62"/>
      <c r="H3" s="60"/>
      <c r="I3" s="63"/>
      <c r="J3" s="63"/>
      <c r="K3" s="63"/>
      <c r="L3" s="60"/>
      <c r="M3" s="60"/>
    </row>
    <row r="4" spans="1:15" ht="15.75" thickBot="1" x14ac:dyDescent="0.25">
      <c r="A4" s="136" t="s">
        <v>105</v>
      </c>
      <c r="B4" s="64" t="s">
        <v>105</v>
      </c>
      <c r="C4" s="65" t="s">
        <v>106</v>
      </c>
      <c r="D4" s="65"/>
      <c r="E4" s="65"/>
      <c r="F4" s="65"/>
      <c r="G4" s="66"/>
      <c r="H4" s="65"/>
      <c r="I4" s="67"/>
      <c r="J4" s="67"/>
      <c r="K4" s="68"/>
      <c r="L4" s="65"/>
      <c r="M4" s="65"/>
    </row>
    <row r="5" spans="1:15" ht="15.75" thickBot="1" x14ac:dyDescent="0.25">
      <c r="A5" s="136"/>
      <c r="B5" s="69" t="s">
        <v>107</v>
      </c>
      <c r="C5" s="70">
        <v>2</v>
      </c>
      <c r="D5" s="70"/>
      <c r="E5" s="70"/>
      <c r="F5" s="70"/>
      <c r="G5" s="71"/>
      <c r="H5" s="70"/>
      <c r="I5" s="72"/>
      <c r="J5" s="72"/>
      <c r="K5" s="73"/>
      <c r="L5" s="70"/>
      <c r="M5" s="70"/>
    </row>
    <row r="6" spans="1:15" ht="15.75" thickBot="1" x14ac:dyDescent="0.25">
      <c r="A6" s="136"/>
      <c r="B6" s="74" t="s">
        <v>109</v>
      </c>
      <c r="C6" s="75"/>
      <c r="D6" s="75"/>
      <c r="E6" s="75"/>
      <c r="F6" s="75"/>
      <c r="G6" s="76"/>
      <c r="H6" s="75"/>
      <c r="I6" s="77"/>
      <c r="J6" s="77"/>
      <c r="K6" s="78"/>
      <c r="L6" s="75"/>
      <c r="M6" s="75"/>
    </row>
    <row r="7" spans="1:15" ht="15.75" thickBot="1" x14ac:dyDescent="0.25">
      <c r="A7" s="136" t="s">
        <v>110</v>
      </c>
      <c r="B7" s="64" t="s">
        <v>110</v>
      </c>
      <c r="C7" s="65" t="s">
        <v>111</v>
      </c>
      <c r="D7" s="65"/>
      <c r="E7" s="65"/>
      <c r="F7" s="65"/>
      <c r="G7" s="66"/>
      <c r="H7" s="65"/>
      <c r="I7" s="67"/>
      <c r="J7" s="67"/>
      <c r="K7" s="68"/>
      <c r="L7" s="65"/>
      <c r="M7" s="65"/>
      <c r="N7" s="79">
        <f>SUM(D7:K7)</f>
        <v>0</v>
      </c>
      <c r="O7" s="79" t="s">
        <v>112</v>
      </c>
    </row>
    <row r="8" spans="1:15" ht="15.75" thickBot="1" x14ac:dyDescent="0.25">
      <c r="A8" s="136"/>
      <c r="B8" s="69" t="s">
        <v>113</v>
      </c>
      <c r="C8" s="70" t="s">
        <v>114</v>
      </c>
      <c r="D8" s="70"/>
      <c r="E8" s="80"/>
      <c r="F8" s="70"/>
      <c r="G8" s="71"/>
      <c r="H8" s="70"/>
      <c r="I8" s="72"/>
      <c r="J8" s="72"/>
      <c r="K8" s="73"/>
      <c r="L8" s="70"/>
      <c r="M8" s="70"/>
      <c r="N8" s="79">
        <f>N7*2.66</f>
        <v>0</v>
      </c>
      <c r="O8" s="79" t="s">
        <v>115</v>
      </c>
    </row>
    <row r="9" spans="1:15" ht="15.75" thickBot="1" x14ac:dyDescent="0.25">
      <c r="A9" s="136"/>
      <c r="B9" s="69" t="s">
        <v>116</v>
      </c>
      <c r="C9" s="70" t="s">
        <v>117</v>
      </c>
      <c r="D9" s="70"/>
      <c r="E9" s="80"/>
      <c r="F9" s="70"/>
      <c r="G9" s="81"/>
      <c r="H9" s="70"/>
      <c r="I9" s="72"/>
      <c r="J9" s="72"/>
      <c r="K9" s="73"/>
      <c r="L9" s="70"/>
      <c r="M9" s="70"/>
      <c r="N9" s="79"/>
      <c r="O9" s="79"/>
    </row>
    <row r="10" spans="1:15" ht="15.75" thickBot="1" x14ac:dyDescent="0.25">
      <c r="A10" s="136"/>
      <c r="B10" s="69" t="s">
        <v>118</v>
      </c>
      <c r="C10" s="70" t="s">
        <v>119</v>
      </c>
      <c r="D10" s="70"/>
      <c r="E10" s="70"/>
      <c r="F10" s="70"/>
      <c r="G10" s="81"/>
      <c r="H10" s="70"/>
      <c r="I10" s="82"/>
      <c r="J10" s="82"/>
      <c r="K10" s="83"/>
      <c r="L10" s="70"/>
      <c r="M10" s="70"/>
      <c r="N10" s="79"/>
      <c r="O10" s="79"/>
    </row>
    <row r="11" spans="1:15" ht="15.75" thickBot="1" x14ac:dyDescent="0.25">
      <c r="A11" s="136"/>
      <c r="B11" s="74" t="s">
        <v>120</v>
      </c>
      <c r="C11" s="75" t="s">
        <v>121</v>
      </c>
      <c r="D11" s="75"/>
      <c r="E11" s="84"/>
      <c r="F11" s="75"/>
      <c r="G11" s="76"/>
      <c r="H11" s="75"/>
      <c r="I11" s="77"/>
      <c r="J11" s="77"/>
      <c r="K11" s="78"/>
      <c r="L11" s="75"/>
      <c r="M11" s="75"/>
      <c r="N11" s="79"/>
      <c r="O11" s="79"/>
    </row>
    <row r="12" spans="1:15" ht="15.75" thickBot="1" x14ac:dyDescent="0.25">
      <c r="A12" s="136" t="s">
        <v>122</v>
      </c>
      <c r="B12" s="64" t="s">
        <v>123</v>
      </c>
      <c r="C12" s="65" t="s">
        <v>124</v>
      </c>
      <c r="D12" s="65"/>
      <c r="E12" s="65"/>
      <c r="F12" s="65"/>
      <c r="G12" s="66"/>
      <c r="H12" s="65"/>
      <c r="I12" s="85"/>
      <c r="J12" s="85"/>
      <c r="K12" s="86"/>
      <c r="L12" s="65"/>
      <c r="M12" s="65"/>
      <c r="N12" s="79">
        <f>SUM(D12:K12)</f>
        <v>0</v>
      </c>
      <c r="O12" s="79" t="s">
        <v>125</v>
      </c>
    </row>
    <row r="13" spans="1:15" ht="15.75" thickBot="1" x14ac:dyDescent="0.25">
      <c r="A13" s="136"/>
      <c r="B13" s="69" t="s">
        <v>126</v>
      </c>
      <c r="C13" s="70" t="s">
        <v>127</v>
      </c>
      <c r="D13" s="72"/>
      <c r="E13" s="70"/>
      <c r="F13" s="87"/>
      <c r="G13" s="71"/>
      <c r="H13" s="70"/>
      <c r="I13" s="72"/>
      <c r="J13" s="72"/>
      <c r="K13" s="73"/>
      <c r="L13" s="70"/>
      <c r="M13" s="70"/>
      <c r="N13" s="79"/>
      <c r="O13" s="79"/>
    </row>
    <row r="14" spans="1:15" ht="15.75" thickBot="1" x14ac:dyDescent="0.25">
      <c r="A14" s="136"/>
      <c r="B14" s="69" t="s">
        <v>128</v>
      </c>
      <c r="C14" s="65" t="s">
        <v>124</v>
      </c>
      <c r="D14" s="72"/>
      <c r="E14" s="70"/>
      <c r="F14" s="88"/>
      <c r="G14" s="71"/>
      <c r="H14" s="65"/>
      <c r="I14" s="72"/>
      <c r="J14" s="72"/>
      <c r="K14" s="73"/>
      <c r="L14" s="65"/>
      <c r="M14" s="65"/>
      <c r="N14" s="79"/>
      <c r="O14" s="79"/>
    </row>
    <row r="15" spans="1:15" ht="15.75" thickBot="1" x14ac:dyDescent="0.25">
      <c r="A15" s="136"/>
      <c r="B15" s="74" t="s">
        <v>129</v>
      </c>
      <c r="C15" s="75" t="s">
        <v>121</v>
      </c>
      <c r="D15" s="80"/>
      <c r="E15" s="75"/>
      <c r="F15" s="89"/>
      <c r="G15" s="76"/>
      <c r="H15" s="75"/>
      <c r="I15" s="72"/>
      <c r="J15" s="72"/>
      <c r="K15" s="73"/>
      <c r="L15" s="75"/>
      <c r="M15" s="75"/>
      <c r="N15" s="79"/>
      <c r="O15" s="79"/>
    </row>
    <row r="16" spans="1:15" ht="15.75" thickBot="1" x14ac:dyDescent="0.25">
      <c r="A16" s="136" t="s">
        <v>130</v>
      </c>
      <c r="B16" s="64" t="s">
        <v>131</v>
      </c>
      <c r="C16" s="65">
        <v>1</v>
      </c>
      <c r="D16" s="65"/>
      <c r="E16" s="65"/>
      <c r="F16" s="65"/>
      <c r="G16" s="66"/>
      <c r="H16" s="65"/>
      <c r="I16" s="67"/>
      <c r="J16" s="67"/>
      <c r="K16" s="68"/>
      <c r="L16" s="65"/>
      <c r="M16" s="65"/>
      <c r="N16" s="79">
        <f>SUM(D16:K16)</f>
        <v>0</v>
      </c>
      <c r="O16" s="79" t="s">
        <v>132</v>
      </c>
    </row>
    <row r="17" spans="1:15" ht="15.75" thickBot="1" x14ac:dyDescent="0.25">
      <c r="A17" s="136"/>
      <c r="B17" s="69" t="s">
        <v>133</v>
      </c>
      <c r="C17" s="70" t="s">
        <v>134</v>
      </c>
      <c r="D17" s="70"/>
      <c r="E17" s="72"/>
      <c r="F17" s="70"/>
      <c r="G17" s="71"/>
      <c r="H17" s="70"/>
      <c r="I17" s="72"/>
      <c r="J17" s="72"/>
      <c r="K17" s="73"/>
      <c r="L17" s="70"/>
      <c r="M17" s="70"/>
      <c r="N17" s="79"/>
      <c r="O17" s="79"/>
    </row>
    <row r="18" spans="1:15" ht="15.75" thickBot="1" x14ac:dyDescent="0.25">
      <c r="A18" s="136"/>
      <c r="B18" s="69" t="s">
        <v>135</v>
      </c>
      <c r="C18" s="70" t="s">
        <v>108</v>
      </c>
      <c r="D18" s="70"/>
      <c r="E18" s="72"/>
      <c r="F18" s="70"/>
      <c r="G18" s="71"/>
      <c r="H18" s="70"/>
      <c r="I18" s="72"/>
      <c r="J18" s="72"/>
      <c r="K18" s="73"/>
      <c r="L18" s="70"/>
      <c r="M18" s="70"/>
      <c r="N18" s="79"/>
      <c r="O18" s="79"/>
    </row>
    <row r="19" spans="1:15" ht="84.75" customHeight="1" thickBot="1" x14ac:dyDescent="0.25">
      <c r="A19" s="136"/>
      <c r="B19" s="74" t="s">
        <v>136</v>
      </c>
      <c r="C19" s="90" t="s">
        <v>137</v>
      </c>
      <c r="D19" s="90"/>
      <c r="E19" s="80"/>
      <c r="F19" s="90"/>
      <c r="G19" s="76"/>
      <c r="H19" s="90"/>
      <c r="I19" s="77"/>
      <c r="J19" s="77"/>
      <c r="K19" s="78"/>
      <c r="L19" s="90"/>
      <c r="M19" s="90"/>
      <c r="N19" s="79"/>
      <c r="O19" s="79"/>
    </row>
    <row r="20" spans="1:15" ht="15.75" thickBot="1" x14ac:dyDescent="0.25">
      <c r="A20" s="136" t="s">
        <v>138</v>
      </c>
      <c r="B20" s="91" t="s">
        <v>139</v>
      </c>
      <c r="C20" s="80">
        <v>1</v>
      </c>
      <c r="D20" s="80"/>
      <c r="E20" s="65"/>
      <c r="F20" s="80"/>
      <c r="G20" s="66"/>
      <c r="H20" s="80"/>
      <c r="I20" s="92"/>
      <c r="J20" s="92"/>
      <c r="K20" s="93"/>
      <c r="L20" s="80"/>
      <c r="M20" s="80"/>
      <c r="N20" s="79"/>
      <c r="O20" s="79"/>
    </row>
    <row r="21" spans="1:15" ht="15.75" thickBot="1" x14ac:dyDescent="0.25">
      <c r="A21" s="136"/>
      <c r="B21" s="69" t="s">
        <v>140</v>
      </c>
      <c r="C21" s="70" t="s">
        <v>141</v>
      </c>
      <c r="D21" s="70"/>
      <c r="E21" s="70"/>
      <c r="F21" s="70"/>
      <c r="G21" s="71"/>
      <c r="H21" s="70"/>
      <c r="I21" s="72"/>
      <c r="J21" s="72"/>
      <c r="K21" s="73"/>
      <c r="L21" s="70"/>
      <c r="M21" s="70"/>
      <c r="N21" s="79">
        <f>SUM(D21:K21)</f>
        <v>0</v>
      </c>
      <c r="O21" s="79" t="s">
        <v>142</v>
      </c>
    </row>
    <row r="22" spans="1:15" ht="15.75" thickBot="1" x14ac:dyDescent="0.25">
      <c r="A22" s="136"/>
      <c r="B22" s="69" t="s">
        <v>143</v>
      </c>
      <c r="C22" s="70" t="s">
        <v>144</v>
      </c>
      <c r="D22" s="70"/>
      <c r="E22" s="70"/>
      <c r="F22" s="70"/>
      <c r="G22" s="72"/>
      <c r="H22" s="70"/>
      <c r="I22" s="72"/>
      <c r="J22" s="72"/>
      <c r="K22" s="73"/>
      <c r="L22" s="70"/>
      <c r="M22" s="70"/>
      <c r="N22" s="79"/>
      <c r="O22" s="79"/>
    </row>
    <row r="23" spans="1:15" ht="15.75" thickBot="1" x14ac:dyDescent="0.25">
      <c r="A23" s="136"/>
      <c r="B23" s="69" t="s">
        <v>145</v>
      </c>
      <c r="C23" s="70" t="s">
        <v>146</v>
      </c>
      <c r="D23" s="70"/>
      <c r="E23" s="90"/>
      <c r="F23" s="70"/>
      <c r="G23" s="77"/>
      <c r="H23" s="70"/>
      <c r="I23" s="72"/>
      <c r="J23" s="72"/>
      <c r="K23" s="73"/>
      <c r="L23" s="70"/>
      <c r="M23" s="70"/>
      <c r="N23" s="79"/>
      <c r="O23" s="79"/>
    </row>
    <row r="24" spans="1:15" ht="15.75" thickBot="1" x14ac:dyDescent="0.25">
      <c r="A24" s="136"/>
      <c r="B24" s="69" t="s">
        <v>147</v>
      </c>
      <c r="C24" s="70" t="s">
        <v>148</v>
      </c>
      <c r="D24" s="70"/>
      <c r="E24" s="70"/>
      <c r="F24" s="70"/>
      <c r="G24" s="94"/>
      <c r="H24" s="70"/>
      <c r="I24" s="72"/>
      <c r="J24" s="72"/>
      <c r="K24" s="73"/>
      <c r="L24" s="70"/>
      <c r="M24" s="70"/>
      <c r="N24" s="79" t="s">
        <v>149</v>
      </c>
      <c r="O24" s="79" t="s">
        <v>150</v>
      </c>
    </row>
    <row r="25" spans="1:15" ht="51.75" customHeight="1" thickBot="1" x14ac:dyDescent="0.25">
      <c r="A25" s="136"/>
      <c r="B25" s="69" t="s">
        <v>151</v>
      </c>
      <c r="C25" s="70" t="s">
        <v>152</v>
      </c>
      <c r="D25" s="70"/>
      <c r="E25" s="70"/>
      <c r="F25" s="70"/>
      <c r="G25" s="71"/>
      <c r="H25" s="70"/>
      <c r="I25" s="72"/>
      <c r="J25" s="72"/>
      <c r="K25" s="73"/>
      <c r="L25" s="70"/>
      <c r="M25" s="70"/>
    </row>
    <row r="26" spans="1:15" ht="42.75" customHeight="1" thickBot="1" x14ac:dyDescent="0.25">
      <c r="A26" s="136"/>
      <c r="B26" s="74" t="s">
        <v>153</v>
      </c>
      <c r="C26" s="75"/>
      <c r="D26" s="75"/>
      <c r="E26" s="75"/>
      <c r="F26" s="75"/>
      <c r="G26" s="76"/>
      <c r="H26" s="75"/>
      <c r="I26" s="77"/>
      <c r="J26" s="77"/>
      <c r="K26" s="78"/>
      <c r="L26" s="75"/>
      <c r="M26" s="75"/>
    </row>
    <row r="29" spans="1:15" x14ac:dyDescent="0.2">
      <c r="N29" s="50">
        <f>N7+[3]sonstiges!J12+'[3] Server Size VM3'!K12+'[3] Server Size DMZ 2'!F12+'[3] Server Size DMZ 1'!E12</f>
        <v>67</v>
      </c>
    </row>
  </sheetData>
  <mergeCells count="6">
    <mergeCell ref="A20:A26"/>
    <mergeCell ref="I1:K1"/>
    <mergeCell ref="A4:A6"/>
    <mergeCell ref="A7:A11"/>
    <mergeCell ref="A12:A15"/>
    <mergeCell ref="A16:A19"/>
  </mergeCells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A3210-1054-44AC-BB41-427A59B0982F}">
  <dimension ref="A1:J29"/>
  <sheetViews>
    <sheetView zoomScale="70" zoomScaleNormal="70" workbookViewId="0">
      <pane xSplit="2" ySplit="1" topLeftCell="D2" activePane="bottomRight" state="frozen"/>
      <selection pane="topRight" activeCell="C1" sqref="C1"/>
      <selection pane="bottomLeft" activeCell="A3" sqref="A3"/>
      <selection pane="bottomRight" activeCell="D2" sqref="D2"/>
    </sheetView>
  </sheetViews>
  <sheetFormatPr baseColWidth="10" defaultColWidth="27.140625" defaultRowHeight="15" x14ac:dyDescent="0.2"/>
  <cols>
    <col min="1" max="1" width="27.140625" style="50"/>
    <col min="2" max="2" width="41.7109375" style="51" bestFit="1" customWidth="1"/>
    <col min="3" max="3" width="19.28515625" style="51" hidden="1" customWidth="1"/>
    <col min="4" max="4" width="36" style="51" customWidth="1"/>
    <col min="5" max="5" width="27.140625" style="52"/>
    <col min="6" max="6" width="26.5703125" style="51" customWidth="1"/>
    <col min="7" max="7" width="27.140625" style="50"/>
    <col min="8" max="8" width="27.140625" style="52"/>
    <col min="9" max="16384" width="27.140625" style="50"/>
  </cols>
  <sheetData>
    <row r="1" spans="1:10" ht="15.75" thickBot="1" x14ac:dyDescent="0.25">
      <c r="B1" s="51" t="s">
        <v>154</v>
      </c>
      <c r="D1" s="51" t="s">
        <v>162</v>
      </c>
    </row>
    <row r="2" spans="1:10" ht="37.15" customHeight="1" thickBot="1" x14ac:dyDescent="0.25">
      <c r="A2" s="53"/>
      <c r="B2" s="54" t="s">
        <v>92</v>
      </c>
      <c r="C2" s="55" t="s">
        <v>93</v>
      </c>
      <c r="D2" s="98" t="s">
        <v>160</v>
      </c>
      <c r="E2" s="97" t="s">
        <v>161</v>
      </c>
      <c r="F2" s="96"/>
      <c r="G2" s="97"/>
      <c r="H2" s="97"/>
    </row>
    <row r="3" spans="1:10" ht="15.75" thickBot="1" x14ac:dyDescent="0.25">
      <c r="A3" s="58" t="s">
        <v>102</v>
      </c>
      <c r="B3" s="59" t="s">
        <v>103</v>
      </c>
      <c r="C3" s="60" t="s">
        <v>104</v>
      </c>
      <c r="D3" s="60"/>
      <c r="E3" s="61"/>
      <c r="F3" s="60"/>
      <c r="G3" s="62"/>
      <c r="H3" s="60"/>
    </row>
    <row r="4" spans="1:10" ht="15.75" thickBot="1" x14ac:dyDescent="0.25">
      <c r="A4" s="136" t="s">
        <v>105</v>
      </c>
      <c r="B4" s="64" t="s">
        <v>105</v>
      </c>
      <c r="C4" s="65" t="s">
        <v>106</v>
      </c>
      <c r="D4" s="65"/>
      <c r="E4" s="65"/>
      <c r="F4" s="65"/>
      <c r="G4" s="66"/>
      <c r="H4" s="65"/>
    </row>
    <row r="5" spans="1:10" ht="15.75" thickBot="1" x14ac:dyDescent="0.25">
      <c r="A5" s="136"/>
      <c r="B5" s="69" t="s">
        <v>107</v>
      </c>
      <c r="C5" s="70">
        <v>2</v>
      </c>
      <c r="D5" s="70"/>
      <c r="E5" s="70"/>
      <c r="F5" s="70"/>
      <c r="G5" s="71"/>
      <c r="H5" s="70"/>
    </row>
    <row r="6" spans="1:10" ht="15.75" thickBot="1" x14ac:dyDescent="0.25">
      <c r="A6" s="136"/>
      <c r="B6" s="74" t="s">
        <v>109</v>
      </c>
      <c r="C6" s="75"/>
      <c r="D6" s="75"/>
      <c r="E6" s="75"/>
      <c r="F6" s="75"/>
      <c r="G6" s="76"/>
      <c r="H6" s="75"/>
    </row>
    <row r="7" spans="1:10" ht="15.75" thickBot="1" x14ac:dyDescent="0.25">
      <c r="A7" s="136" t="s">
        <v>110</v>
      </c>
      <c r="B7" s="64" t="s">
        <v>110</v>
      </c>
      <c r="C7" s="65" t="s">
        <v>111</v>
      </c>
      <c r="D7" s="65"/>
      <c r="E7" s="65"/>
      <c r="F7" s="65"/>
      <c r="G7" s="66"/>
      <c r="H7" s="65"/>
      <c r="I7" s="79">
        <f>SUM(D7:H7)</f>
        <v>0</v>
      </c>
      <c r="J7" s="79" t="s">
        <v>112</v>
      </c>
    </row>
    <row r="8" spans="1:10" ht="15.75" thickBot="1" x14ac:dyDescent="0.25">
      <c r="A8" s="136"/>
      <c r="B8" s="69" t="s">
        <v>113</v>
      </c>
      <c r="C8" s="70" t="s">
        <v>114</v>
      </c>
      <c r="D8" s="70"/>
      <c r="E8" s="80"/>
      <c r="F8" s="70"/>
      <c r="G8" s="71"/>
      <c r="H8" s="70"/>
      <c r="I8" s="79">
        <f>I7*2.66</f>
        <v>0</v>
      </c>
      <c r="J8" s="79" t="s">
        <v>115</v>
      </c>
    </row>
    <row r="9" spans="1:10" ht="15.75" thickBot="1" x14ac:dyDescent="0.25">
      <c r="A9" s="136"/>
      <c r="B9" s="69" t="s">
        <v>116</v>
      </c>
      <c r="C9" s="70" t="s">
        <v>117</v>
      </c>
      <c r="D9" s="70"/>
      <c r="E9" s="80"/>
      <c r="F9" s="70"/>
      <c r="G9" s="81"/>
      <c r="H9" s="70"/>
      <c r="I9" s="79"/>
      <c r="J9" s="79"/>
    </row>
    <row r="10" spans="1:10" ht="15.75" thickBot="1" x14ac:dyDescent="0.25">
      <c r="A10" s="136"/>
      <c r="B10" s="69" t="s">
        <v>118</v>
      </c>
      <c r="C10" s="70" t="s">
        <v>119</v>
      </c>
      <c r="D10" s="70"/>
      <c r="E10" s="70"/>
      <c r="F10" s="70"/>
      <c r="G10" s="81"/>
      <c r="H10" s="70"/>
      <c r="I10" s="79"/>
      <c r="J10" s="79"/>
    </row>
    <row r="11" spans="1:10" ht="15.75" thickBot="1" x14ac:dyDescent="0.25">
      <c r="A11" s="136"/>
      <c r="B11" s="74" t="s">
        <v>120</v>
      </c>
      <c r="C11" s="75" t="s">
        <v>121</v>
      </c>
      <c r="D11" s="75"/>
      <c r="E11" s="84"/>
      <c r="F11" s="75"/>
      <c r="G11" s="76"/>
      <c r="H11" s="75"/>
      <c r="I11" s="79"/>
      <c r="J11" s="79"/>
    </row>
    <row r="12" spans="1:10" ht="15.75" thickBot="1" x14ac:dyDescent="0.25">
      <c r="A12" s="136" t="s">
        <v>122</v>
      </c>
      <c r="B12" s="64" t="s">
        <v>123</v>
      </c>
      <c r="C12" s="65" t="s">
        <v>124</v>
      </c>
      <c r="D12" s="65"/>
      <c r="E12" s="65"/>
      <c r="F12" s="65"/>
      <c r="G12" s="66"/>
      <c r="H12" s="65"/>
      <c r="I12" s="79">
        <f>SUM(D12:H12)</f>
        <v>0</v>
      </c>
      <c r="J12" s="79" t="s">
        <v>125</v>
      </c>
    </row>
    <row r="13" spans="1:10" ht="15.75" thickBot="1" x14ac:dyDescent="0.25">
      <c r="A13" s="136"/>
      <c r="B13" s="69" t="s">
        <v>126</v>
      </c>
      <c r="C13" s="70" t="s">
        <v>127</v>
      </c>
      <c r="D13" s="72"/>
      <c r="E13" s="70"/>
      <c r="F13" s="87"/>
      <c r="G13" s="71"/>
      <c r="H13" s="70"/>
      <c r="I13" s="79"/>
      <c r="J13" s="79"/>
    </row>
    <row r="14" spans="1:10" ht="15.75" thickBot="1" x14ac:dyDescent="0.25">
      <c r="A14" s="136"/>
      <c r="B14" s="69" t="s">
        <v>128</v>
      </c>
      <c r="C14" s="65" t="s">
        <v>124</v>
      </c>
      <c r="D14" s="72"/>
      <c r="E14" s="70"/>
      <c r="F14" s="88"/>
      <c r="G14" s="71"/>
      <c r="H14" s="65"/>
      <c r="I14" s="79"/>
      <c r="J14" s="79"/>
    </row>
    <row r="15" spans="1:10" ht="15.75" thickBot="1" x14ac:dyDescent="0.25">
      <c r="A15" s="136"/>
      <c r="B15" s="74" t="s">
        <v>129</v>
      </c>
      <c r="C15" s="75" t="s">
        <v>121</v>
      </c>
      <c r="D15" s="80"/>
      <c r="E15" s="75"/>
      <c r="F15" s="89"/>
      <c r="G15" s="76"/>
      <c r="H15" s="75"/>
      <c r="I15" s="79"/>
      <c r="J15" s="79"/>
    </row>
    <row r="16" spans="1:10" ht="15.75" thickBot="1" x14ac:dyDescent="0.25">
      <c r="A16" s="136" t="s">
        <v>130</v>
      </c>
      <c r="B16" s="64" t="s">
        <v>131</v>
      </c>
      <c r="C16" s="65">
        <v>1</v>
      </c>
      <c r="D16" s="65"/>
      <c r="E16" s="65"/>
      <c r="F16" s="65"/>
      <c r="G16" s="66"/>
      <c r="H16" s="65"/>
      <c r="I16" s="79">
        <f>SUM(D16:H16)</f>
        <v>0</v>
      </c>
      <c r="J16" s="79" t="s">
        <v>132</v>
      </c>
    </row>
    <row r="17" spans="1:10" ht="15.75" thickBot="1" x14ac:dyDescent="0.25">
      <c r="A17" s="136"/>
      <c r="B17" s="69" t="s">
        <v>133</v>
      </c>
      <c r="C17" s="70" t="s">
        <v>134</v>
      </c>
      <c r="D17" s="70"/>
      <c r="E17" s="72"/>
      <c r="F17" s="70"/>
      <c r="G17" s="71"/>
      <c r="H17" s="70"/>
      <c r="I17" s="79"/>
      <c r="J17" s="79"/>
    </row>
    <row r="18" spans="1:10" ht="15.75" thickBot="1" x14ac:dyDescent="0.25">
      <c r="A18" s="136"/>
      <c r="B18" s="69" t="s">
        <v>135</v>
      </c>
      <c r="C18" s="70" t="s">
        <v>108</v>
      </c>
      <c r="D18" s="70"/>
      <c r="E18" s="72"/>
      <c r="F18" s="70"/>
      <c r="G18" s="71"/>
      <c r="H18" s="70"/>
      <c r="I18" s="79"/>
      <c r="J18" s="79"/>
    </row>
    <row r="19" spans="1:10" ht="84.75" customHeight="1" thickBot="1" x14ac:dyDescent="0.25">
      <c r="A19" s="136"/>
      <c r="B19" s="74" t="s">
        <v>136</v>
      </c>
      <c r="C19" s="90" t="s">
        <v>137</v>
      </c>
      <c r="D19" s="90"/>
      <c r="E19" s="80"/>
      <c r="F19" s="90"/>
      <c r="G19" s="76"/>
      <c r="H19" s="90"/>
      <c r="I19" s="79"/>
      <c r="J19" s="79"/>
    </row>
    <row r="20" spans="1:10" ht="15.75" thickBot="1" x14ac:dyDescent="0.25">
      <c r="A20" s="136" t="s">
        <v>138</v>
      </c>
      <c r="B20" s="91" t="s">
        <v>139</v>
      </c>
      <c r="C20" s="80">
        <v>1</v>
      </c>
      <c r="D20" s="80"/>
      <c r="E20" s="65"/>
      <c r="F20" s="80"/>
      <c r="G20" s="66"/>
      <c r="H20" s="80"/>
      <c r="I20" s="79"/>
      <c r="J20" s="79"/>
    </row>
    <row r="21" spans="1:10" ht="15.75" thickBot="1" x14ac:dyDescent="0.25">
      <c r="A21" s="136"/>
      <c r="B21" s="69" t="s">
        <v>140</v>
      </c>
      <c r="C21" s="70" t="s">
        <v>141</v>
      </c>
      <c r="D21" s="70"/>
      <c r="E21" s="70"/>
      <c r="F21" s="70"/>
      <c r="G21" s="71"/>
      <c r="H21" s="70"/>
      <c r="I21" s="79">
        <f>SUM(D21:H21)</f>
        <v>0</v>
      </c>
      <c r="J21" s="79" t="s">
        <v>142</v>
      </c>
    </row>
    <row r="22" spans="1:10" ht="15.75" thickBot="1" x14ac:dyDescent="0.25">
      <c r="A22" s="136"/>
      <c r="B22" s="69" t="s">
        <v>143</v>
      </c>
      <c r="C22" s="70" t="s">
        <v>144</v>
      </c>
      <c r="D22" s="70"/>
      <c r="E22" s="70"/>
      <c r="F22" s="70"/>
      <c r="G22" s="72"/>
      <c r="H22" s="70"/>
      <c r="I22" s="79"/>
      <c r="J22" s="79"/>
    </row>
    <row r="23" spans="1:10" ht="15.75" thickBot="1" x14ac:dyDescent="0.25">
      <c r="A23" s="136"/>
      <c r="B23" s="69" t="s">
        <v>145</v>
      </c>
      <c r="C23" s="70" t="s">
        <v>146</v>
      </c>
      <c r="D23" s="70"/>
      <c r="E23" s="90"/>
      <c r="F23" s="70"/>
      <c r="G23" s="77"/>
      <c r="H23" s="70"/>
      <c r="I23" s="79"/>
      <c r="J23" s="79"/>
    </row>
    <row r="24" spans="1:10" ht="15.75" thickBot="1" x14ac:dyDescent="0.25">
      <c r="A24" s="136"/>
      <c r="B24" s="69" t="s">
        <v>147</v>
      </c>
      <c r="C24" s="70" t="s">
        <v>148</v>
      </c>
      <c r="D24" s="70"/>
      <c r="E24" s="70"/>
      <c r="F24" s="70"/>
      <c r="G24" s="94"/>
      <c r="H24" s="70"/>
      <c r="I24" s="79" t="s">
        <v>149</v>
      </c>
      <c r="J24" s="79" t="s">
        <v>150</v>
      </c>
    </row>
    <row r="25" spans="1:10" ht="51.75" customHeight="1" thickBot="1" x14ac:dyDescent="0.25">
      <c r="A25" s="136"/>
      <c r="B25" s="69" t="s">
        <v>151</v>
      </c>
      <c r="C25" s="70" t="s">
        <v>152</v>
      </c>
      <c r="D25" s="70"/>
      <c r="E25" s="70"/>
      <c r="F25" s="70"/>
      <c r="G25" s="71"/>
      <c r="H25" s="70"/>
    </row>
    <row r="26" spans="1:10" ht="42.75" customHeight="1" thickBot="1" x14ac:dyDescent="0.25">
      <c r="A26" s="136"/>
      <c r="B26" s="74" t="s">
        <v>153</v>
      </c>
      <c r="C26" s="75"/>
      <c r="D26" s="75"/>
      <c r="E26" s="75"/>
      <c r="F26" s="75"/>
      <c r="G26" s="76"/>
      <c r="H26" s="75"/>
    </row>
    <row r="29" spans="1:10" x14ac:dyDescent="0.2">
      <c r="I29" s="50">
        <f>I7+[3]sonstiges!J12+'[3] Server Size VM3'!K12+'[3] Server Size DMZ 2'!F12+'[3] Server Size DMZ 1'!E12</f>
        <v>67</v>
      </c>
    </row>
  </sheetData>
  <mergeCells count="5">
    <mergeCell ref="A4:A6"/>
    <mergeCell ref="A7:A11"/>
    <mergeCell ref="A12:A15"/>
    <mergeCell ref="A16:A19"/>
    <mergeCell ref="A20:A26"/>
  </mergeCells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F3F1A-BCD6-45BB-A9B5-A1CFE9C0DE9D}">
  <dimension ref="A1:J29"/>
  <sheetViews>
    <sheetView zoomScale="70" zoomScaleNormal="70" workbookViewId="0">
      <pane xSplit="2" ySplit="1" topLeftCell="D2" activePane="bottomRight" state="frozen"/>
      <selection pane="topRight" activeCell="C1" sqref="C1"/>
      <selection pane="bottomLeft" activeCell="A3" sqref="A3"/>
      <selection pane="bottomRight" activeCell="G36" sqref="G36"/>
    </sheetView>
  </sheetViews>
  <sheetFormatPr baseColWidth="10" defaultColWidth="27.140625" defaultRowHeight="15" x14ac:dyDescent="0.2"/>
  <cols>
    <col min="1" max="1" width="27.140625" style="50"/>
    <col min="2" max="2" width="41.7109375" style="51" bestFit="1" customWidth="1"/>
    <col min="3" max="3" width="19.28515625" style="51" hidden="1" customWidth="1"/>
    <col min="4" max="4" width="36" style="51" customWidth="1"/>
    <col min="5" max="5" width="27.140625" style="52"/>
    <col min="6" max="6" width="26.5703125" style="51" customWidth="1"/>
    <col min="7" max="7" width="27.140625" style="50"/>
    <col min="8" max="8" width="27.140625" style="52"/>
    <col min="9" max="16384" width="27.140625" style="50"/>
  </cols>
  <sheetData>
    <row r="1" spans="1:10" ht="15.75" thickBot="1" x14ac:dyDescent="0.25">
      <c r="B1" s="51" t="s">
        <v>154</v>
      </c>
      <c r="D1" s="51" t="s">
        <v>162</v>
      </c>
    </row>
    <row r="2" spans="1:10" ht="37.15" customHeight="1" thickBot="1" x14ac:dyDescent="0.25">
      <c r="A2" s="53"/>
      <c r="B2" s="54" t="s">
        <v>92</v>
      </c>
      <c r="C2" s="55" t="s">
        <v>93</v>
      </c>
      <c r="D2" s="98" t="s">
        <v>160</v>
      </c>
      <c r="E2" s="97" t="s">
        <v>161</v>
      </c>
      <c r="F2" s="96"/>
      <c r="G2" s="97"/>
      <c r="H2" s="97"/>
    </row>
    <row r="3" spans="1:10" ht="15.75" thickBot="1" x14ac:dyDescent="0.25">
      <c r="A3" s="58" t="s">
        <v>102</v>
      </c>
      <c r="B3" s="59" t="s">
        <v>103</v>
      </c>
      <c r="C3" s="60" t="s">
        <v>104</v>
      </c>
      <c r="D3" s="60"/>
      <c r="E3" s="61"/>
      <c r="F3" s="60"/>
      <c r="G3" s="62"/>
      <c r="H3" s="60"/>
    </row>
    <row r="4" spans="1:10" ht="15.75" thickBot="1" x14ac:dyDescent="0.25">
      <c r="A4" s="136" t="s">
        <v>105</v>
      </c>
      <c r="B4" s="64" t="s">
        <v>105</v>
      </c>
      <c r="C4" s="65" t="s">
        <v>106</v>
      </c>
      <c r="D4" s="65"/>
      <c r="E4" s="65"/>
      <c r="F4" s="65"/>
      <c r="G4" s="66"/>
      <c r="H4" s="65"/>
    </row>
    <row r="5" spans="1:10" ht="15.75" thickBot="1" x14ac:dyDescent="0.25">
      <c r="A5" s="136"/>
      <c r="B5" s="69" t="s">
        <v>107</v>
      </c>
      <c r="C5" s="70">
        <v>2</v>
      </c>
      <c r="D5" s="70"/>
      <c r="E5" s="70"/>
      <c r="F5" s="70"/>
      <c r="G5" s="71"/>
      <c r="H5" s="70"/>
    </row>
    <row r="6" spans="1:10" ht="15.75" thickBot="1" x14ac:dyDescent="0.25">
      <c r="A6" s="136"/>
      <c r="B6" s="74" t="s">
        <v>109</v>
      </c>
      <c r="C6" s="75"/>
      <c r="D6" s="75"/>
      <c r="E6" s="75"/>
      <c r="F6" s="75"/>
      <c r="G6" s="76"/>
      <c r="H6" s="75"/>
    </row>
    <row r="7" spans="1:10" ht="15.75" thickBot="1" x14ac:dyDescent="0.25">
      <c r="A7" s="136" t="s">
        <v>110</v>
      </c>
      <c r="B7" s="64" t="s">
        <v>110</v>
      </c>
      <c r="C7" s="65" t="s">
        <v>111</v>
      </c>
      <c r="D7" s="65"/>
      <c r="E7" s="65"/>
      <c r="F7" s="65"/>
      <c r="G7" s="66"/>
      <c r="H7" s="65"/>
      <c r="I7" s="79">
        <f>SUM(D7:H7)</f>
        <v>0</v>
      </c>
      <c r="J7" s="79" t="s">
        <v>112</v>
      </c>
    </row>
    <row r="8" spans="1:10" ht="15.75" thickBot="1" x14ac:dyDescent="0.25">
      <c r="A8" s="136"/>
      <c r="B8" s="69" t="s">
        <v>113</v>
      </c>
      <c r="C8" s="70" t="s">
        <v>114</v>
      </c>
      <c r="D8" s="70"/>
      <c r="E8" s="80"/>
      <c r="F8" s="70"/>
      <c r="G8" s="71"/>
      <c r="H8" s="70"/>
      <c r="I8" s="79">
        <f>I7*2.66</f>
        <v>0</v>
      </c>
      <c r="J8" s="79" t="s">
        <v>115</v>
      </c>
    </row>
    <row r="9" spans="1:10" ht="15.75" thickBot="1" x14ac:dyDescent="0.25">
      <c r="A9" s="136"/>
      <c r="B9" s="69" t="s">
        <v>116</v>
      </c>
      <c r="C9" s="70" t="s">
        <v>117</v>
      </c>
      <c r="D9" s="70"/>
      <c r="E9" s="80"/>
      <c r="F9" s="70"/>
      <c r="G9" s="81"/>
      <c r="H9" s="70"/>
      <c r="I9" s="79"/>
      <c r="J9" s="79"/>
    </row>
    <row r="10" spans="1:10" ht="15.75" thickBot="1" x14ac:dyDescent="0.25">
      <c r="A10" s="136"/>
      <c r="B10" s="69" t="s">
        <v>118</v>
      </c>
      <c r="C10" s="70" t="s">
        <v>119</v>
      </c>
      <c r="D10" s="70"/>
      <c r="E10" s="70"/>
      <c r="F10" s="70"/>
      <c r="G10" s="81"/>
      <c r="H10" s="70"/>
      <c r="I10" s="79"/>
      <c r="J10" s="79"/>
    </row>
    <row r="11" spans="1:10" ht="15.75" thickBot="1" x14ac:dyDescent="0.25">
      <c r="A11" s="136"/>
      <c r="B11" s="74" t="s">
        <v>120</v>
      </c>
      <c r="C11" s="75" t="s">
        <v>121</v>
      </c>
      <c r="D11" s="75"/>
      <c r="E11" s="84"/>
      <c r="F11" s="75"/>
      <c r="G11" s="76"/>
      <c r="H11" s="75"/>
      <c r="I11" s="79"/>
      <c r="J11" s="79"/>
    </row>
    <row r="12" spans="1:10" ht="15.75" thickBot="1" x14ac:dyDescent="0.25">
      <c r="A12" s="136" t="s">
        <v>122</v>
      </c>
      <c r="B12" s="64" t="s">
        <v>123</v>
      </c>
      <c r="C12" s="65" t="s">
        <v>124</v>
      </c>
      <c r="D12" s="65"/>
      <c r="E12" s="65"/>
      <c r="F12" s="65"/>
      <c r="G12" s="66"/>
      <c r="H12" s="65"/>
      <c r="I12" s="79">
        <f>SUM(D12:H12)</f>
        <v>0</v>
      </c>
      <c r="J12" s="79" t="s">
        <v>125</v>
      </c>
    </row>
    <row r="13" spans="1:10" ht="15.75" thickBot="1" x14ac:dyDescent="0.25">
      <c r="A13" s="136"/>
      <c r="B13" s="69" t="s">
        <v>126</v>
      </c>
      <c r="C13" s="70" t="s">
        <v>127</v>
      </c>
      <c r="D13" s="72"/>
      <c r="E13" s="70"/>
      <c r="F13" s="87"/>
      <c r="G13" s="71"/>
      <c r="H13" s="70"/>
      <c r="I13" s="79"/>
      <c r="J13" s="79"/>
    </row>
    <row r="14" spans="1:10" ht="15.75" thickBot="1" x14ac:dyDescent="0.25">
      <c r="A14" s="136"/>
      <c r="B14" s="69" t="s">
        <v>128</v>
      </c>
      <c r="C14" s="65" t="s">
        <v>124</v>
      </c>
      <c r="D14" s="72"/>
      <c r="E14" s="70"/>
      <c r="F14" s="88"/>
      <c r="G14" s="71"/>
      <c r="H14" s="65"/>
      <c r="I14" s="79"/>
      <c r="J14" s="79"/>
    </row>
    <row r="15" spans="1:10" ht="15.75" thickBot="1" x14ac:dyDescent="0.25">
      <c r="A15" s="136"/>
      <c r="B15" s="74" t="s">
        <v>129</v>
      </c>
      <c r="C15" s="75" t="s">
        <v>121</v>
      </c>
      <c r="D15" s="80"/>
      <c r="E15" s="75"/>
      <c r="F15" s="89"/>
      <c r="G15" s="76"/>
      <c r="H15" s="75"/>
      <c r="I15" s="79"/>
      <c r="J15" s="79"/>
    </row>
    <row r="16" spans="1:10" ht="15.75" thickBot="1" x14ac:dyDescent="0.25">
      <c r="A16" s="136" t="s">
        <v>130</v>
      </c>
      <c r="B16" s="64" t="s">
        <v>131</v>
      </c>
      <c r="C16" s="65">
        <v>1</v>
      </c>
      <c r="D16" s="65"/>
      <c r="E16" s="65"/>
      <c r="F16" s="65"/>
      <c r="G16" s="66"/>
      <c r="H16" s="65"/>
      <c r="I16" s="79">
        <f>SUM(D16:H16)</f>
        <v>0</v>
      </c>
      <c r="J16" s="79" t="s">
        <v>132</v>
      </c>
    </row>
    <row r="17" spans="1:10" ht="15.75" thickBot="1" x14ac:dyDescent="0.25">
      <c r="A17" s="136"/>
      <c r="B17" s="69" t="s">
        <v>133</v>
      </c>
      <c r="C17" s="70" t="s">
        <v>134</v>
      </c>
      <c r="D17" s="70"/>
      <c r="E17" s="72"/>
      <c r="F17" s="70"/>
      <c r="G17" s="71"/>
      <c r="H17" s="70"/>
      <c r="I17" s="79"/>
      <c r="J17" s="79"/>
    </row>
    <row r="18" spans="1:10" ht="15.75" thickBot="1" x14ac:dyDescent="0.25">
      <c r="A18" s="136"/>
      <c r="B18" s="69" t="s">
        <v>135</v>
      </c>
      <c r="C18" s="70" t="s">
        <v>108</v>
      </c>
      <c r="D18" s="70"/>
      <c r="E18" s="72"/>
      <c r="F18" s="70"/>
      <c r="G18" s="71"/>
      <c r="H18" s="70"/>
      <c r="I18" s="79"/>
      <c r="J18" s="79"/>
    </row>
    <row r="19" spans="1:10" ht="84.75" customHeight="1" thickBot="1" x14ac:dyDescent="0.25">
      <c r="A19" s="136"/>
      <c r="B19" s="74" t="s">
        <v>136</v>
      </c>
      <c r="C19" s="90" t="s">
        <v>137</v>
      </c>
      <c r="D19" s="90"/>
      <c r="E19" s="80"/>
      <c r="F19" s="90"/>
      <c r="G19" s="76"/>
      <c r="H19" s="90"/>
      <c r="I19" s="79"/>
      <c r="J19" s="79"/>
    </row>
    <row r="20" spans="1:10" ht="15.75" thickBot="1" x14ac:dyDescent="0.25">
      <c r="A20" s="136" t="s">
        <v>138</v>
      </c>
      <c r="B20" s="91" t="s">
        <v>139</v>
      </c>
      <c r="C20" s="80">
        <v>1</v>
      </c>
      <c r="D20" s="80"/>
      <c r="E20" s="65"/>
      <c r="F20" s="80"/>
      <c r="G20" s="66"/>
      <c r="H20" s="80"/>
      <c r="I20" s="79"/>
      <c r="J20" s="79"/>
    </row>
    <row r="21" spans="1:10" ht="15.75" thickBot="1" x14ac:dyDescent="0.25">
      <c r="A21" s="136"/>
      <c r="B21" s="69" t="s">
        <v>140</v>
      </c>
      <c r="C21" s="70" t="s">
        <v>141</v>
      </c>
      <c r="D21" s="70"/>
      <c r="E21" s="70"/>
      <c r="F21" s="70"/>
      <c r="G21" s="71"/>
      <c r="H21" s="70"/>
      <c r="I21" s="79">
        <f>SUM(D21:H21)</f>
        <v>0</v>
      </c>
      <c r="J21" s="79" t="s">
        <v>142</v>
      </c>
    </row>
    <row r="22" spans="1:10" ht="15.75" thickBot="1" x14ac:dyDescent="0.25">
      <c r="A22" s="136"/>
      <c r="B22" s="69" t="s">
        <v>143</v>
      </c>
      <c r="C22" s="70" t="s">
        <v>144</v>
      </c>
      <c r="D22" s="70"/>
      <c r="E22" s="70"/>
      <c r="F22" s="70"/>
      <c r="G22" s="72"/>
      <c r="H22" s="70"/>
      <c r="I22" s="79"/>
      <c r="J22" s="79"/>
    </row>
    <row r="23" spans="1:10" ht="15.75" thickBot="1" x14ac:dyDescent="0.25">
      <c r="A23" s="136"/>
      <c r="B23" s="69" t="s">
        <v>145</v>
      </c>
      <c r="C23" s="70" t="s">
        <v>146</v>
      </c>
      <c r="D23" s="70"/>
      <c r="E23" s="90"/>
      <c r="F23" s="70"/>
      <c r="G23" s="77"/>
      <c r="H23" s="70"/>
      <c r="I23" s="79"/>
      <c r="J23" s="79"/>
    </row>
    <row r="24" spans="1:10" ht="15.75" thickBot="1" x14ac:dyDescent="0.25">
      <c r="A24" s="136"/>
      <c r="B24" s="69" t="s">
        <v>147</v>
      </c>
      <c r="C24" s="70" t="s">
        <v>148</v>
      </c>
      <c r="D24" s="70"/>
      <c r="E24" s="70"/>
      <c r="F24" s="70"/>
      <c r="G24" s="94"/>
      <c r="H24" s="70"/>
      <c r="I24" s="79" t="s">
        <v>149</v>
      </c>
      <c r="J24" s="79" t="s">
        <v>150</v>
      </c>
    </row>
    <row r="25" spans="1:10" ht="51.75" customHeight="1" thickBot="1" x14ac:dyDescent="0.25">
      <c r="A25" s="136"/>
      <c r="B25" s="69" t="s">
        <v>151</v>
      </c>
      <c r="C25" s="70" t="s">
        <v>152</v>
      </c>
      <c r="D25" s="70"/>
      <c r="E25" s="70"/>
      <c r="F25" s="70"/>
      <c r="G25" s="71"/>
      <c r="H25" s="70"/>
    </row>
    <row r="26" spans="1:10" ht="42.75" customHeight="1" thickBot="1" x14ac:dyDescent="0.25">
      <c r="A26" s="136"/>
      <c r="B26" s="74" t="s">
        <v>153</v>
      </c>
      <c r="C26" s="75"/>
      <c r="D26" s="75"/>
      <c r="E26" s="75"/>
      <c r="F26" s="75"/>
      <c r="G26" s="76"/>
      <c r="H26" s="75"/>
    </row>
    <row r="29" spans="1:10" x14ac:dyDescent="0.2">
      <c r="I29" s="50">
        <f>I7+[3]sonstiges!J12+'[3] Server Size VM3'!K12+'[3] Server Size DMZ 2'!F12+'[3] Server Size DMZ 1'!E12</f>
        <v>67</v>
      </c>
    </row>
  </sheetData>
  <mergeCells count="5">
    <mergeCell ref="A4:A6"/>
    <mergeCell ref="A7:A11"/>
    <mergeCell ref="A12:A15"/>
    <mergeCell ref="A16:A19"/>
    <mergeCell ref="A20:A26"/>
  </mergeCells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8CBBD-953A-49FF-A72D-835B4343B98E}">
  <dimension ref="A1:O29"/>
  <sheetViews>
    <sheetView zoomScale="70" zoomScaleNormal="70" workbookViewId="0">
      <pane xSplit="2" ySplit="1" topLeftCell="D2" activePane="bottomRight" state="frozen"/>
      <selection pane="topRight" activeCell="C1" sqref="C1"/>
      <selection pane="bottomLeft" activeCell="A3" sqref="A3"/>
      <selection pane="bottomRight" activeCell="D2" sqref="D2:H2"/>
    </sheetView>
  </sheetViews>
  <sheetFormatPr baseColWidth="10" defaultColWidth="27.140625" defaultRowHeight="15" x14ac:dyDescent="0.2"/>
  <cols>
    <col min="1" max="1" width="27.140625" style="50"/>
    <col min="2" max="2" width="41.7109375" style="51" bestFit="1" customWidth="1"/>
    <col min="3" max="3" width="19.28515625" style="51" hidden="1" customWidth="1"/>
    <col min="4" max="4" width="36" style="51" customWidth="1"/>
    <col min="5" max="5" width="27.140625" style="52"/>
    <col min="6" max="6" width="26.5703125" style="51" customWidth="1"/>
    <col min="7" max="7" width="27.140625" style="50"/>
    <col min="8" max="8" width="27.140625" style="52"/>
    <col min="9" max="9" width="29.7109375" style="50" customWidth="1"/>
    <col min="10" max="11" width="26.28515625" style="50" customWidth="1"/>
    <col min="12" max="13" width="27.140625" style="52"/>
    <col min="14" max="16384" width="27.140625" style="50"/>
  </cols>
  <sheetData>
    <row r="1" spans="1:15" ht="15.75" thickBot="1" x14ac:dyDescent="0.25">
      <c r="B1" s="51" t="s">
        <v>154</v>
      </c>
      <c r="D1" s="51" t="s">
        <v>90</v>
      </c>
      <c r="I1" s="138"/>
      <c r="J1" s="138"/>
      <c r="K1" s="138"/>
    </row>
    <row r="2" spans="1:15" ht="37.15" customHeight="1" thickBot="1" x14ac:dyDescent="0.25">
      <c r="A2" s="53"/>
      <c r="B2" s="54" t="s">
        <v>92</v>
      </c>
      <c r="C2" s="55" t="s">
        <v>93</v>
      </c>
      <c r="D2" s="95"/>
      <c r="E2" s="95"/>
      <c r="F2" s="96"/>
      <c r="G2" s="97"/>
      <c r="H2" s="97"/>
      <c r="I2" s="97"/>
      <c r="J2" s="97"/>
      <c r="K2" s="57"/>
      <c r="L2" s="56"/>
      <c r="M2" s="56"/>
    </row>
    <row r="3" spans="1:15" ht="15.75" thickBot="1" x14ac:dyDescent="0.25">
      <c r="A3" s="58" t="s">
        <v>102</v>
      </c>
      <c r="B3" s="59" t="s">
        <v>103</v>
      </c>
      <c r="C3" s="60" t="s">
        <v>104</v>
      </c>
      <c r="D3" s="60"/>
      <c r="E3" s="61"/>
      <c r="F3" s="60"/>
      <c r="G3" s="62"/>
      <c r="H3" s="60"/>
      <c r="I3" s="63"/>
      <c r="J3" s="63"/>
      <c r="K3" s="63"/>
      <c r="L3" s="60"/>
      <c r="M3" s="60"/>
    </row>
    <row r="4" spans="1:15" ht="15.75" thickBot="1" x14ac:dyDescent="0.25">
      <c r="A4" s="136" t="s">
        <v>105</v>
      </c>
      <c r="B4" s="64" t="s">
        <v>105</v>
      </c>
      <c r="C4" s="65" t="s">
        <v>106</v>
      </c>
      <c r="D4" s="65"/>
      <c r="E4" s="65"/>
      <c r="F4" s="65"/>
      <c r="G4" s="66"/>
      <c r="H4" s="65"/>
      <c r="I4" s="67"/>
      <c r="J4" s="67"/>
      <c r="K4" s="68"/>
      <c r="L4" s="65"/>
      <c r="M4" s="65"/>
    </row>
    <row r="5" spans="1:15" ht="15.75" thickBot="1" x14ac:dyDescent="0.25">
      <c r="A5" s="136"/>
      <c r="B5" s="69" t="s">
        <v>107</v>
      </c>
      <c r="C5" s="70">
        <v>2</v>
      </c>
      <c r="D5" s="70"/>
      <c r="E5" s="70"/>
      <c r="F5" s="70"/>
      <c r="G5" s="71"/>
      <c r="H5" s="70"/>
      <c r="I5" s="72"/>
      <c r="J5" s="72"/>
      <c r="K5" s="73"/>
      <c r="L5" s="70"/>
      <c r="M5" s="70"/>
    </row>
    <row r="6" spans="1:15" ht="15.75" thickBot="1" x14ac:dyDescent="0.25">
      <c r="A6" s="136"/>
      <c r="B6" s="74" t="s">
        <v>109</v>
      </c>
      <c r="C6" s="75"/>
      <c r="D6" s="75"/>
      <c r="E6" s="75"/>
      <c r="F6" s="75"/>
      <c r="G6" s="76"/>
      <c r="H6" s="75"/>
      <c r="I6" s="77"/>
      <c r="J6" s="77"/>
      <c r="K6" s="78"/>
      <c r="L6" s="75"/>
      <c r="M6" s="75"/>
    </row>
    <row r="7" spans="1:15" ht="15.75" thickBot="1" x14ac:dyDescent="0.25">
      <c r="A7" s="136" t="s">
        <v>110</v>
      </c>
      <c r="B7" s="64" t="s">
        <v>110</v>
      </c>
      <c r="C7" s="65" t="s">
        <v>111</v>
      </c>
      <c r="D7" s="65"/>
      <c r="E7" s="65"/>
      <c r="F7" s="65"/>
      <c r="G7" s="66"/>
      <c r="H7" s="65"/>
      <c r="I7" s="67"/>
      <c r="J7" s="67"/>
      <c r="K7" s="68"/>
      <c r="L7" s="65"/>
      <c r="M7" s="65"/>
      <c r="N7" s="79">
        <f>SUM(D7:K7)</f>
        <v>0</v>
      </c>
      <c r="O7" s="79" t="s">
        <v>112</v>
      </c>
    </row>
    <row r="8" spans="1:15" ht="15.75" thickBot="1" x14ac:dyDescent="0.25">
      <c r="A8" s="136"/>
      <c r="B8" s="69" t="s">
        <v>113</v>
      </c>
      <c r="C8" s="70" t="s">
        <v>114</v>
      </c>
      <c r="D8" s="70"/>
      <c r="E8" s="80"/>
      <c r="F8" s="70"/>
      <c r="G8" s="71"/>
      <c r="H8" s="70"/>
      <c r="I8" s="72"/>
      <c r="J8" s="72"/>
      <c r="K8" s="73"/>
      <c r="L8" s="70"/>
      <c r="M8" s="70"/>
      <c r="N8" s="79">
        <f>N7*2.66</f>
        <v>0</v>
      </c>
      <c r="O8" s="79" t="s">
        <v>115</v>
      </c>
    </row>
    <row r="9" spans="1:15" ht="15.75" thickBot="1" x14ac:dyDescent="0.25">
      <c r="A9" s="136"/>
      <c r="B9" s="69" t="s">
        <v>116</v>
      </c>
      <c r="C9" s="70" t="s">
        <v>117</v>
      </c>
      <c r="D9" s="70"/>
      <c r="E9" s="80"/>
      <c r="F9" s="70"/>
      <c r="G9" s="81"/>
      <c r="H9" s="70"/>
      <c r="I9" s="72"/>
      <c r="J9" s="72"/>
      <c r="K9" s="73"/>
      <c r="L9" s="70"/>
      <c r="M9" s="70"/>
      <c r="N9" s="79"/>
      <c r="O9" s="79"/>
    </row>
    <row r="10" spans="1:15" ht="15.75" thickBot="1" x14ac:dyDescent="0.25">
      <c r="A10" s="136"/>
      <c r="B10" s="69" t="s">
        <v>118</v>
      </c>
      <c r="C10" s="70" t="s">
        <v>119</v>
      </c>
      <c r="D10" s="70"/>
      <c r="E10" s="70"/>
      <c r="F10" s="70"/>
      <c r="G10" s="81"/>
      <c r="H10" s="70"/>
      <c r="I10" s="82"/>
      <c r="J10" s="82"/>
      <c r="K10" s="83"/>
      <c r="L10" s="70"/>
      <c r="M10" s="70"/>
      <c r="N10" s="79"/>
      <c r="O10" s="79"/>
    </row>
    <row r="11" spans="1:15" ht="15.75" thickBot="1" x14ac:dyDescent="0.25">
      <c r="A11" s="136"/>
      <c r="B11" s="74" t="s">
        <v>120</v>
      </c>
      <c r="C11" s="75" t="s">
        <v>121</v>
      </c>
      <c r="D11" s="75"/>
      <c r="E11" s="84"/>
      <c r="F11" s="75"/>
      <c r="G11" s="76"/>
      <c r="H11" s="75"/>
      <c r="I11" s="77"/>
      <c r="J11" s="77"/>
      <c r="K11" s="78"/>
      <c r="L11" s="75"/>
      <c r="M11" s="75"/>
      <c r="N11" s="79"/>
      <c r="O11" s="79"/>
    </row>
    <row r="12" spans="1:15" ht="15.75" thickBot="1" x14ac:dyDescent="0.25">
      <c r="A12" s="136" t="s">
        <v>122</v>
      </c>
      <c r="B12" s="64" t="s">
        <v>123</v>
      </c>
      <c r="C12" s="65" t="s">
        <v>124</v>
      </c>
      <c r="D12" s="65"/>
      <c r="E12" s="65"/>
      <c r="F12" s="65"/>
      <c r="G12" s="66"/>
      <c r="H12" s="65"/>
      <c r="I12" s="85"/>
      <c r="J12" s="85"/>
      <c r="K12" s="86"/>
      <c r="L12" s="65"/>
      <c r="M12" s="65"/>
      <c r="N12" s="79">
        <f>SUM(D12:K12)</f>
        <v>0</v>
      </c>
      <c r="O12" s="79" t="s">
        <v>125</v>
      </c>
    </row>
    <row r="13" spans="1:15" ht="15.75" thickBot="1" x14ac:dyDescent="0.25">
      <c r="A13" s="136"/>
      <c r="B13" s="69" t="s">
        <v>126</v>
      </c>
      <c r="C13" s="70" t="s">
        <v>127</v>
      </c>
      <c r="D13" s="72"/>
      <c r="E13" s="70"/>
      <c r="F13" s="87"/>
      <c r="G13" s="71"/>
      <c r="H13" s="70"/>
      <c r="I13" s="72"/>
      <c r="J13" s="72"/>
      <c r="K13" s="73"/>
      <c r="L13" s="70"/>
      <c r="M13" s="70"/>
      <c r="N13" s="79"/>
      <c r="O13" s="79"/>
    </row>
    <row r="14" spans="1:15" ht="15.75" thickBot="1" x14ac:dyDescent="0.25">
      <c r="A14" s="136"/>
      <c r="B14" s="69" t="s">
        <v>128</v>
      </c>
      <c r="C14" s="65" t="s">
        <v>124</v>
      </c>
      <c r="D14" s="72"/>
      <c r="E14" s="70"/>
      <c r="F14" s="88"/>
      <c r="G14" s="71"/>
      <c r="H14" s="65"/>
      <c r="I14" s="72"/>
      <c r="J14" s="72"/>
      <c r="K14" s="73"/>
      <c r="L14" s="65"/>
      <c r="M14" s="65"/>
      <c r="N14" s="79"/>
      <c r="O14" s="79"/>
    </row>
    <row r="15" spans="1:15" ht="15.75" thickBot="1" x14ac:dyDescent="0.25">
      <c r="A15" s="136"/>
      <c r="B15" s="74" t="s">
        <v>129</v>
      </c>
      <c r="C15" s="75" t="s">
        <v>121</v>
      </c>
      <c r="D15" s="80"/>
      <c r="E15" s="75"/>
      <c r="F15" s="89"/>
      <c r="G15" s="76"/>
      <c r="H15" s="75"/>
      <c r="I15" s="72"/>
      <c r="J15" s="72"/>
      <c r="K15" s="73"/>
      <c r="L15" s="75"/>
      <c r="M15" s="75"/>
      <c r="N15" s="79"/>
      <c r="O15" s="79"/>
    </row>
    <row r="16" spans="1:15" ht="15.75" thickBot="1" x14ac:dyDescent="0.25">
      <c r="A16" s="136" t="s">
        <v>130</v>
      </c>
      <c r="B16" s="64" t="s">
        <v>131</v>
      </c>
      <c r="C16" s="65">
        <v>1</v>
      </c>
      <c r="D16" s="65"/>
      <c r="E16" s="65"/>
      <c r="F16" s="65"/>
      <c r="G16" s="66"/>
      <c r="H16" s="65"/>
      <c r="I16" s="67"/>
      <c r="J16" s="67"/>
      <c r="K16" s="68"/>
      <c r="L16" s="65"/>
      <c r="M16" s="65"/>
      <c r="N16" s="79">
        <f>SUM(D16:K16)</f>
        <v>0</v>
      </c>
      <c r="O16" s="79" t="s">
        <v>132</v>
      </c>
    </row>
    <row r="17" spans="1:15" ht="15.75" thickBot="1" x14ac:dyDescent="0.25">
      <c r="A17" s="136"/>
      <c r="B17" s="69" t="s">
        <v>133</v>
      </c>
      <c r="C17" s="70" t="s">
        <v>134</v>
      </c>
      <c r="D17" s="70"/>
      <c r="E17" s="72"/>
      <c r="F17" s="70"/>
      <c r="G17" s="71"/>
      <c r="H17" s="70"/>
      <c r="I17" s="72"/>
      <c r="J17" s="72"/>
      <c r="K17" s="73"/>
      <c r="L17" s="70"/>
      <c r="M17" s="70"/>
      <c r="N17" s="79"/>
      <c r="O17" s="79"/>
    </row>
    <row r="18" spans="1:15" ht="15.75" thickBot="1" x14ac:dyDescent="0.25">
      <c r="A18" s="136"/>
      <c r="B18" s="69" t="s">
        <v>135</v>
      </c>
      <c r="C18" s="70" t="s">
        <v>108</v>
      </c>
      <c r="D18" s="70"/>
      <c r="E18" s="72"/>
      <c r="F18" s="70"/>
      <c r="G18" s="71"/>
      <c r="H18" s="70"/>
      <c r="I18" s="72"/>
      <c r="J18" s="72"/>
      <c r="K18" s="73"/>
      <c r="L18" s="70"/>
      <c r="M18" s="70"/>
      <c r="N18" s="79"/>
      <c r="O18" s="79"/>
    </row>
    <row r="19" spans="1:15" ht="84.75" customHeight="1" thickBot="1" x14ac:dyDescent="0.25">
      <c r="A19" s="136"/>
      <c r="B19" s="74" t="s">
        <v>136</v>
      </c>
      <c r="C19" s="90" t="s">
        <v>137</v>
      </c>
      <c r="D19" s="90"/>
      <c r="E19" s="80"/>
      <c r="F19" s="90"/>
      <c r="G19" s="76"/>
      <c r="H19" s="90"/>
      <c r="I19" s="77"/>
      <c r="J19" s="77"/>
      <c r="K19" s="78"/>
      <c r="L19" s="90"/>
      <c r="M19" s="90"/>
      <c r="N19" s="79"/>
      <c r="O19" s="79"/>
    </row>
    <row r="20" spans="1:15" ht="15.75" thickBot="1" x14ac:dyDescent="0.25">
      <c r="A20" s="136" t="s">
        <v>138</v>
      </c>
      <c r="B20" s="91" t="s">
        <v>139</v>
      </c>
      <c r="C20" s="80">
        <v>1</v>
      </c>
      <c r="D20" s="80"/>
      <c r="E20" s="65"/>
      <c r="F20" s="80"/>
      <c r="G20" s="66"/>
      <c r="H20" s="80"/>
      <c r="I20" s="92"/>
      <c r="J20" s="92"/>
      <c r="K20" s="93"/>
      <c r="L20" s="80"/>
      <c r="M20" s="80"/>
      <c r="N20" s="79"/>
      <c r="O20" s="79"/>
    </row>
    <row r="21" spans="1:15" ht="15.75" thickBot="1" x14ac:dyDescent="0.25">
      <c r="A21" s="136"/>
      <c r="B21" s="69" t="s">
        <v>140</v>
      </c>
      <c r="C21" s="70" t="s">
        <v>141</v>
      </c>
      <c r="D21" s="70"/>
      <c r="E21" s="70"/>
      <c r="F21" s="70"/>
      <c r="G21" s="71"/>
      <c r="H21" s="70"/>
      <c r="I21" s="72"/>
      <c r="J21" s="72"/>
      <c r="K21" s="73"/>
      <c r="L21" s="70"/>
      <c r="M21" s="70"/>
      <c r="N21" s="79">
        <f>SUM(D21:K21)</f>
        <v>0</v>
      </c>
      <c r="O21" s="79" t="s">
        <v>142</v>
      </c>
    </row>
    <row r="22" spans="1:15" ht="15.75" thickBot="1" x14ac:dyDescent="0.25">
      <c r="A22" s="136"/>
      <c r="B22" s="69" t="s">
        <v>143</v>
      </c>
      <c r="C22" s="70" t="s">
        <v>144</v>
      </c>
      <c r="D22" s="70"/>
      <c r="E22" s="70"/>
      <c r="F22" s="70"/>
      <c r="G22" s="72"/>
      <c r="H22" s="70"/>
      <c r="I22" s="72"/>
      <c r="J22" s="72"/>
      <c r="K22" s="73"/>
      <c r="L22" s="70"/>
      <c r="M22" s="70"/>
      <c r="N22" s="79"/>
      <c r="O22" s="79"/>
    </row>
    <row r="23" spans="1:15" ht="15.75" thickBot="1" x14ac:dyDescent="0.25">
      <c r="A23" s="136"/>
      <c r="B23" s="69" t="s">
        <v>145</v>
      </c>
      <c r="C23" s="70" t="s">
        <v>146</v>
      </c>
      <c r="D23" s="70"/>
      <c r="E23" s="90"/>
      <c r="F23" s="70"/>
      <c r="G23" s="77"/>
      <c r="H23" s="70"/>
      <c r="I23" s="72"/>
      <c r="J23" s="72"/>
      <c r="K23" s="73"/>
      <c r="L23" s="70"/>
      <c r="M23" s="70"/>
      <c r="N23" s="79"/>
      <c r="O23" s="79"/>
    </row>
    <row r="24" spans="1:15" ht="15.75" thickBot="1" x14ac:dyDescent="0.25">
      <c r="A24" s="136"/>
      <c r="B24" s="69" t="s">
        <v>147</v>
      </c>
      <c r="C24" s="70" t="s">
        <v>148</v>
      </c>
      <c r="D24" s="70"/>
      <c r="E24" s="70"/>
      <c r="F24" s="70"/>
      <c r="G24" s="94"/>
      <c r="H24" s="70"/>
      <c r="I24" s="72"/>
      <c r="J24" s="72"/>
      <c r="K24" s="73"/>
      <c r="L24" s="70"/>
      <c r="M24" s="70"/>
      <c r="N24" s="79" t="s">
        <v>149</v>
      </c>
      <c r="O24" s="79" t="s">
        <v>150</v>
      </c>
    </row>
    <row r="25" spans="1:15" ht="51.75" customHeight="1" thickBot="1" x14ac:dyDescent="0.25">
      <c r="A25" s="136"/>
      <c r="B25" s="69" t="s">
        <v>151</v>
      </c>
      <c r="C25" s="70" t="s">
        <v>152</v>
      </c>
      <c r="D25" s="70"/>
      <c r="E25" s="70"/>
      <c r="F25" s="70"/>
      <c r="G25" s="71"/>
      <c r="H25" s="70"/>
      <c r="I25" s="72"/>
      <c r="J25" s="72"/>
      <c r="K25" s="73"/>
      <c r="L25" s="70"/>
      <c r="M25" s="70"/>
    </row>
    <row r="26" spans="1:15" ht="42.75" customHeight="1" thickBot="1" x14ac:dyDescent="0.25">
      <c r="A26" s="136"/>
      <c r="B26" s="74" t="s">
        <v>153</v>
      </c>
      <c r="C26" s="75"/>
      <c r="D26" s="75"/>
      <c r="E26" s="75"/>
      <c r="F26" s="75"/>
      <c r="G26" s="76"/>
      <c r="H26" s="75"/>
      <c r="I26" s="77"/>
      <c r="J26" s="77"/>
      <c r="K26" s="78"/>
      <c r="L26" s="75"/>
      <c r="M26" s="75"/>
    </row>
    <row r="29" spans="1:15" x14ac:dyDescent="0.2">
      <c r="N29" s="50">
        <f>N7+[3]sonstiges!J12+'[3] Server Size VM3'!K12+'[3] Server Size DMZ 2'!F12+'[3] Server Size DMZ 1'!E12</f>
        <v>67</v>
      </c>
    </row>
  </sheetData>
  <mergeCells count="6">
    <mergeCell ref="A20:A26"/>
    <mergeCell ref="I1:K1"/>
    <mergeCell ref="A4:A6"/>
    <mergeCell ref="A7:A11"/>
    <mergeCell ref="A12:A15"/>
    <mergeCell ref="A16:A19"/>
  </mergeCells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7BC8216A47964490C12EC248D1C836" ma:contentTypeVersion="4" ma:contentTypeDescription="Create a new document." ma:contentTypeScope="" ma:versionID="1569dfdf55839af402b84b5f749e6d8d">
  <xsd:schema xmlns:xsd="http://www.w3.org/2001/XMLSchema" xmlns:xs="http://www.w3.org/2001/XMLSchema" xmlns:p="http://schemas.microsoft.com/office/2006/metadata/properties" xmlns:ns2="560f43de-cbb4-428b-95b8-5d5b64a84e07" targetNamespace="http://schemas.microsoft.com/office/2006/metadata/properties" ma:root="true" ma:fieldsID="f05c8223fd752655d2384417a7a3be1c" ns2:_="">
    <xsd:import namespace="560f43de-cbb4-428b-95b8-5d5b64a84e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0f43de-cbb4-428b-95b8-5d5b64a84e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FBA945-58EF-4352-AC0B-06B1B4A717CB}">
  <ds:schemaRefs>
    <ds:schemaRef ds:uri="560f43de-cbb4-428b-95b8-5d5b64a84e07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infopath/2007/PartnerControl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16F049A-A44F-4ACA-9120-1D01C49F15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872F7E-0439-4596-8F79-E153EBB73F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60f43de-cbb4-428b-95b8-5d5b64a84e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6</vt:i4>
      </vt:variant>
    </vt:vector>
  </HeadingPairs>
  <TitlesOfParts>
    <vt:vector size="12" baseType="lpstr">
      <vt:lpstr>FR OSV Wartung</vt:lpstr>
      <vt:lpstr>Host 1 VM</vt:lpstr>
      <vt:lpstr>Host 2 VM</vt:lpstr>
      <vt:lpstr>Host 1 DMZ</vt:lpstr>
      <vt:lpstr>Host 2 DMZ</vt:lpstr>
      <vt:lpstr>Host n VM</vt:lpstr>
      <vt:lpstr>'Host 1 DMZ'!Druckbereich</vt:lpstr>
      <vt:lpstr>'Host 1 VM'!Druckbereich</vt:lpstr>
      <vt:lpstr>'Host 2 DMZ'!Druckbereich</vt:lpstr>
      <vt:lpstr>'Host 2 VM'!Druckbereich</vt:lpstr>
      <vt:lpstr>'Host n VM'!Druckbereich</vt:lpstr>
      <vt:lpstr>'FR OSV Wartung'!Drucktitel</vt:lpstr>
    </vt:vector>
  </TitlesOfParts>
  <Company>SBF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Teil_D_Fragenkatalog</dc:title>
  <dc:creator>Reinhard Hägermann</dc:creator>
  <dc:description>v1.1</dc:description>
  <cp:lastModifiedBy>Mark Ascheberg</cp:lastModifiedBy>
  <cp:lastPrinted>2018-08-14T15:33:29Z</cp:lastPrinted>
  <dcterms:created xsi:type="dcterms:W3CDTF">2008-09-16T07:47:40Z</dcterms:created>
  <dcterms:modified xsi:type="dcterms:W3CDTF">2026-08-10T09:11:52Z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0x010100C67BC8216A47964490C12EC248D1C836</vt:lpwstr>
  </property>
</Properties>
</file>