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M:\15ZVM\18\_Akte im BMS\2026\2026-0603-18 VOIP Migration OSV\Vergabeunterlagen\"/>
    </mc:Choice>
  </mc:AlternateContent>
  <xr:revisionPtr revIDLastSave="0" documentId="14_{72CAED05-CEBD-4E49-96E7-D635B248C2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iteq-kriterien" sheetId="2" r:id="rId1"/>
  </sheets>
  <definedNames>
    <definedName name="_xlnm.Print_Area" localSheetId="0">'citeq-kriterien'!$B$1:$K$135</definedName>
    <definedName name="_xlnm.Print_Titles" localSheetId="0">'citeq-kriterien'!$9:$11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6" i="2" l="1"/>
  <c r="I56" i="2" s="1"/>
  <c r="F57" i="2"/>
  <c r="I57" i="2" s="1"/>
  <c r="F55" i="2"/>
  <c r="I55" i="2" s="1"/>
  <c r="D13" i="2"/>
  <c r="F120" i="2"/>
  <c r="I120" i="2" s="1"/>
  <c r="I121" i="2" s="1"/>
  <c r="E121" i="2"/>
  <c r="E69" i="2"/>
  <c r="F68" i="2"/>
  <c r="I68" i="2" s="1"/>
  <c r="I69" i="2" s="1"/>
  <c r="E63" i="2"/>
  <c r="F62" i="2"/>
  <c r="I62" i="2" s="1"/>
  <c r="I63" i="2" s="1"/>
  <c r="F50" i="2"/>
  <c r="I50" i="2" s="1"/>
  <c r="I51" i="2" s="1"/>
  <c r="E51" i="2"/>
  <c r="E58" i="2"/>
  <c r="E45" i="2"/>
  <c r="F44" i="2"/>
  <c r="I44" i="2" s="1"/>
  <c r="I45" i="2" s="1"/>
  <c r="F37" i="2"/>
  <c r="I37" i="2" s="1"/>
  <c r="F38" i="2"/>
  <c r="I38" i="2" s="1"/>
  <c r="F36" i="2"/>
  <c r="I36" i="2" s="1"/>
  <c r="E39" i="2"/>
  <c r="F31" i="2"/>
  <c r="I31" i="2" s="1"/>
  <c r="F30" i="2"/>
  <c r="I30" i="2" s="1"/>
  <c r="E32" i="2"/>
  <c r="I58" i="2" l="1"/>
  <c r="I39" i="2"/>
  <c r="I32" i="2"/>
  <c r="F24" i="2" l="1"/>
  <c r="I24" i="2" s="1"/>
  <c r="F23" i="2"/>
  <c r="I23" i="2" s="1"/>
  <c r="F22" i="2"/>
  <c r="I22" i="2" s="1"/>
  <c r="F73" i="2"/>
  <c r="I73" i="2" s="1"/>
  <c r="F74" i="2"/>
  <c r="I74" i="2" s="1"/>
  <c r="F75" i="2"/>
  <c r="I75" i="2" s="1"/>
  <c r="F76" i="2"/>
  <c r="I76" i="2" s="1"/>
  <c r="F72" i="2"/>
  <c r="I72" i="2" s="1"/>
  <c r="E77" i="2"/>
  <c r="F132" i="2"/>
  <c r="I132" i="2" s="1"/>
  <c r="F131" i="2"/>
  <c r="I131" i="2" s="1"/>
  <c r="F107" i="2"/>
  <c r="I107" i="2" s="1"/>
  <c r="F92" i="2"/>
  <c r="I92" i="2" s="1"/>
  <c r="F20" i="2"/>
  <c r="I20" i="2" s="1"/>
  <c r="F19" i="2"/>
  <c r="I19" i="2" s="1"/>
  <c r="F21" i="2"/>
  <c r="I21" i="2" s="1"/>
  <c r="E127" i="2"/>
  <c r="F106" i="2"/>
  <c r="I106" i="2" s="1"/>
  <c r="F105" i="2"/>
  <c r="I105" i="2" s="1"/>
  <c r="F116" i="2"/>
  <c r="F112" i="2"/>
  <c r="E133" i="2"/>
  <c r="F108" i="2"/>
  <c r="I108" i="2" s="1"/>
  <c r="E109" i="2"/>
  <c r="I77" i="2" l="1"/>
  <c r="I133" i="2"/>
  <c r="I109" i="2"/>
  <c r="F126" i="2"/>
  <c r="I126" i="2" s="1"/>
  <c r="E117" i="2"/>
  <c r="I116" i="2"/>
  <c r="E113" i="2"/>
  <c r="I112" i="2"/>
  <c r="E101" i="2"/>
  <c r="F100" i="2"/>
  <c r="I100" i="2" s="1"/>
  <c r="F99" i="2"/>
  <c r="I99" i="2" s="1"/>
  <c r="E95" i="2"/>
  <c r="F94" i="2"/>
  <c r="I94" i="2" s="1"/>
  <c r="F93" i="2"/>
  <c r="I93" i="2" s="1"/>
  <c r="F91" i="2"/>
  <c r="I91" i="2" s="1"/>
  <c r="F90" i="2"/>
  <c r="I90" i="2" s="1"/>
  <c r="E87" i="2"/>
  <c r="F86" i="2"/>
  <c r="I86" i="2" s="1"/>
  <c r="E81" i="2"/>
  <c r="F80" i="2"/>
  <c r="E26" i="2"/>
  <c r="F25" i="2"/>
  <c r="I25" i="2" s="1"/>
  <c r="F18" i="2"/>
  <c r="I18" i="2" s="1"/>
  <c r="I101" i="2" l="1"/>
  <c r="I80" i="2"/>
  <c r="I81" i="2" s="1"/>
  <c r="I127" i="2"/>
  <c r="I113" i="2"/>
  <c r="I87" i="2"/>
  <c r="I26" i="2"/>
  <c r="I95" i="2"/>
  <c r="I117" i="2"/>
  <c r="I136" i="2" l="1"/>
</calcChain>
</file>

<file path=xl/sharedStrings.xml><?xml version="1.0" encoding="utf-8"?>
<sst xmlns="http://schemas.openxmlformats.org/spreadsheetml/2006/main" count="181" uniqueCount="146">
  <si>
    <t>Kriterium</t>
  </si>
  <si>
    <t>Gewichtung</t>
  </si>
  <si>
    <t>Anteil</t>
  </si>
  <si>
    <t>A</t>
  </si>
  <si>
    <t>BP</t>
  </si>
  <si>
    <t>LP</t>
  </si>
  <si>
    <t>Bemerkungen</t>
  </si>
  <si>
    <t>KHG</t>
  </si>
  <si>
    <t>KG</t>
  </si>
  <si>
    <t>K</t>
  </si>
  <si>
    <t>Summe</t>
  </si>
  <si>
    <t>B 8.1.1</t>
  </si>
  <si>
    <t>B 8.1.2</t>
  </si>
  <si>
    <t>4.0 Service</t>
  </si>
  <si>
    <t>B 4.1.1</t>
  </si>
  <si>
    <t>B 4.1.2</t>
  </si>
  <si>
    <t>B 4.1.3</t>
  </si>
  <si>
    <t>B 4.1.4</t>
  </si>
  <si>
    <t>B 4.1.5</t>
  </si>
  <si>
    <t>4.2 Service Manager</t>
  </si>
  <si>
    <t>B 4.2</t>
  </si>
  <si>
    <t>* Zur Bewertung sind entsprechende Nachweise und Qualifikation dem Angebot bezufügen</t>
  </si>
  <si>
    <t>A1</t>
  </si>
  <si>
    <t>A2</t>
  </si>
  <si>
    <t>Die Verfügbarkeiten können vom AN eingehalten werden?</t>
  </si>
  <si>
    <t>Die Service Level können vom AN eingehalten werden?</t>
  </si>
  <si>
    <t>4.15.1</t>
  </si>
  <si>
    <t>B 4.18.1</t>
  </si>
  <si>
    <t>B 4.18.2</t>
  </si>
  <si>
    <t>B 4.18.3</t>
  </si>
  <si>
    <t>B 4.18.4</t>
  </si>
  <si>
    <t>B 4.18.5</t>
  </si>
  <si>
    <t>A3</t>
  </si>
  <si>
    <t>B 4.19.1</t>
  </si>
  <si>
    <t>B 4.19.2</t>
  </si>
  <si>
    <t>Zugang zu Störungshotline per Telefon</t>
  </si>
  <si>
    <t>Der AN verwendet ein Ticket System zur Störungsdokumentation</t>
  </si>
  <si>
    <t>B 4.20.1</t>
  </si>
  <si>
    <t>B 4.20.2</t>
  </si>
  <si>
    <t>B 4.20.3</t>
  </si>
  <si>
    <t>B 4.20.4</t>
  </si>
  <si>
    <t>A4</t>
  </si>
  <si>
    <t>B 4.25.1</t>
  </si>
  <si>
    <t>B 4.24.1</t>
  </si>
  <si>
    <t>A5</t>
  </si>
  <si>
    <t>Der zur Verfügung gestellte Remote Zugang genügt den Anforderungen des AN für den Zugriff auf die Systeme?</t>
  </si>
  <si>
    <t>Wie ist die Service Hotline in der Hauptzeit organisisert (Festes Team am Standort, Rufbereitschaft)?
(festes Team = 10P, Rufbereitschaft = 0P)</t>
  </si>
  <si>
    <t>Der AN beschreibt seinen Prozess zum Releasemanagement in Bezug auf die Anforderungen des AG
(siehe Leistungsbewertung oben)</t>
  </si>
  <si>
    <t>Der AN beschreibt seine Prozesse für das Patch Manangement in Bezug auf die Anforderungen des AG
(siehe Leistungsbewertung oben)</t>
  </si>
  <si>
    <t>Projekt: Migration und Wartungsverträge Open Scape Voice</t>
  </si>
  <si>
    <t>Teil D, Kriterienkatalog (Leistungsbewertung)</t>
  </si>
  <si>
    <t>Migration und Wartungsverträge Open Scape Voice</t>
  </si>
  <si>
    <t>3.1 Server, Storage und Virtualisierung</t>
  </si>
  <si>
    <t>Der AN hat sein Konzept für die Host´s und Verteilung der VM´s ausführlich beschrieben?</t>
  </si>
  <si>
    <t>Es wurde an Markengerät von einem Hersteller angeboten?</t>
  </si>
  <si>
    <t>B 3.1.01</t>
  </si>
  <si>
    <t>B 3.1.02</t>
  </si>
  <si>
    <t>B 3.1.03</t>
  </si>
  <si>
    <t>B 3.1.04</t>
  </si>
  <si>
    <t>B 3.1.05</t>
  </si>
  <si>
    <t>B 3.1.06</t>
  </si>
  <si>
    <t>B 3.1.07</t>
  </si>
  <si>
    <t>B 3.1.08</t>
  </si>
  <si>
    <t>Die Mindestanforderungen an die Hardware werden erfüllt?</t>
  </si>
  <si>
    <t>Geben Sie die Zugriffsgeschwindigkeit der angebotenen Festplatten an?
(höchste angebotene Geschwindigkeit = 10P, geringste angebotene Geschwindigkeit = 0P, dazwischen Linear)</t>
  </si>
  <si>
    <t>Es können alle Server und die Virtualisiserung gesichert werden?</t>
  </si>
  <si>
    <t>Die Datensicherung erfolgt automatisch auf das NAS und externen Speicher (Beistellung AG)?</t>
  </si>
  <si>
    <t>Der AN hat sein Backup-Konzept ausführlich beschrieben.</t>
  </si>
  <si>
    <t>Die Mindestanforderungen an die NAS-Hardware werden erfüllt?</t>
  </si>
  <si>
    <t>3.1.1 Backup</t>
  </si>
  <si>
    <t>3.1.2 NAS</t>
  </si>
  <si>
    <t>B 3.1.2.1</t>
  </si>
  <si>
    <t>B 3.1.2.2</t>
  </si>
  <si>
    <t>B 3.1.2.3</t>
  </si>
  <si>
    <t>B 3.1.1.1</t>
  </si>
  <si>
    <t>B 3.1.1.2</t>
  </si>
  <si>
    <t>3.2 BSI Grundschutz</t>
  </si>
  <si>
    <t>B 3.2.1</t>
  </si>
  <si>
    <t>Die Maßnahmen des BSI-Grundschutzes werden vom AN berücksichtigt und umgesetzt?</t>
  </si>
  <si>
    <t>Der AN hat sein Konzept zur Umsetzung der Maßnahmen beschrieben?</t>
  </si>
  <si>
    <t>3.3 Migration OSV</t>
  </si>
  <si>
    <t>B 3.3.1</t>
  </si>
  <si>
    <t>Die Anforderungen zur Migration der OSV können vom AN umgesetzt werden?</t>
  </si>
  <si>
    <t>3.5 Migration Mitel CX</t>
  </si>
  <si>
    <t>A6</t>
  </si>
  <si>
    <t>B 3.3.2</t>
  </si>
  <si>
    <t>B 3.3.3</t>
  </si>
  <si>
    <t>Die Anforderungen zur Migration des Open Scape Contact Center können vom AN umgesetzt werden?</t>
  </si>
  <si>
    <t>Der AN hat sein Konezpt zur Migration des Contact Centers beschrieben (Lizenzen, Routing, Teilnehmer, Aufbau, Reporting …)</t>
  </si>
  <si>
    <t>A7</t>
  </si>
  <si>
    <t>3.6 Open Scape UC</t>
  </si>
  <si>
    <t>3.7 Alarmserver NewVoice</t>
  </si>
  <si>
    <t>Die Anforderungen zur Migration der Open Scape UC können vom AN umgesetzt werden?</t>
  </si>
  <si>
    <t>Die Anforderungen zur Migration des Alarmservers können vom AN umgesetzt werden?</t>
  </si>
  <si>
    <t>A8</t>
  </si>
  <si>
    <t>A10</t>
  </si>
  <si>
    <t>A11</t>
  </si>
  <si>
    <t>A12</t>
  </si>
  <si>
    <t>A13</t>
  </si>
  <si>
    <t>6. Optionale Leistungen</t>
  </si>
  <si>
    <t>B. 6.3</t>
  </si>
  <si>
    <t>Umsetzung der Vertreter Funktion: Der AN hat seine Lösung beschrieben</t>
  </si>
  <si>
    <t>7. Beistellleistungen</t>
  </si>
  <si>
    <t>B. 7.1</t>
  </si>
  <si>
    <t>A9</t>
  </si>
  <si>
    <t xml:space="preserve">Aussetzung der allgemeinen Kostensteigerung im x-Jahre. 
(5 Jahre = 1000P, 4 Jahre = 700P, 3 Jahre = 500 P, 2 Jahre = 300P, 1 Jahre = 0P) </t>
  </si>
  <si>
    <t>Begrenzung auf einen maximalen prozentualen Wert? 
(niedrigster Wert = 1000P, höchster Wert = 0P)</t>
  </si>
  <si>
    <t>Benötigt der AN weitere Beistellungsleistungen zur Erbringung des Services?
(ja = 0P, nein = 1000P)</t>
  </si>
  <si>
    <t>Der AN setzt ein ISMS-System ein?
(ja = 1000P, nein = 0P)</t>
  </si>
  <si>
    <t>Der AG kann ein Ticket wieder eröffnen, wenn die gleiche Störung innerhalb von 4h wieder auftritt?
(ja = 1000P, nein = 0P)</t>
  </si>
  <si>
    <t>Der AG erhält automatisch Statusmeldungen per E-Mail?
(ja = 1000P, nein = 0P)</t>
  </si>
  <si>
    <t>Der AG kann auf Statusmeldungen per E-Mail antworten und diese Informationen werden im Ticket hinterlegt?
(ja = 1000P, nein = 0P)</t>
  </si>
  <si>
    <t>Zugang zu Störungshotline per eMail
(ja = 1000P, nein = 0P)</t>
  </si>
  <si>
    <t>Zugang zu Störungshotline per WebPortal
(ja = 1000P, nein = 0P)</t>
  </si>
  <si>
    <t>Wie ist die Service Hotline in der Nebenzeit organisisert (Festes Team am Standort, Rufbereitschaft)?
(festes Team = 1000P, Rufbereitschaft = 0P)</t>
  </si>
  <si>
    <t>Arbeiten ausschließlich zertifizierte TK-Techniker in der Service Hotline?
(ja = 1000P, 50/50 = 500P, überwiegend keine TK-Techniker = 0P)</t>
  </si>
  <si>
    <t>Wie viele Mitarbeiter arbeiten in der Nebenarbeitszeit in der Service Hotline?
(min. 3 = 1000P, 2 = 500P, 1 = 0P)</t>
  </si>
  <si>
    <t>Wie viele Mitarbeiter arbeiten in der Kernarbeitszeit in der Service Hotline?
(min. 4 = 1000P,3 = 700P, 2 = 300P, 1 = 0P)</t>
  </si>
  <si>
    <t>Bietet der AN aufgrund des Designs höhere Verfügbarkeiten an?
Höchste Verfügbarkeit = 1000P; 99,5% = 0P; dazwischen linear)</t>
  </si>
  <si>
    <t>Qualifikation Service Manager
(Zertifiziert auf das TK-System = 1000P, zertifizierter Projektmanager = 700P, Techniker (allgeimein) = 300P, keine spezielle Qualifikation = 0P)</t>
  </si>
  <si>
    <t>Der AN weist jedem Standort des AG ein festes Team an Servicetechniker zu, die primär de Leistungen erbringen?
(ja = 1000P, nein = 0P)</t>
  </si>
  <si>
    <t>Wie viele Service Techniker, die Extreme zertifiziert sind, sind an diesem Standort ansässig?
( 0 = P, 1 = 300P, 2 = 1000P)</t>
  </si>
  <si>
    <t>Wie viele Service Techniker, die Himed zertifiziert sind, sind an diesem Standort ansässig?
( 0 = P, 1 = 300P, 2 = 1000P)</t>
  </si>
  <si>
    <t>Wie viele Service Techniker, die Unfiy zertifiziert sind, sind an diesem Standort ansässig?
(1 = 0P, 2 = 300P, 3-4 = 700P, 5 und mehr = 1000P)</t>
  </si>
  <si>
    <t>Wo ist/sind der nächste Servicestützpunkt(e) in Bezug auf die Standorte des AG?
(Im Stadtgebiet = 1000P, kl. 50KM = 700P, kl. 75km = 300P, gr. 100km = 0P)</t>
  </si>
  <si>
    <t>Angebotene Verfügbarkeit Alarmserver UC / Monat?
(höchste Verügbarkeit. = 1000P, Mindestanforderung = 0P, dazwischen Linear)</t>
  </si>
  <si>
    <t>Angebotene Verfügbarkeit Open Scape UC / Monat?
(höchste Verügbarkeit. = 1000P, Mindestanforderung = 0P, dazwischen Linear)</t>
  </si>
  <si>
    <t>Kann der Concerge Vermittlungsplatz im MitelCX betrieben werden?
(ja = 1000P, nein = 0P)</t>
  </si>
  <si>
    <t>Angebotene Verfügbarkeit des Mitel CX / Monat?
(höchste Verügbarkeit. = 1000P, Mindestanforderung = 0P, dazwischen Linear)</t>
  </si>
  <si>
    <t>Angebotene Verfügbarkeit der OSV &amp; SBC / Monat?
(höchste Verügbarkeit. = 1000P, Mindestanforderung = 0P, dazwischen Linear)</t>
  </si>
  <si>
    <t>Geben Sie die Kapazität der angebotenen Platten an
(höchste Kapazität = 1000P, Mindestanforderung = 0P, dazwischen Linear)</t>
  </si>
  <si>
    <t>Geben Sie die mögliche Ausbaureserve von Platten an z.B. aufgrund freier Steckplätze
(höchste Ausbaureserve. = 1000P, Mindestanforderung = 0P, dazwischen Linear)</t>
  </si>
  <si>
    <t>Geben Sie den Typ des Prozessers inkl. Taktgeschwindigkeit an
(höchste angebotene Taktf. = 1000P, Mindestanforderung = 0P, dazwischen Linear)</t>
  </si>
  <si>
    <t>Geben Sie die Taktrate der DDR5-Module (in MHz) der angebotenen Module an.
(höchste angebotene Taktf. = 1000P, Mindestanforderung = 0P, dazwischen Linear)</t>
  </si>
  <si>
    <t>Welche Ausbaureserve an RAM-Speicher hat der Server?
(höchste Ausbaureserve. = 1000P, Mindestanforderung = 0P, dazwischen Linear)</t>
  </si>
  <si>
    <t>Welcher Hypervisor soll verwendet werden?
(Proxmox=1000P, andere = 0P)</t>
  </si>
  <si>
    <t>Geben Sie die Verfügbarkeit des virtuellen SAN pro Jahr an.
(höchste Verügbarkeit. = 1000P, Mindestanforderung = 0P, dazwischen Linear)</t>
  </si>
  <si>
    <r>
      <t>Bewertungshinweise*</t>
    </r>
    <r>
      <rPr>
        <sz val="11"/>
        <rFont val="Verdana"/>
        <family val="2"/>
      </rPr>
      <t xml:space="preserve">
KHG  Kriterienhauptgruppe
KG    Kriteriengruppe
K      Kriterium
BP    Bewertungspunkte
LP    Leistungspunkte
A      Ausschlusskriterium
Folgendes Bewertungssytem wird angewendet:
0 Punkte &gt; ungenügend (keine oder nur stichworartige Darstellung einzelner Maßnahmen, sehr schlechte Verfügbarkeit, sehr schlechter technischer Erfüllungsgrad)
200 Punkte &gt; mangelhaft (unzureichende Darstellung, unzureichende Beschreibung, geringe technischer Erfüllungsgrad)
400 Punkte &gt; ausreichend  (Darstellung der Lösung ist sehr allgemein, ausreichende Verfügbarkeit, durchschnitlicher technischer Erfüllungsgrad)
600 Punkte &gt; befriedigend (Darstellung der Lösung ist allgemein, befriedigende Verfügbarkeit, durchschnitlicher technischer Erfüllungsgrad)
800 Punkte &gt; gut  (ausführliche Darstellung einzelner Maßnahmen, hohe Verfügbarkeit, hoher technischer Erfüllungsgrad
1000 Punkte &gt; sehr gut (sehr ausführliche Darstellung einzelner Maßnahmen, sehr hohe Verfügbarkeit, sehr hoher technischer Erfüllungsgrad)</t>
    </r>
  </si>
  <si>
    <t>4.14 Service Level</t>
  </si>
  <si>
    <t>4.19 Service Hotline</t>
  </si>
  <si>
    <t>4.20 Anforderungen an die Service Hotline</t>
  </si>
  <si>
    <t>4.21 Ticket System</t>
  </si>
  <si>
    <t>4.25 Releasemanagement</t>
  </si>
  <si>
    <t>4.26 Patchmanagement</t>
  </si>
  <si>
    <t>9.0 Stundenverrechnugnssätze</t>
  </si>
  <si>
    <t>Summe, Leistungsbewertung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</si>
</sst>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0"/>
      <name val="MS Sans Serif"/>
      <family val="2"/>
    </font>
    <font>
      <sz val="13.5"/>
      <name val="Verdana"/>
      <family val="2"/>
    </font>
    <font>
      <b/>
      <sz val="20"/>
      <name val="Verdana"/>
      <family val="2"/>
    </font>
    <font>
      <b/>
      <sz val="14"/>
      <name val="Verdana"/>
      <family val="2"/>
    </font>
    <font>
      <b/>
      <sz val="10"/>
      <name val="Verdana"/>
      <family val="2"/>
    </font>
    <font>
      <b/>
      <sz val="12"/>
      <color indexed="8"/>
      <name val="Verdana"/>
      <family val="2"/>
    </font>
    <font>
      <b/>
      <sz val="13.5"/>
      <name val="Verdana"/>
      <family val="2"/>
    </font>
    <font>
      <i/>
      <sz val="14"/>
      <name val="Verdana"/>
      <family val="2"/>
    </font>
    <font>
      <b/>
      <sz val="14"/>
      <color indexed="8"/>
      <name val="Verdana"/>
      <family val="2"/>
    </font>
    <font>
      <i/>
      <sz val="14"/>
      <color indexed="9"/>
      <name val="Verdana"/>
      <family val="2"/>
    </font>
    <font>
      <b/>
      <sz val="12"/>
      <name val="Verdana"/>
      <family val="2"/>
    </font>
    <font>
      <b/>
      <i/>
      <sz val="12"/>
      <name val="Verdana"/>
      <family val="2"/>
    </font>
    <font>
      <i/>
      <sz val="12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0"/>
      <color indexed="47"/>
      <name val="Verdana"/>
      <family val="2"/>
    </font>
    <font>
      <i/>
      <sz val="13.5"/>
      <name val="Verdana"/>
      <family val="2"/>
    </font>
    <font>
      <b/>
      <i/>
      <sz val="14"/>
      <name val="Verdana"/>
      <family val="2"/>
    </font>
    <font>
      <b/>
      <sz val="13.5"/>
      <color indexed="8"/>
      <name val="Verdana"/>
      <family val="2"/>
    </font>
    <font>
      <sz val="11"/>
      <name val="Verdana"/>
      <family val="2"/>
    </font>
    <font>
      <sz val="8"/>
      <name val="Calibri"/>
      <family val="2"/>
      <scheme val="minor"/>
    </font>
    <font>
      <u/>
      <sz val="11"/>
      <name val="Verdana"/>
      <family val="2"/>
    </font>
    <font>
      <sz val="11"/>
      <name val="Arial"/>
      <family val="2"/>
    </font>
    <font>
      <b/>
      <sz val="10"/>
      <color rgb="FFFF0000"/>
      <name val="Verdana"/>
      <family val="2"/>
    </font>
    <font>
      <b/>
      <sz val="12"/>
      <color rgb="FFFF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55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2" borderId="0" xfId="1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6" fillId="4" borderId="7" xfId="2" applyFont="1" applyFill="1" applyBorder="1" applyAlignment="1">
      <alignment horizontal="center" vertical="center" wrapText="1"/>
    </xf>
    <xf numFmtId="0" fontId="6" fillId="4" borderId="7" xfId="2" applyFont="1" applyFill="1" applyBorder="1" applyAlignment="1">
      <alignment horizontal="center" vertical="center"/>
    </xf>
    <xf numFmtId="3" fontId="6" fillId="4" borderId="7" xfId="2" applyNumberFormat="1" applyFont="1" applyFill="1" applyBorder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11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" vertical="center"/>
    </xf>
    <xf numFmtId="3" fontId="6" fillId="2" borderId="0" xfId="2" applyNumberFormat="1" applyFont="1" applyFill="1" applyAlignment="1">
      <alignment horizontal="center" vertical="center"/>
    </xf>
    <xf numFmtId="9" fontId="2" fillId="2" borderId="7" xfId="3" applyFont="1" applyFill="1" applyBorder="1" applyAlignment="1">
      <alignment horizontal="center" vertical="center"/>
    </xf>
    <xf numFmtId="0" fontId="12" fillId="0" borderId="0" xfId="2" applyFont="1" applyAlignment="1">
      <alignment vertical="center"/>
    </xf>
    <xf numFmtId="9" fontId="13" fillId="0" borderId="7" xfId="3" applyFont="1" applyFill="1" applyBorder="1" applyAlignment="1">
      <alignment horizontal="left" vertical="center"/>
    </xf>
    <xf numFmtId="9" fontId="2" fillId="2" borderId="0" xfId="3" applyFont="1" applyFill="1" applyBorder="1" applyAlignment="1">
      <alignment horizontal="center" vertical="center"/>
    </xf>
    <xf numFmtId="9" fontId="13" fillId="2" borderId="0" xfId="3" applyFont="1" applyFill="1" applyBorder="1" applyAlignment="1">
      <alignment horizontal="center" vertical="center"/>
    </xf>
    <xf numFmtId="3" fontId="14" fillId="2" borderId="0" xfId="2" applyNumberFormat="1" applyFont="1" applyFill="1" applyAlignment="1">
      <alignment horizontal="center" vertical="center"/>
    </xf>
    <xf numFmtId="0" fontId="14" fillId="2" borderId="0" xfId="2" applyFont="1" applyFill="1" applyAlignment="1">
      <alignment vertical="center"/>
    </xf>
    <xf numFmtId="0" fontId="15" fillId="2" borderId="0" xfId="2" applyFont="1" applyFill="1" applyAlignment="1">
      <alignment vertical="center"/>
    </xf>
    <xf numFmtId="9" fontId="17" fillId="2" borderId="7" xfId="3" applyFont="1" applyFill="1" applyBorder="1" applyAlignment="1">
      <alignment horizontal="left" vertical="center"/>
    </xf>
    <xf numFmtId="9" fontId="17" fillId="2" borderId="7" xfId="3" applyFont="1" applyFill="1" applyBorder="1" applyAlignment="1">
      <alignment horizontal="center" vertical="center"/>
    </xf>
    <xf numFmtId="10" fontId="16" fillId="2" borderId="7" xfId="3" applyNumberFormat="1" applyFont="1" applyFill="1" applyBorder="1" applyAlignment="1">
      <alignment horizontal="center" vertical="center"/>
    </xf>
    <xf numFmtId="3" fontId="7" fillId="6" borderId="7" xfId="2" applyNumberFormat="1" applyFont="1" applyFill="1" applyBorder="1" applyAlignment="1">
      <alignment horizontal="center" vertical="center"/>
    </xf>
    <xf numFmtId="0" fontId="16" fillId="2" borderId="7" xfId="2" applyFont="1" applyFill="1" applyBorder="1" applyAlignment="1">
      <alignment vertical="center" wrapText="1"/>
    </xf>
    <xf numFmtId="10" fontId="19" fillId="2" borderId="0" xfId="2" applyNumberFormat="1" applyFont="1" applyFill="1" applyAlignment="1">
      <alignment vertical="center"/>
    </xf>
    <xf numFmtId="0" fontId="19" fillId="2" borderId="0" xfId="2" applyFont="1" applyFill="1" applyAlignment="1">
      <alignment vertical="center"/>
    </xf>
    <xf numFmtId="9" fontId="2" fillId="2" borderId="7" xfId="1" applyNumberFormat="1" applyFont="1" applyFill="1" applyBorder="1" applyAlignment="1">
      <alignment horizontal="center" vertical="center"/>
    </xf>
    <xf numFmtId="3" fontId="6" fillId="2" borderId="6" xfId="2" applyNumberFormat="1" applyFont="1" applyFill="1" applyBorder="1" applyAlignment="1">
      <alignment horizontal="center" vertical="center" wrapText="1"/>
    </xf>
    <xf numFmtId="3" fontId="20" fillId="2" borderId="0" xfId="2" applyNumberFormat="1" applyFont="1" applyFill="1" applyAlignment="1">
      <alignment horizontal="center" vertical="center"/>
    </xf>
    <xf numFmtId="9" fontId="13" fillId="0" borderId="7" xfId="3" applyFont="1" applyFill="1" applyBorder="1" applyAlignment="1">
      <alignment horizontal="center" vertical="center"/>
    </xf>
    <xf numFmtId="0" fontId="6" fillId="9" borderId="7" xfId="2" applyFont="1" applyFill="1" applyBorder="1" applyAlignment="1">
      <alignment horizontal="center" vertical="center"/>
    </xf>
    <xf numFmtId="9" fontId="18" fillId="5" borderId="7" xfId="3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4" borderId="7" xfId="2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vertical="center"/>
    </xf>
    <xf numFmtId="0" fontId="21" fillId="2" borderId="0" xfId="2" applyFont="1" applyFill="1" applyAlignment="1">
      <alignment horizontal="left" vertical="center" wrapText="1"/>
    </xf>
    <xf numFmtId="9" fontId="9" fillId="2" borderId="0" xfId="3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3" fillId="10" borderId="7" xfId="2" applyFont="1" applyFill="1" applyBorder="1" applyAlignment="1">
      <alignment horizontal="left" vertical="center"/>
    </xf>
    <xf numFmtId="9" fontId="13" fillId="10" borderId="7" xfId="3" applyFont="1" applyFill="1" applyBorder="1" applyAlignment="1">
      <alignment horizontal="center" vertical="center"/>
    </xf>
    <xf numFmtId="0" fontId="6" fillId="10" borderId="7" xfId="2" applyFont="1" applyFill="1" applyBorder="1" applyAlignment="1">
      <alignment horizontal="center" vertical="center"/>
    </xf>
    <xf numFmtId="0" fontId="2" fillId="9" borderId="7" xfId="2" applyFont="1" applyFill="1" applyBorder="1" applyAlignment="1">
      <alignment horizontal="left" vertical="center" wrapText="1"/>
    </xf>
    <xf numFmtId="0" fontId="16" fillId="9" borderId="7" xfId="2" applyFont="1" applyFill="1" applyBorder="1" applyAlignment="1">
      <alignment horizontal="left" vertical="center" wrapText="1"/>
    </xf>
    <xf numFmtId="9" fontId="17" fillId="9" borderId="7" xfId="3" applyFont="1" applyFill="1" applyBorder="1" applyAlignment="1">
      <alignment horizontal="center" vertical="center"/>
    </xf>
    <xf numFmtId="4" fontId="7" fillId="2" borderId="7" xfId="2" applyNumberFormat="1" applyFont="1" applyFill="1" applyBorder="1" applyAlignment="1">
      <alignment horizontal="center" vertical="center"/>
    </xf>
    <xf numFmtId="4" fontId="13" fillId="4" borderId="7" xfId="1" applyNumberFormat="1" applyFont="1" applyFill="1" applyBorder="1" applyAlignment="1">
      <alignment horizontal="center" vertical="center"/>
    </xf>
    <xf numFmtId="0" fontId="27" fillId="0" borderId="7" xfId="2" applyFont="1" applyBorder="1" applyAlignment="1">
      <alignment horizontal="center" vertical="center"/>
    </xf>
    <xf numFmtId="0" fontId="6" fillId="11" borderId="8" xfId="2" applyFont="1" applyFill="1" applyBorder="1" applyAlignment="1">
      <alignment horizontal="left" vertical="center"/>
    </xf>
    <xf numFmtId="4" fontId="6" fillId="11" borderId="8" xfId="2" applyNumberFormat="1" applyFont="1" applyFill="1" applyBorder="1" applyAlignment="1">
      <alignment horizontal="center" vertical="center"/>
    </xf>
    <xf numFmtId="0" fontId="6" fillId="7" borderId="7" xfId="2" applyFont="1" applyFill="1" applyBorder="1" applyAlignment="1">
      <alignment horizontal="center" vertical="center"/>
    </xf>
    <xf numFmtId="0" fontId="6" fillId="7" borderId="7" xfId="2" applyFont="1" applyFill="1" applyBorder="1" applyAlignment="1">
      <alignment horizontal="left" vertical="center" wrapText="1"/>
    </xf>
    <xf numFmtId="9" fontId="6" fillId="7" borderId="7" xfId="3" applyFont="1" applyFill="1" applyBorder="1" applyAlignment="1">
      <alignment horizontal="center" vertical="center"/>
    </xf>
    <xf numFmtId="0" fontId="2" fillId="2" borderId="0" xfId="2" applyFont="1" applyFill="1" applyAlignment="1">
      <alignment horizontal="left" vertical="center"/>
    </xf>
    <xf numFmtId="0" fontId="2" fillId="2" borderId="7" xfId="2" applyFont="1" applyFill="1" applyBorder="1" applyAlignment="1">
      <alignment horizontal="left" vertical="center"/>
    </xf>
    <xf numFmtId="0" fontId="26" fillId="2" borderId="7" xfId="2" applyFont="1" applyFill="1" applyBorder="1" applyAlignment="1">
      <alignment horizontal="left" vertical="center"/>
    </xf>
    <xf numFmtId="4" fontId="2" fillId="2" borderId="0" xfId="1" applyNumberFormat="1" applyFont="1" applyFill="1" applyAlignment="1">
      <alignment vertical="center"/>
    </xf>
    <xf numFmtId="4" fontId="14" fillId="2" borderId="0" xfId="2" applyNumberFormat="1" applyFont="1" applyFill="1" applyAlignment="1">
      <alignment horizontal="center" vertical="center"/>
    </xf>
    <xf numFmtId="10" fontId="16" fillId="12" borderId="7" xfId="3" applyNumberFormat="1" applyFont="1" applyFill="1" applyBorder="1" applyAlignment="1">
      <alignment horizontal="center" vertical="center"/>
    </xf>
    <xf numFmtId="16" fontId="13" fillId="10" borderId="7" xfId="2" applyNumberFormat="1" applyFont="1" applyFill="1" applyBorder="1" applyAlignment="1">
      <alignment horizontal="left" vertical="center"/>
    </xf>
    <xf numFmtId="9" fontId="2" fillId="2" borderId="9" xfId="3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/>
    </xf>
    <xf numFmtId="0" fontId="6" fillId="4" borderId="4" xfId="1" applyFont="1" applyFill="1" applyBorder="1" applyAlignment="1">
      <alignment vertical="center"/>
    </xf>
    <xf numFmtId="0" fontId="6" fillId="4" borderId="5" xfId="1" applyFont="1" applyFill="1" applyBorder="1" applyAlignment="1">
      <alignment vertical="center"/>
    </xf>
    <xf numFmtId="0" fontId="6" fillId="4" borderId="6" xfId="1" applyFont="1" applyFill="1" applyBorder="1" applyAlignment="1">
      <alignment vertical="center"/>
    </xf>
    <xf numFmtId="0" fontId="24" fillId="8" borderId="4" xfId="1" applyFont="1" applyFill="1" applyBorder="1" applyAlignment="1">
      <alignment vertical="center" wrapText="1"/>
    </xf>
    <xf numFmtId="0" fontId="25" fillId="8" borderId="5" xfId="1" applyFont="1" applyFill="1" applyBorder="1" applyAlignment="1">
      <alignment vertical="center"/>
    </xf>
    <xf numFmtId="0" fontId="25" fillId="8" borderId="6" xfId="1" applyFont="1" applyFill="1" applyBorder="1" applyAlignment="1">
      <alignment vertical="center"/>
    </xf>
  </cellXfs>
  <cellStyles count="4">
    <cellStyle name="Prozent 4" xfId="3" xr:uid="{00000000-0005-0000-0000-000001000000}"/>
    <cellStyle name="Standard" xfId="0" builtinId="0"/>
    <cellStyle name="Standard 2" xfId="1" xr:uid="{00000000-0005-0000-0000-000003000000}"/>
    <cellStyle name="Standard_Vers. 0.8.1 - Register U1) BewertungsPunkteTabelle UFAB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A0CAA-7E34-484D-9236-5FC855E99278}">
  <sheetPr>
    <tabColor theme="0"/>
    <pageSetUpPr fitToPage="1"/>
  </sheetPr>
  <dimension ref="A1:O136"/>
  <sheetViews>
    <sheetView tabSelected="1" zoomScale="60" zoomScaleNormal="60" workbookViewId="0">
      <selection activeCell="C136" sqref="C136:H136"/>
    </sheetView>
  </sheetViews>
  <sheetFormatPr baseColWidth="10" defaultColWidth="11.42578125" defaultRowHeight="17.25" outlineLevelRow="1" x14ac:dyDescent="0.25"/>
  <cols>
    <col min="1" max="1" width="12.85546875" style="55" customWidth="1"/>
    <col min="2" max="2" width="101.42578125" style="37" customWidth="1"/>
    <col min="3" max="7" width="12.5703125" style="38" customWidth="1"/>
    <col min="8" max="8" width="12.5703125" style="39" customWidth="1"/>
    <col min="9" max="9" width="19.85546875" style="39" customWidth="1"/>
    <col min="10" max="10" width="49.42578125" style="2" customWidth="1"/>
    <col min="11" max="11" width="2.140625" style="2" customWidth="1"/>
    <col min="12" max="16384" width="11.42578125" style="2"/>
  </cols>
  <sheetData>
    <row r="1" spans="1:11" ht="11.45" customHeight="1" thickBot="1" x14ac:dyDescent="0.3">
      <c r="B1" s="1"/>
      <c r="C1" s="1"/>
      <c r="D1" s="1"/>
      <c r="E1" s="1"/>
      <c r="F1" s="1"/>
      <c r="G1" s="31"/>
      <c r="H1" s="1"/>
      <c r="I1" s="1"/>
      <c r="J1" s="1"/>
      <c r="K1" s="1"/>
    </row>
    <row r="2" spans="1:11" ht="45" customHeight="1" thickBot="1" x14ac:dyDescent="0.3">
      <c r="B2" s="66" t="s">
        <v>50</v>
      </c>
      <c r="C2" s="67"/>
      <c r="D2" s="67"/>
      <c r="E2" s="67"/>
      <c r="F2" s="67"/>
      <c r="G2" s="67"/>
      <c r="H2" s="67"/>
      <c r="I2" s="67"/>
      <c r="J2" s="68"/>
      <c r="K2" s="1"/>
    </row>
    <row r="3" spans="1:11" ht="15" customHeight="1" x14ac:dyDescent="0.25">
      <c r="B3" s="1"/>
      <c r="C3" s="1"/>
      <c r="D3" s="1"/>
      <c r="E3" s="1"/>
      <c r="F3" s="1"/>
      <c r="G3" s="31"/>
      <c r="H3" s="1"/>
      <c r="I3" s="1"/>
      <c r="J3" s="1"/>
      <c r="K3" s="1"/>
    </row>
    <row r="4" spans="1:11" ht="30" customHeight="1" x14ac:dyDescent="0.25">
      <c r="B4" s="69" t="s">
        <v>49</v>
      </c>
      <c r="C4" s="70"/>
      <c r="D4" s="70"/>
      <c r="E4" s="70"/>
      <c r="F4" s="70"/>
      <c r="G4" s="70"/>
      <c r="H4" s="70"/>
      <c r="I4" s="70"/>
      <c r="J4" s="71"/>
    </row>
    <row r="5" spans="1:11" ht="15" customHeight="1" x14ac:dyDescent="0.25">
      <c r="B5" s="1"/>
      <c r="C5" s="1"/>
      <c r="D5" s="1"/>
      <c r="E5" s="1"/>
      <c r="F5" s="1"/>
      <c r="G5" s="31"/>
      <c r="H5" s="1"/>
      <c r="I5" s="1"/>
      <c r="J5" s="1"/>
    </row>
    <row r="6" spans="1:11" ht="210" customHeight="1" x14ac:dyDescent="0.25">
      <c r="B6" s="72" t="s">
        <v>137</v>
      </c>
      <c r="C6" s="73"/>
      <c r="D6" s="73"/>
      <c r="E6" s="73"/>
      <c r="F6" s="73"/>
      <c r="G6" s="73"/>
      <c r="H6" s="73"/>
      <c r="I6" s="73"/>
      <c r="J6" s="74"/>
    </row>
    <row r="7" spans="1:11" ht="15" customHeight="1" x14ac:dyDescent="0.25">
      <c r="B7" s="1" t="s">
        <v>21</v>
      </c>
      <c r="C7" s="1"/>
      <c r="D7" s="1"/>
      <c r="E7" s="1"/>
      <c r="F7" s="1"/>
      <c r="G7" s="31"/>
      <c r="H7" s="1"/>
      <c r="I7" s="1"/>
      <c r="J7" s="1"/>
    </row>
    <row r="8" spans="1:11" ht="15" customHeight="1" x14ac:dyDescent="0.25">
      <c r="B8" s="1"/>
      <c r="C8" s="1"/>
      <c r="D8" s="1"/>
      <c r="E8" s="1"/>
      <c r="F8" s="1"/>
      <c r="G8" s="31"/>
      <c r="H8" s="1"/>
      <c r="I8" s="1"/>
      <c r="J8" s="1"/>
    </row>
    <row r="9" spans="1:11" s="6" customFormat="1" ht="57" customHeight="1" x14ac:dyDescent="0.25">
      <c r="A9" s="55"/>
      <c r="B9" s="3" t="s">
        <v>0</v>
      </c>
      <c r="C9" s="65" t="s">
        <v>1</v>
      </c>
      <c r="D9" s="65"/>
      <c r="E9" s="65"/>
      <c r="F9" s="4" t="s">
        <v>2</v>
      </c>
      <c r="G9" s="3" t="s">
        <v>3</v>
      </c>
      <c r="H9" s="5" t="s">
        <v>4</v>
      </c>
      <c r="I9" s="5" t="s">
        <v>5</v>
      </c>
      <c r="J9" s="3" t="s">
        <v>6</v>
      </c>
    </row>
    <row r="10" spans="1:11" ht="15" customHeight="1" x14ac:dyDescent="0.25">
      <c r="B10" s="1"/>
      <c r="C10" s="1"/>
      <c r="D10" s="1"/>
      <c r="E10" s="1"/>
      <c r="F10" s="1"/>
      <c r="G10" s="31"/>
      <c r="H10" s="1"/>
      <c r="I10" s="1"/>
      <c r="J10" s="1"/>
    </row>
    <row r="11" spans="1:11" s="6" customFormat="1" ht="30" customHeight="1" x14ac:dyDescent="0.25">
      <c r="A11" s="55"/>
      <c r="B11" s="7"/>
      <c r="C11" s="52" t="s">
        <v>7</v>
      </c>
      <c r="D11" s="43" t="s">
        <v>8</v>
      </c>
      <c r="E11" s="29" t="s">
        <v>9</v>
      </c>
      <c r="F11" s="8"/>
      <c r="G11" s="8"/>
      <c r="H11" s="9"/>
      <c r="I11" s="9"/>
    </row>
    <row r="12" spans="1:11" ht="15" customHeight="1" x14ac:dyDescent="0.25">
      <c r="B12" s="1"/>
      <c r="C12" s="1"/>
      <c r="D12" s="1"/>
      <c r="E12" s="1"/>
      <c r="F12" s="1"/>
      <c r="G12" s="31"/>
      <c r="H12" s="1"/>
      <c r="I12" s="1"/>
      <c r="J12" s="1"/>
    </row>
    <row r="13" spans="1:11" s="6" customFormat="1" ht="30" customHeight="1" x14ac:dyDescent="0.25">
      <c r="A13" s="55"/>
      <c r="B13" s="53" t="s">
        <v>51</v>
      </c>
      <c r="C13" s="54">
        <v>1</v>
      </c>
      <c r="D13" s="10">
        <f>SUM(D15:D130)</f>
        <v>1.0000000000000002</v>
      </c>
      <c r="E13" s="8"/>
      <c r="F13" s="8"/>
      <c r="G13" s="8"/>
      <c r="H13" s="8"/>
      <c r="I13" s="27"/>
      <c r="J13" s="11"/>
    </row>
    <row r="14" spans="1:11" ht="15" customHeight="1" x14ac:dyDescent="0.25">
      <c r="B14" s="1"/>
      <c r="C14" s="1"/>
      <c r="D14" s="1"/>
      <c r="E14" s="1"/>
      <c r="F14" s="1"/>
      <c r="G14" s="31"/>
      <c r="H14" s="1"/>
      <c r="I14" s="1"/>
      <c r="J14" s="1"/>
    </row>
    <row r="15" spans="1:11" ht="15" customHeight="1" x14ac:dyDescent="0.25">
      <c r="B15" s="1"/>
      <c r="C15" s="1"/>
      <c r="D15" s="1"/>
      <c r="E15" s="1"/>
      <c r="F15" s="1"/>
      <c r="G15" s="31"/>
      <c r="H15" s="1"/>
      <c r="I15" s="58"/>
      <c r="J15" s="1"/>
    </row>
    <row r="16" spans="1:11" s="17" customFormat="1" ht="30" customHeight="1" x14ac:dyDescent="0.25">
      <c r="A16" s="56"/>
      <c r="B16" s="61" t="s">
        <v>52</v>
      </c>
      <c r="C16" s="12"/>
      <c r="D16" s="42">
        <v>0.1</v>
      </c>
      <c r="E16" s="13"/>
      <c r="F16" s="14"/>
      <c r="G16" s="14"/>
      <c r="H16" s="1"/>
      <c r="I16" s="59"/>
      <c r="J16" s="16"/>
    </row>
    <row r="17" spans="1:11" s="17" customFormat="1" ht="30.75" customHeight="1" x14ac:dyDescent="0.25">
      <c r="A17" s="57" t="s">
        <v>22</v>
      </c>
      <c r="B17" s="44" t="s">
        <v>63</v>
      </c>
      <c r="C17" s="12"/>
      <c r="D17" s="28"/>
      <c r="E17" s="13"/>
      <c r="F17" s="14"/>
      <c r="G17" s="49" t="s">
        <v>3</v>
      </c>
      <c r="H17" s="1"/>
      <c r="I17" s="59"/>
      <c r="J17" s="16"/>
    </row>
    <row r="18" spans="1:11" s="24" customFormat="1" ht="30" customHeight="1" outlineLevel="1" x14ac:dyDescent="0.25">
      <c r="A18" s="56" t="s">
        <v>55</v>
      </c>
      <c r="B18" s="45" t="s">
        <v>53</v>
      </c>
      <c r="C18" s="18"/>
      <c r="D18" s="18"/>
      <c r="E18" s="46">
        <v>0.1</v>
      </c>
      <c r="F18" s="20">
        <f t="shared" ref="F18:F25" si="0">$C$13*$D$16*E18</f>
        <v>1.0000000000000002E-2</v>
      </c>
      <c r="G18" s="30"/>
      <c r="H18" s="21">
        <v>1000</v>
      </c>
      <c r="I18" s="47">
        <f>F18*10*H18</f>
        <v>100.00000000000001</v>
      </c>
      <c r="J18" s="22"/>
      <c r="K18" s="23"/>
    </row>
    <row r="19" spans="1:11" s="24" customFormat="1" ht="30" customHeight="1" outlineLevel="1" x14ac:dyDescent="0.25">
      <c r="A19" s="56" t="s">
        <v>56</v>
      </c>
      <c r="B19" s="45" t="s">
        <v>54</v>
      </c>
      <c r="C19" s="18"/>
      <c r="D19" s="18"/>
      <c r="E19" s="46">
        <v>0.1</v>
      </c>
      <c r="F19" s="20">
        <f t="shared" si="0"/>
        <v>1.0000000000000002E-2</v>
      </c>
      <c r="G19" s="30"/>
      <c r="H19" s="21">
        <v>1000</v>
      </c>
      <c r="I19" s="47">
        <f t="shared" ref="I19:I20" si="1">F19*10*H19</f>
        <v>100.00000000000001</v>
      </c>
      <c r="J19" s="22"/>
      <c r="K19" s="23"/>
    </row>
    <row r="20" spans="1:11" s="24" customFormat="1" ht="30" customHeight="1" outlineLevel="1" x14ac:dyDescent="0.25">
      <c r="A20" s="56" t="s">
        <v>57</v>
      </c>
      <c r="B20" s="45" t="s">
        <v>132</v>
      </c>
      <c r="C20" s="18"/>
      <c r="D20" s="18"/>
      <c r="E20" s="46">
        <v>0.2</v>
      </c>
      <c r="F20" s="20">
        <f t="shared" si="0"/>
        <v>2.0000000000000004E-2</v>
      </c>
      <c r="G20" s="30"/>
      <c r="H20" s="21">
        <v>1000</v>
      </c>
      <c r="I20" s="47">
        <f t="shared" si="1"/>
        <v>200.00000000000003</v>
      </c>
      <c r="J20" s="22"/>
      <c r="K20" s="23"/>
    </row>
    <row r="21" spans="1:11" s="24" customFormat="1" ht="32.25" customHeight="1" outlineLevel="1" x14ac:dyDescent="0.25">
      <c r="A21" s="56" t="s">
        <v>58</v>
      </c>
      <c r="B21" s="45" t="s">
        <v>133</v>
      </c>
      <c r="C21" s="18"/>
      <c r="D21" s="18"/>
      <c r="E21" s="46">
        <v>0.1</v>
      </c>
      <c r="F21" s="20">
        <f t="shared" si="0"/>
        <v>1.0000000000000002E-2</v>
      </c>
      <c r="G21" s="30"/>
      <c r="H21" s="21">
        <v>1000</v>
      </c>
      <c r="I21" s="47">
        <f t="shared" ref="I21:I23" si="2">F21*10*H21</f>
        <v>100.00000000000001</v>
      </c>
      <c r="J21" s="22"/>
      <c r="K21" s="23"/>
    </row>
    <row r="22" spans="1:11" s="24" customFormat="1" ht="30" customHeight="1" outlineLevel="1" x14ac:dyDescent="0.25">
      <c r="A22" s="56" t="s">
        <v>59</v>
      </c>
      <c r="B22" s="45" t="s">
        <v>134</v>
      </c>
      <c r="C22" s="18"/>
      <c r="D22" s="18"/>
      <c r="E22" s="46">
        <v>0.1</v>
      </c>
      <c r="F22" s="20">
        <f t="shared" si="0"/>
        <v>1.0000000000000002E-2</v>
      </c>
      <c r="G22" s="30"/>
      <c r="H22" s="21">
        <v>1000</v>
      </c>
      <c r="I22" s="47">
        <f t="shared" si="2"/>
        <v>100.00000000000001</v>
      </c>
      <c r="J22" s="22"/>
      <c r="K22" s="23"/>
    </row>
    <row r="23" spans="1:11" s="24" customFormat="1" ht="43.5" customHeight="1" outlineLevel="1" x14ac:dyDescent="0.25">
      <c r="A23" s="56" t="s">
        <v>60</v>
      </c>
      <c r="B23" s="45" t="s">
        <v>64</v>
      </c>
      <c r="C23" s="18"/>
      <c r="D23" s="18"/>
      <c r="E23" s="46">
        <v>0.2</v>
      </c>
      <c r="F23" s="20">
        <f t="shared" si="0"/>
        <v>2.0000000000000004E-2</v>
      </c>
      <c r="G23" s="30"/>
      <c r="H23" s="21">
        <v>1000</v>
      </c>
      <c r="I23" s="47">
        <f t="shared" si="2"/>
        <v>200.00000000000003</v>
      </c>
      <c r="J23" s="22"/>
      <c r="K23" s="23"/>
    </row>
    <row r="24" spans="1:11" s="24" customFormat="1" ht="28.5" customHeight="1" outlineLevel="1" x14ac:dyDescent="0.25">
      <c r="A24" s="56" t="s">
        <v>61</v>
      </c>
      <c r="B24" s="45" t="s">
        <v>135</v>
      </c>
      <c r="C24" s="18"/>
      <c r="D24" s="18"/>
      <c r="E24" s="46">
        <v>0.1</v>
      </c>
      <c r="F24" s="20">
        <f t="shared" si="0"/>
        <v>1.0000000000000002E-2</v>
      </c>
      <c r="G24" s="30"/>
      <c r="H24" s="21">
        <v>1000</v>
      </c>
      <c r="I24" s="47">
        <f t="shared" ref="I24" si="3">F24*10*H24</f>
        <v>100.00000000000001</v>
      </c>
      <c r="J24" s="22"/>
      <c r="K24" s="23"/>
    </row>
    <row r="25" spans="1:11" s="24" customFormat="1" ht="33.75" customHeight="1" outlineLevel="1" x14ac:dyDescent="0.25">
      <c r="A25" s="56" t="s">
        <v>62</v>
      </c>
      <c r="B25" s="45" t="s">
        <v>136</v>
      </c>
      <c r="C25" s="18"/>
      <c r="D25" s="18"/>
      <c r="E25" s="46">
        <v>0.1</v>
      </c>
      <c r="F25" s="20">
        <f t="shared" si="0"/>
        <v>1.0000000000000002E-2</v>
      </c>
      <c r="G25" s="30"/>
      <c r="H25" s="21">
        <v>1000</v>
      </c>
      <c r="I25" s="47">
        <f t="shared" ref="I25" si="4">F25*10*H25</f>
        <v>100.00000000000001</v>
      </c>
      <c r="J25" s="22"/>
      <c r="K25" s="23"/>
    </row>
    <row r="26" spans="1:11" ht="30" customHeight="1" x14ac:dyDescent="0.25">
      <c r="B26" s="32" t="s">
        <v>10</v>
      </c>
      <c r="C26" s="33"/>
      <c r="D26" s="34"/>
      <c r="E26" s="25">
        <f>SUM(E18:E25)</f>
        <v>1</v>
      </c>
      <c r="F26" s="25"/>
      <c r="G26" s="35"/>
      <c r="H26" s="34"/>
      <c r="I26" s="48">
        <f>SUM(I18:I25)</f>
        <v>1000.0000000000001</v>
      </c>
      <c r="J26" s="36"/>
    </row>
    <row r="27" spans="1:11" ht="15" customHeight="1" x14ac:dyDescent="0.25">
      <c r="B27" s="1"/>
      <c r="C27" s="1"/>
      <c r="D27" s="1"/>
      <c r="E27" s="1"/>
      <c r="F27" s="1"/>
      <c r="G27" s="31"/>
      <c r="H27" s="1"/>
      <c r="I27" s="58"/>
      <c r="J27" s="1"/>
    </row>
    <row r="28" spans="1:11" s="17" customFormat="1" ht="30" customHeight="1" x14ac:dyDescent="0.25">
      <c r="A28" s="56"/>
      <c r="B28" s="61" t="s">
        <v>69</v>
      </c>
      <c r="C28" s="12"/>
      <c r="D28" s="42">
        <v>0.05</v>
      </c>
      <c r="E28" s="13"/>
      <c r="F28" s="14"/>
      <c r="G28" s="14"/>
      <c r="H28" s="1"/>
      <c r="I28" s="59"/>
      <c r="J28" s="16"/>
    </row>
    <row r="29" spans="1:11" s="17" customFormat="1" ht="30.75" customHeight="1" x14ac:dyDescent="0.25">
      <c r="A29" s="57" t="s">
        <v>23</v>
      </c>
      <c r="B29" s="44" t="s">
        <v>65</v>
      </c>
      <c r="C29" s="12"/>
      <c r="D29" s="28"/>
      <c r="E29" s="13"/>
      <c r="F29" s="14"/>
      <c r="G29" s="49" t="s">
        <v>3</v>
      </c>
      <c r="H29" s="1"/>
      <c r="I29" s="59"/>
      <c r="J29" s="16"/>
    </row>
    <row r="30" spans="1:11" s="24" customFormat="1" ht="30" customHeight="1" outlineLevel="1" x14ac:dyDescent="0.25">
      <c r="A30" s="56" t="s">
        <v>74</v>
      </c>
      <c r="B30" s="45" t="s">
        <v>66</v>
      </c>
      <c r="C30" s="18"/>
      <c r="D30" s="18"/>
      <c r="E30" s="46">
        <v>0.3</v>
      </c>
      <c r="F30" s="20">
        <f>$C$13*$D$28*E30</f>
        <v>1.4999999999999999E-2</v>
      </c>
      <c r="G30" s="30"/>
      <c r="H30" s="21">
        <v>1000</v>
      </c>
      <c r="I30" s="47">
        <f>F30*10*H30</f>
        <v>150</v>
      </c>
      <c r="J30" s="22"/>
      <c r="K30" s="23"/>
    </row>
    <row r="31" spans="1:11" s="24" customFormat="1" ht="30" customHeight="1" outlineLevel="1" x14ac:dyDescent="0.25">
      <c r="A31" s="56" t="s">
        <v>75</v>
      </c>
      <c r="B31" s="45" t="s">
        <v>67</v>
      </c>
      <c r="C31" s="18"/>
      <c r="D31" s="18"/>
      <c r="E31" s="46">
        <v>0.7</v>
      </c>
      <c r="F31" s="20">
        <f>$C$13*$D$28*E31</f>
        <v>3.4999999999999996E-2</v>
      </c>
      <c r="G31" s="30"/>
      <c r="H31" s="21">
        <v>1000</v>
      </c>
      <c r="I31" s="47">
        <f t="shared" ref="I31" si="5">F31*10*H31</f>
        <v>350</v>
      </c>
      <c r="J31" s="22"/>
      <c r="K31" s="23"/>
    </row>
    <row r="32" spans="1:11" ht="30" customHeight="1" x14ac:dyDescent="0.25">
      <c r="B32" s="32" t="s">
        <v>10</v>
      </c>
      <c r="C32" s="33"/>
      <c r="D32" s="34"/>
      <c r="E32" s="25">
        <f>SUM(E30:E31)</f>
        <v>1</v>
      </c>
      <c r="F32" s="25"/>
      <c r="G32" s="35"/>
      <c r="H32" s="34"/>
      <c r="I32" s="48">
        <f>SUM(I30:I31)</f>
        <v>500</v>
      </c>
      <c r="J32" s="36"/>
    </row>
    <row r="33" spans="1:11" ht="15" customHeight="1" x14ac:dyDescent="0.25">
      <c r="B33" s="1"/>
      <c r="C33" s="1"/>
      <c r="D33" s="1"/>
      <c r="E33" s="1"/>
      <c r="F33" s="1"/>
      <c r="G33" s="31"/>
      <c r="H33" s="1"/>
      <c r="I33" s="58"/>
      <c r="J33" s="1"/>
    </row>
    <row r="34" spans="1:11" s="17" customFormat="1" ht="30" customHeight="1" x14ac:dyDescent="0.25">
      <c r="A34" s="56"/>
      <c r="B34" s="61" t="s">
        <v>70</v>
      </c>
      <c r="C34" s="12"/>
      <c r="D34" s="42">
        <v>0.05</v>
      </c>
      <c r="E34" s="13"/>
      <c r="F34" s="14"/>
      <c r="G34" s="14"/>
      <c r="H34" s="1"/>
      <c r="I34" s="59"/>
      <c r="J34" s="16"/>
    </row>
    <row r="35" spans="1:11" s="17" customFormat="1" ht="30.75" customHeight="1" x14ac:dyDescent="0.25">
      <c r="A35" s="57" t="s">
        <v>32</v>
      </c>
      <c r="B35" s="44" t="s">
        <v>68</v>
      </c>
      <c r="C35" s="12"/>
      <c r="D35" s="28"/>
      <c r="E35" s="13"/>
      <c r="F35" s="14"/>
      <c r="G35" s="49" t="s">
        <v>3</v>
      </c>
      <c r="H35" s="1"/>
      <c r="I35" s="59"/>
      <c r="J35" s="16"/>
    </row>
    <row r="36" spans="1:11" s="24" customFormat="1" ht="30" customHeight="1" outlineLevel="1" x14ac:dyDescent="0.25">
      <c r="A36" s="56" t="s">
        <v>71</v>
      </c>
      <c r="B36" s="45" t="s">
        <v>54</v>
      </c>
      <c r="C36" s="18"/>
      <c r="D36" s="18"/>
      <c r="E36" s="46">
        <v>0.3</v>
      </c>
      <c r="F36" s="20">
        <f>$C$13*$D$34*E36</f>
        <v>1.4999999999999999E-2</v>
      </c>
      <c r="G36" s="30"/>
      <c r="H36" s="21">
        <v>1000</v>
      </c>
      <c r="I36" s="47">
        <f>F36*10*H36</f>
        <v>150</v>
      </c>
      <c r="J36" s="22"/>
      <c r="K36" s="23"/>
    </row>
    <row r="37" spans="1:11" s="24" customFormat="1" ht="30" customHeight="1" outlineLevel="1" x14ac:dyDescent="0.25">
      <c r="A37" s="56" t="s">
        <v>72</v>
      </c>
      <c r="B37" s="45" t="s">
        <v>130</v>
      </c>
      <c r="C37" s="18"/>
      <c r="D37" s="18"/>
      <c r="E37" s="46">
        <v>0.3</v>
      </c>
      <c r="F37" s="20">
        <f t="shared" ref="F37:F38" si="6">$C$13*$D$34*E37</f>
        <v>1.4999999999999999E-2</v>
      </c>
      <c r="G37" s="30"/>
      <c r="H37" s="21">
        <v>1000</v>
      </c>
      <c r="I37" s="47">
        <f t="shared" ref="I37:I38" si="7">F37*10*H37</f>
        <v>150</v>
      </c>
      <c r="J37" s="22"/>
      <c r="K37" s="23"/>
    </row>
    <row r="38" spans="1:11" s="24" customFormat="1" ht="30" customHeight="1" outlineLevel="1" x14ac:dyDescent="0.25">
      <c r="A38" s="56" t="s">
        <v>73</v>
      </c>
      <c r="B38" s="45" t="s">
        <v>131</v>
      </c>
      <c r="C38" s="18"/>
      <c r="D38" s="18"/>
      <c r="E38" s="46">
        <v>0.4</v>
      </c>
      <c r="F38" s="20">
        <f t="shared" si="6"/>
        <v>2.0000000000000004E-2</v>
      </c>
      <c r="G38" s="30"/>
      <c r="H38" s="21">
        <v>1000</v>
      </c>
      <c r="I38" s="47">
        <f t="shared" si="7"/>
        <v>200.00000000000003</v>
      </c>
      <c r="J38" s="22"/>
      <c r="K38" s="23"/>
    </row>
    <row r="39" spans="1:11" ht="30" customHeight="1" x14ac:dyDescent="0.25">
      <c r="B39" s="32" t="s">
        <v>10</v>
      </c>
      <c r="C39" s="33"/>
      <c r="D39" s="34"/>
      <c r="E39" s="25">
        <f>SUM(E36:E38)</f>
        <v>1</v>
      </c>
      <c r="F39" s="25"/>
      <c r="G39" s="35"/>
      <c r="H39" s="34"/>
      <c r="I39" s="48">
        <f>SUM(I36:I38)</f>
        <v>500</v>
      </c>
      <c r="J39" s="36"/>
    </row>
    <row r="40" spans="1:11" ht="15" customHeight="1" x14ac:dyDescent="0.25">
      <c r="B40" s="1"/>
      <c r="C40" s="1"/>
      <c r="D40" s="1"/>
      <c r="E40" s="1"/>
      <c r="F40" s="1"/>
      <c r="G40" s="31"/>
      <c r="H40" s="1"/>
      <c r="I40" s="58"/>
      <c r="J40" s="1"/>
    </row>
    <row r="41" spans="1:11" ht="15" customHeight="1" x14ac:dyDescent="0.25">
      <c r="B41" s="1"/>
      <c r="C41" s="1"/>
      <c r="D41" s="1"/>
      <c r="E41" s="1"/>
      <c r="F41" s="1"/>
      <c r="G41" s="31"/>
      <c r="H41" s="1"/>
      <c r="I41" s="58"/>
      <c r="J41" s="1"/>
    </row>
    <row r="42" spans="1:11" s="17" customFormat="1" ht="30" customHeight="1" x14ac:dyDescent="0.25">
      <c r="A42" s="56"/>
      <c r="B42" s="61" t="s">
        <v>76</v>
      </c>
      <c r="C42" s="12"/>
      <c r="D42" s="42">
        <v>0.05</v>
      </c>
      <c r="E42" s="13"/>
      <c r="F42" s="14"/>
      <c r="G42" s="14"/>
      <c r="H42" s="1"/>
      <c r="I42" s="59"/>
      <c r="J42" s="16"/>
    </row>
    <row r="43" spans="1:11" s="17" customFormat="1" ht="30.75" customHeight="1" x14ac:dyDescent="0.25">
      <c r="A43" s="57" t="s">
        <v>41</v>
      </c>
      <c r="B43" s="44" t="s">
        <v>78</v>
      </c>
      <c r="C43" s="12"/>
      <c r="D43" s="28"/>
      <c r="E43" s="13"/>
      <c r="F43" s="14"/>
      <c r="G43" s="49" t="s">
        <v>3</v>
      </c>
      <c r="H43" s="1"/>
      <c r="I43" s="59"/>
      <c r="J43" s="16"/>
    </row>
    <row r="44" spans="1:11" s="24" customFormat="1" ht="30" customHeight="1" outlineLevel="1" x14ac:dyDescent="0.25">
      <c r="A44" s="56" t="s">
        <v>77</v>
      </c>
      <c r="B44" s="45" t="s">
        <v>79</v>
      </c>
      <c r="C44" s="18"/>
      <c r="D44" s="18"/>
      <c r="E44" s="46">
        <v>1</v>
      </c>
      <c r="F44" s="20">
        <f>$C$13*$D$34*E44</f>
        <v>0.05</v>
      </c>
      <c r="G44" s="30"/>
      <c r="H44" s="21">
        <v>1000</v>
      </c>
      <c r="I44" s="47">
        <f>F44*10*H44</f>
        <v>500</v>
      </c>
      <c r="J44" s="22"/>
      <c r="K44" s="23"/>
    </row>
    <row r="45" spans="1:11" ht="30" customHeight="1" x14ac:dyDescent="0.25">
      <c r="B45" s="32" t="s">
        <v>10</v>
      </c>
      <c r="C45" s="33"/>
      <c r="D45" s="34"/>
      <c r="E45" s="25">
        <f>SUM(E44:E44)</f>
        <v>1</v>
      </c>
      <c r="F45" s="25"/>
      <c r="G45" s="35"/>
      <c r="H45" s="34"/>
      <c r="I45" s="48">
        <f>SUM(I44:I44)</f>
        <v>500</v>
      </c>
      <c r="J45" s="36"/>
    </row>
    <row r="46" spans="1:11" ht="15" customHeight="1" x14ac:dyDescent="0.25">
      <c r="B46" s="1"/>
      <c r="C46" s="1"/>
      <c r="D46" s="1"/>
      <c r="E46" s="1"/>
      <c r="F46" s="1"/>
      <c r="G46" s="31"/>
      <c r="H46" s="1"/>
      <c r="I46" s="58"/>
      <c r="J46" s="1"/>
    </row>
    <row r="47" spans="1:11" ht="15" customHeight="1" x14ac:dyDescent="0.25">
      <c r="B47" s="1"/>
      <c r="C47" s="1"/>
      <c r="D47" s="1"/>
      <c r="E47" s="1"/>
      <c r="F47" s="1"/>
      <c r="G47" s="31"/>
      <c r="H47" s="1"/>
      <c r="I47" s="58"/>
      <c r="J47" s="1"/>
    </row>
    <row r="48" spans="1:11" s="17" customFormat="1" ht="30" customHeight="1" x14ac:dyDescent="0.25">
      <c r="A48" s="56"/>
      <c r="B48" s="61" t="s">
        <v>80</v>
      </c>
      <c r="C48" s="12"/>
      <c r="D48" s="42">
        <v>0.05</v>
      </c>
      <c r="E48" s="13"/>
      <c r="F48" s="14"/>
      <c r="G48" s="14"/>
      <c r="H48" s="1"/>
      <c r="I48" s="59"/>
      <c r="J48" s="16"/>
    </row>
    <row r="49" spans="1:11" s="17" customFormat="1" ht="30.75" customHeight="1" x14ac:dyDescent="0.25">
      <c r="A49" s="57" t="s">
        <v>44</v>
      </c>
      <c r="B49" s="44" t="s">
        <v>82</v>
      </c>
      <c r="C49" s="12"/>
      <c r="D49" s="28"/>
      <c r="E49" s="13"/>
      <c r="F49" s="14"/>
      <c r="G49" s="49" t="s">
        <v>3</v>
      </c>
      <c r="H49" s="1"/>
      <c r="I49" s="59"/>
      <c r="J49" s="16"/>
    </row>
    <row r="50" spans="1:11" s="24" customFormat="1" ht="30" customHeight="1" outlineLevel="1" x14ac:dyDescent="0.25">
      <c r="A50" s="56" t="s">
        <v>81</v>
      </c>
      <c r="B50" s="45" t="s">
        <v>129</v>
      </c>
      <c r="C50" s="18"/>
      <c r="D50" s="18"/>
      <c r="E50" s="46">
        <v>1</v>
      </c>
      <c r="F50" s="20">
        <f>$C$13*$D$48*E50</f>
        <v>0.05</v>
      </c>
      <c r="G50" s="30"/>
      <c r="H50" s="21">
        <v>1000</v>
      </c>
      <c r="I50" s="47">
        <f>F50*10*H50</f>
        <v>500</v>
      </c>
      <c r="J50" s="22"/>
      <c r="K50" s="23"/>
    </row>
    <row r="51" spans="1:11" ht="30" customHeight="1" x14ac:dyDescent="0.25">
      <c r="B51" s="32" t="s">
        <v>10</v>
      </c>
      <c r="C51" s="33"/>
      <c r="D51" s="34"/>
      <c r="E51" s="25">
        <f>SUM(E50:E50)</f>
        <v>1</v>
      </c>
      <c r="F51" s="25"/>
      <c r="G51" s="35"/>
      <c r="H51" s="34"/>
      <c r="I51" s="48">
        <f>SUM(I50:I50)</f>
        <v>500</v>
      </c>
      <c r="J51" s="36"/>
    </row>
    <row r="52" spans="1:11" ht="15" customHeight="1" x14ac:dyDescent="0.25">
      <c r="B52" s="1"/>
      <c r="C52" s="1"/>
      <c r="D52" s="1"/>
      <c r="E52" s="1"/>
      <c r="F52" s="1"/>
      <c r="G52" s="31"/>
      <c r="H52" s="1"/>
      <c r="I52" s="58"/>
      <c r="J52" s="1"/>
    </row>
    <row r="53" spans="1:11" s="17" customFormat="1" ht="30" customHeight="1" x14ac:dyDescent="0.25">
      <c r="A53" s="56"/>
      <c r="B53" s="61" t="s">
        <v>83</v>
      </c>
      <c r="C53" s="12"/>
      <c r="D53" s="42">
        <v>0.05</v>
      </c>
      <c r="E53" s="13"/>
      <c r="F53" s="14"/>
      <c r="G53" s="14"/>
      <c r="H53" s="1"/>
      <c r="I53" s="59"/>
      <c r="J53" s="16"/>
    </row>
    <row r="54" spans="1:11" s="17" customFormat="1" ht="30.75" customHeight="1" x14ac:dyDescent="0.25">
      <c r="A54" s="57" t="s">
        <v>84</v>
      </c>
      <c r="B54" s="44" t="s">
        <v>87</v>
      </c>
      <c r="C54" s="12"/>
      <c r="D54" s="28"/>
      <c r="E54" s="13"/>
      <c r="F54" s="14"/>
      <c r="G54" s="49" t="s">
        <v>3</v>
      </c>
      <c r="H54" s="1"/>
      <c r="I54" s="59"/>
      <c r="J54" s="16"/>
    </row>
    <row r="55" spans="1:11" s="24" customFormat="1" ht="30" customHeight="1" outlineLevel="1" x14ac:dyDescent="0.25">
      <c r="A55" s="56" t="s">
        <v>81</v>
      </c>
      <c r="B55" s="45" t="s">
        <v>128</v>
      </c>
      <c r="C55" s="18"/>
      <c r="D55" s="18"/>
      <c r="E55" s="46">
        <v>0.3</v>
      </c>
      <c r="F55" s="20">
        <f>$C$13*$D$53*E55</f>
        <v>1.4999999999999999E-2</v>
      </c>
      <c r="G55" s="30"/>
      <c r="H55" s="21">
        <v>1000</v>
      </c>
      <c r="I55" s="47">
        <f>F55*10*H55</f>
        <v>150</v>
      </c>
      <c r="J55" s="22"/>
      <c r="K55" s="23"/>
    </row>
    <row r="56" spans="1:11" s="24" customFormat="1" ht="30" customHeight="1" outlineLevel="1" x14ac:dyDescent="0.25">
      <c r="A56" s="56" t="s">
        <v>85</v>
      </c>
      <c r="B56" s="45" t="s">
        <v>88</v>
      </c>
      <c r="C56" s="18"/>
      <c r="D56" s="18"/>
      <c r="E56" s="46">
        <v>0.5</v>
      </c>
      <c r="F56" s="20">
        <f t="shared" ref="F56:F57" si="8">$C$13*$D$53*E56</f>
        <v>2.5000000000000001E-2</v>
      </c>
      <c r="G56" s="30"/>
      <c r="H56" s="21">
        <v>1000</v>
      </c>
      <c r="I56" s="47">
        <f t="shared" ref="I56:I57" si="9">F56*10*H56</f>
        <v>250</v>
      </c>
      <c r="J56" s="22"/>
      <c r="K56" s="23"/>
    </row>
    <row r="57" spans="1:11" s="24" customFormat="1" ht="30" customHeight="1" outlineLevel="1" x14ac:dyDescent="0.25">
      <c r="A57" s="56" t="s">
        <v>86</v>
      </c>
      <c r="B57" s="45" t="s">
        <v>127</v>
      </c>
      <c r="C57" s="18"/>
      <c r="D57" s="18"/>
      <c r="E57" s="46">
        <v>0.2</v>
      </c>
      <c r="F57" s="20">
        <f t="shared" si="8"/>
        <v>1.0000000000000002E-2</v>
      </c>
      <c r="G57" s="30"/>
      <c r="H57" s="21">
        <v>1000</v>
      </c>
      <c r="I57" s="47">
        <f t="shared" si="9"/>
        <v>100.00000000000001</v>
      </c>
      <c r="J57" s="22"/>
      <c r="K57" s="23"/>
    </row>
    <row r="58" spans="1:11" ht="30" customHeight="1" x14ac:dyDescent="0.25">
      <c r="B58" s="32" t="s">
        <v>10</v>
      </c>
      <c r="C58" s="33"/>
      <c r="D58" s="34"/>
      <c r="E58" s="25">
        <f>SUM(E55:E57)</f>
        <v>1</v>
      </c>
      <c r="F58" s="25"/>
      <c r="G58" s="35"/>
      <c r="H58" s="34"/>
      <c r="I58" s="48">
        <f>SUM(I55:I57)</f>
        <v>500</v>
      </c>
      <c r="J58" s="36"/>
    </row>
    <row r="59" spans="1:11" ht="15" customHeight="1" x14ac:dyDescent="0.25">
      <c r="B59" s="1"/>
      <c r="C59" s="1"/>
      <c r="D59" s="1"/>
      <c r="E59" s="1"/>
      <c r="F59" s="1"/>
      <c r="G59" s="31"/>
      <c r="H59" s="1"/>
      <c r="I59" s="58"/>
      <c r="J59" s="1"/>
    </row>
    <row r="60" spans="1:11" s="17" customFormat="1" ht="30" customHeight="1" x14ac:dyDescent="0.25">
      <c r="A60" s="56"/>
      <c r="B60" s="61" t="s">
        <v>90</v>
      </c>
      <c r="C60" s="12"/>
      <c r="D60" s="42">
        <v>0.05</v>
      </c>
      <c r="E60" s="13"/>
      <c r="F60" s="14"/>
      <c r="G60" s="14"/>
      <c r="H60" s="1"/>
      <c r="I60" s="59"/>
      <c r="J60" s="16"/>
    </row>
    <row r="61" spans="1:11" s="17" customFormat="1" ht="30.75" customHeight="1" x14ac:dyDescent="0.25">
      <c r="A61" s="57" t="s">
        <v>89</v>
      </c>
      <c r="B61" s="44" t="s">
        <v>92</v>
      </c>
      <c r="C61" s="12"/>
      <c r="D61" s="28"/>
      <c r="E61" s="13"/>
      <c r="F61" s="14"/>
      <c r="G61" s="49" t="s">
        <v>3</v>
      </c>
      <c r="H61" s="1"/>
      <c r="I61" s="59"/>
      <c r="J61" s="16"/>
    </row>
    <row r="62" spans="1:11" s="24" customFormat="1" ht="30" customHeight="1" outlineLevel="1" x14ac:dyDescent="0.25">
      <c r="A62" s="56" t="s">
        <v>81</v>
      </c>
      <c r="B62" s="45" t="s">
        <v>126</v>
      </c>
      <c r="C62" s="18"/>
      <c r="D62" s="18"/>
      <c r="E62" s="46">
        <v>1</v>
      </c>
      <c r="F62" s="20">
        <f>$C$13*$D$48*E62</f>
        <v>0.05</v>
      </c>
      <c r="G62" s="30"/>
      <c r="H62" s="21">
        <v>1000</v>
      </c>
      <c r="I62" s="47">
        <f>F62*10*H62</f>
        <v>500</v>
      </c>
      <c r="J62" s="22"/>
      <c r="K62" s="23"/>
    </row>
    <row r="63" spans="1:11" ht="30" customHeight="1" x14ac:dyDescent="0.25">
      <c r="B63" s="32" t="s">
        <v>10</v>
      </c>
      <c r="C63" s="33"/>
      <c r="D63" s="34"/>
      <c r="E63" s="25">
        <f>SUM(E62:E62)</f>
        <v>1</v>
      </c>
      <c r="F63" s="25"/>
      <c r="G63" s="35"/>
      <c r="H63" s="34"/>
      <c r="I63" s="48">
        <f>SUM(I62:I62)</f>
        <v>500</v>
      </c>
      <c r="J63" s="36"/>
    </row>
    <row r="64" spans="1:11" ht="15" customHeight="1" x14ac:dyDescent="0.25">
      <c r="B64" s="1"/>
      <c r="C64" s="1"/>
      <c r="D64" s="1"/>
      <c r="E64" s="1"/>
      <c r="F64" s="1"/>
      <c r="G64" s="31"/>
      <c r="H64" s="1"/>
      <c r="I64" s="58"/>
      <c r="J64" s="1"/>
    </row>
    <row r="65" spans="1:11" ht="15" customHeight="1" x14ac:dyDescent="0.25">
      <c r="B65" s="1"/>
      <c r="C65" s="1"/>
      <c r="D65" s="1"/>
      <c r="E65" s="1"/>
      <c r="F65" s="1"/>
      <c r="G65" s="31"/>
      <c r="H65" s="1"/>
      <c r="I65" s="58"/>
      <c r="J65" s="1"/>
    </row>
    <row r="66" spans="1:11" s="17" customFormat="1" ht="30" customHeight="1" x14ac:dyDescent="0.25">
      <c r="A66" s="56"/>
      <c r="B66" s="61" t="s">
        <v>91</v>
      </c>
      <c r="C66" s="12"/>
      <c r="D66" s="42">
        <v>0.05</v>
      </c>
      <c r="E66" s="13"/>
      <c r="F66" s="14"/>
      <c r="G66" s="14"/>
      <c r="H66" s="1"/>
      <c r="I66" s="59"/>
      <c r="J66" s="16"/>
    </row>
    <row r="67" spans="1:11" s="17" customFormat="1" ht="30.75" customHeight="1" x14ac:dyDescent="0.25">
      <c r="A67" s="57" t="s">
        <v>94</v>
      </c>
      <c r="B67" s="44" t="s">
        <v>93</v>
      </c>
      <c r="C67" s="12"/>
      <c r="D67" s="28"/>
      <c r="E67" s="13"/>
      <c r="F67" s="14"/>
      <c r="G67" s="49" t="s">
        <v>3</v>
      </c>
      <c r="H67" s="1"/>
      <c r="I67" s="59"/>
      <c r="J67" s="16"/>
    </row>
    <row r="68" spans="1:11" s="24" customFormat="1" ht="30" customHeight="1" outlineLevel="1" x14ac:dyDescent="0.25">
      <c r="A68" s="56" t="s">
        <v>81</v>
      </c>
      <c r="B68" s="45" t="s">
        <v>125</v>
      </c>
      <c r="C68" s="18"/>
      <c r="D68" s="18"/>
      <c r="E68" s="46">
        <v>1</v>
      </c>
      <c r="F68" s="20">
        <f>$C$13*$D$48*E68</f>
        <v>0.05</v>
      </c>
      <c r="G68" s="30"/>
      <c r="H68" s="21">
        <v>1000</v>
      </c>
      <c r="I68" s="47">
        <f>F68*10*H68</f>
        <v>500</v>
      </c>
      <c r="J68" s="22"/>
      <c r="K68" s="23"/>
    </row>
    <row r="69" spans="1:11" ht="30" customHeight="1" x14ac:dyDescent="0.25">
      <c r="B69" s="32" t="s">
        <v>10</v>
      </c>
      <c r="C69" s="33"/>
      <c r="D69" s="34"/>
      <c r="E69" s="25">
        <f>SUM(E68:E68)</f>
        <v>1</v>
      </c>
      <c r="F69" s="25"/>
      <c r="G69" s="35"/>
      <c r="H69" s="34"/>
      <c r="I69" s="48">
        <f>SUM(I68:I68)</f>
        <v>500</v>
      </c>
      <c r="J69" s="36"/>
    </row>
    <row r="70" spans="1:11" ht="15" customHeight="1" x14ac:dyDescent="0.25">
      <c r="B70" s="1"/>
      <c r="C70" s="1"/>
      <c r="D70" s="1"/>
      <c r="E70" s="1"/>
      <c r="F70" s="1"/>
      <c r="G70" s="31"/>
      <c r="H70" s="1"/>
      <c r="I70" s="58"/>
      <c r="J70" s="1"/>
    </row>
    <row r="71" spans="1:11" s="17" customFormat="1" ht="30" customHeight="1" x14ac:dyDescent="0.25">
      <c r="A71" s="56"/>
      <c r="B71" s="41" t="s">
        <v>13</v>
      </c>
      <c r="C71" s="12"/>
      <c r="D71" s="42">
        <v>0.05</v>
      </c>
      <c r="E71" s="13"/>
      <c r="F71" s="14"/>
      <c r="G71" s="14"/>
      <c r="H71" s="1"/>
      <c r="I71" s="59"/>
      <c r="J71" s="16"/>
    </row>
    <row r="72" spans="1:11" s="24" customFormat="1" ht="30" customHeight="1" outlineLevel="1" x14ac:dyDescent="0.25">
      <c r="A72" s="56" t="s">
        <v>14</v>
      </c>
      <c r="B72" s="45" t="s">
        <v>124</v>
      </c>
      <c r="C72" s="18"/>
      <c r="D72" s="18"/>
      <c r="E72" s="46">
        <v>0.4</v>
      </c>
      <c r="F72" s="20">
        <f>$C$13*$D$71*E72</f>
        <v>2.0000000000000004E-2</v>
      </c>
      <c r="G72" s="30"/>
      <c r="H72" s="21">
        <v>1000</v>
      </c>
      <c r="I72" s="47">
        <f>F72*10*H72</f>
        <v>200.00000000000003</v>
      </c>
      <c r="J72" s="22"/>
      <c r="K72" s="23"/>
    </row>
    <row r="73" spans="1:11" s="24" customFormat="1" ht="30" customHeight="1" outlineLevel="1" x14ac:dyDescent="0.25">
      <c r="A73" s="56" t="s">
        <v>15</v>
      </c>
      <c r="B73" s="45" t="s">
        <v>123</v>
      </c>
      <c r="C73" s="18"/>
      <c r="D73" s="18"/>
      <c r="E73" s="46">
        <v>0.2</v>
      </c>
      <c r="F73" s="20">
        <f>$C$13*$D$71*E73</f>
        <v>1.0000000000000002E-2</v>
      </c>
      <c r="G73" s="30"/>
      <c r="H73" s="21">
        <v>1000</v>
      </c>
      <c r="I73" s="47">
        <f t="shared" ref="I73:I76" si="10">F73*10*H73</f>
        <v>100.00000000000001</v>
      </c>
      <c r="J73" s="22"/>
      <c r="K73" s="23"/>
    </row>
    <row r="74" spans="1:11" s="24" customFormat="1" ht="30" customHeight="1" outlineLevel="1" x14ac:dyDescent="0.25">
      <c r="A74" s="56" t="s">
        <v>16</v>
      </c>
      <c r="B74" s="45" t="s">
        <v>122</v>
      </c>
      <c r="C74" s="18"/>
      <c r="D74" s="18"/>
      <c r="E74" s="46">
        <v>0.1</v>
      </c>
      <c r="F74" s="20">
        <f>$C$13*$D$71*E74</f>
        <v>5.000000000000001E-3</v>
      </c>
      <c r="G74" s="30"/>
      <c r="H74" s="21">
        <v>1000</v>
      </c>
      <c r="I74" s="47">
        <f t="shared" si="10"/>
        <v>50.000000000000007</v>
      </c>
      <c r="J74" s="22"/>
      <c r="K74" s="23"/>
    </row>
    <row r="75" spans="1:11" s="24" customFormat="1" ht="39.75" customHeight="1" outlineLevel="1" x14ac:dyDescent="0.25">
      <c r="A75" s="56" t="s">
        <v>17</v>
      </c>
      <c r="B75" s="45" t="s">
        <v>121</v>
      </c>
      <c r="C75" s="18"/>
      <c r="D75" s="18"/>
      <c r="E75" s="46">
        <v>0.2</v>
      </c>
      <c r="F75" s="20">
        <f>$C$13*$D$71*E75</f>
        <v>1.0000000000000002E-2</v>
      </c>
      <c r="G75" s="30"/>
      <c r="H75" s="21">
        <v>1000</v>
      </c>
      <c r="I75" s="47">
        <f t="shared" si="10"/>
        <v>100.00000000000001</v>
      </c>
      <c r="J75" s="22"/>
      <c r="K75" s="23"/>
    </row>
    <row r="76" spans="1:11" s="24" customFormat="1" ht="41.25" customHeight="1" outlineLevel="1" x14ac:dyDescent="0.25">
      <c r="A76" s="56" t="s">
        <v>18</v>
      </c>
      <c r="B76" s="45" t="s">
        <v>120</v>
      </c>
      <c r="C76" s="18"/>
      <c r="D76" s="18"/>
      <c r="E76" s="46">
        <v>0.1</v>
      </c>
      <c r="F76" s="20">
        <f>$C$13*$D$71*E76</f>
        <v>5.000000000000001E-3</v>
      </c>
      <c r="G76" s="30"/>
      <c r="H76" s="21">
        <v>1000</v>
      </c>
      <c r="I76" s="47">
        <f t="shared" si="10"/>
        <v>50.000000000000007</v>
      </c>
      <c r="J76" s="22"/>
      <c r="K76" s="23"/>
    </row>
    <row r="77" spans="1:11" ht="30" customHeight="1" x14ac:dyDescent="0.25">
      <c r="B77" s="32" t="s">
        <v>10</v>
      </c>
      <c r="C77" s="33"/>
      <c r="D77" s="34"/>
      <c r="E77" s="25">
        <f>SUM(E72:E76)</f>
        <v>1.0000000000000002</v>
      </c>
      <c r="F77" s="25"/>
      <c r="G77" s="35"/>
      <c r="H77" s="34"/>
      <c r="I77" s="48">
        <f>SUM(I72:I76)</f>
        <v>500.00000000000006</v>
      </c>
      <c r="J77" s="36"/>
    </row>
    <row r="78" spans="1:11" ht="15" customHeight="1" x14ac:dyDescent="0.25">
      <c r="B78" s="1"/>
      <c r="C78" s="1"/>
      <c r="D78" s="1"/>
      <c r="E78" s="1"/>
      <c r="F78" s="1"/>
      <c r="G78" s="31"/>
      <c r="H78" s="1"/>
      <c r="I78" s="58"/>
      <c r="J78" s="1"/>
    </row>
    <row r="79" spans="1:11" s="17" customFormat="1" ht="30" customHeight="1" x14ac:dyDescent="0.25">
      <c r="A79" s="56"/>
      <c r="B79" s="41" t="s">
        <v>19</v>
      </c>
      <c r="C79" s="12"/>
      <c r="D79" s="42">
        <v>0.05</v>
      </c>
      <c r="E79" s="13"/>
      <c r="F79" s="14"/>
      <c r="G79" s="14"/>
      <c r="H79" s="1"/>
      <c r="I79" s="59"/>
      <c r="J79" s="16"/>
    </row>
    <row r="80" spans="1:11" s="24" customFormat="1" ht="44.25" customHeight="1" outlineLevel="1" x14ac:dyDescent="0.25">
      <c r="A80" s="56" t="s">
        <v>20</v>
      </c>
      <c r="B80" s="45" t="s">
        <v>119</v>
      </c>
      <c r="C80" s="18"/>
      <c r="D80" s="18"/>
      <c r="E80" s="46">
        <v>1</v>
      </c>
      <c r="F80" s="20">
        <f>$C$13*$D$79*E80</f>
        <v>0.05</v>
      </c>
      <c r="G80" s="30"/>
      <c r="H80" s="21">
        <v>1000</v>
      </c>
      <c r="I80" s="47">
        <f>F80*10*H80</f>
        <v>500</v>
      </c>
      <c r="J80" s="22"/>
      <c r="K80" s="23"/>
    </row>
    <row r="81" spans="1:11" ht="30" customHeight="1" x14ac:dyDescent="0.25">
      <c r="B81" s="32" t="s">
        <v>10</v>
      </c>
      <c r="C81" s="33"/>
      <c r="D81" s="34"/>
      <c r="E81" s="25">
        <f>SUM(E80:E80)</f>
        <v>1</v>
      </c>
      <c r="F81" s="25"/>
      <c r="G81" s="35"/>
      <c r="H81" s="34"/>
      <c r="I81" s="48">
        <f>SUM(I80:I80)</f>
        <v>500</v>
      </c>
      <c r="J81" s="36"/>
    </row>
    <row r="82" spans="1:11" ht="15" customHeight="1" x14ac:dyDescent="0.25">
      <c r="B82" s="1"/>
      <c r="C82" s="1"/>
      <c r="D82" s="1"/>
      <c r="E82" s="1"/>
      <c r="F82" s="1"/>
      <c r="G82" s="31"/>
      <c r="H82" s="1"/>
      <c r="I82" s="58"/>
      <c r="J82" s="1"/>
    </row>
    <row r="83" spans="1:11" s="17" customFormat="1" ht="30" customHeight="1" x14ac:dyDescent="0.25">
      <c r="A83" s="56"/>
      <c r="B83" s="41" t="s">
        <v>138</v>
      </c>
      <c r="C83" s="12"/>
      <c r="D83" s="42">
        <v>0.05</v>
      </c>
      <c r="E83" s="13"/>
      <c r="F83" s="14"/>
      <c r="G83" s="14"/>
      <c r="H83" s="1"/>
      <c r="I83" s="59"/>
      <c r="J83" s="16"/>
    </row>
    <row r="84" spans="1:11" s="17" customFormat="1" ht="36" customHeight="1" x14ac:dyDescent="0.25">
      <c r="A84" s="57" t="s">
        <v>104</v>
      </c>
      <c r="B84" s="44" t="s">
        <v>24</v>
      </c>
      <c r="C84" s="12"/>
      <c r="D84" s="28"/>
      <c r="E84" s="13"/>
      <c r="F84" s="14"/>
      <c r="G84" s="49" t="s">
        <v>3</v>
      </c>
      <c r="H84" s="1"/>
      <c r="I84" s="59"/>
      <c r="J84" s="16"/>
    </row>
    <row r="85" spans="1:11" s="17" customFormat="1" ht="36" customHeight="1" x14ac:dyDescent="0.25">
      <c r="A85" s="57" t="s">
        <v>95</v>
      </c>
      <c r="B85" s="44" t="s">
        <v>25</v>
      </c>
      <c r="C85" s="12"/>
      <c r="D85" s="28"/>
      <c r="E85" s="13"/>
      <c r="F85" s="14"/>
      <c r="G85" s="49" t="s">
        <v>3</v>
      </c>
      <c r="H85" s="1"/>
      <c r="I85" s="59"/>
      <c r="J85" s="16"/>
    </row>
    <row r="86" spans="1:11" s="24" customFormat="1" ht="30" customHeight="1" outlineLevel="1" x14ac:dyDescent="0.25">
      <c r="A86" s="56" t="s">
        <v>26</v>
      </c>
      <c r="B86" s="45" t="s">
        <v>118</v>
      </c>
      <c r="C86" s="18"/>
      <c r="D86" s="18"/>
      <c r="E86" s="46">
        <v>1</v>
      </c>
      <c r="F86" s="20">
        <f>$C$13*$D$83*E86</f>
        <v>0.05</v>
      </c>
      <c r="G86" s="30"/>
      <c r="H86" s="21">
        <v>1000</v>
      </c>
      <c r="I86" s="47">
        <f>F86*10*H86</f>
        <v>500</v>
      </c>
      <c r="J86" s="22"/>
      <c r="K86" s="23"/>
    </row>
    <row r="87" spans="1:11" ht="30" customHeight="1" x14ac:dyDescent="0.25">
      <c r="B87" s="32" t="s">
        <v>10</v>
      </c>
      <c r="C87" s="33"/>
      <c r="D87" s="34"/>
      <c r="E87" s="25">
        <f>SUM(E86:E86)</f>
        <v>1</v>
      </c>
      <c r="F87" s="25"/>
      <c r="G87" s="35"/>
      <c r="H87" s="34"/>
      <c r="I87" s="48">
        <f>SUM(I86:I86)</f>
        <v>500</v>
      </c>
      <c r="J87" s="36"/>
    </row>
    <row r="88" spans="1:11" ht="15" customHeight="1" x14ac:dyDescent="0.25">
      <c r="B88" s="1"/>
      <c r="C88" s="1"/>
      <c r="D88" s="1"/>
      <c r="E88" s="1"/>
      <c r="F88" s="1"/>
      <c r="G88" s="31"/>
      <c r="H88" s="1"/>
      <c r="I88" s="58"/>
      <c r="J88" s="1"/>
    </row>
    <row r="89" spans="1:11" s="17" customFormat="1" ht="30" customHeight="1" x14ac:dyDescent="0.25">
      <c r="A89" s="56"/>
      <c r="B89" s="41" t="s">
        <v>139</v>
      </c>
      <c r="C89" s="12"/>
      <c r="D89" s="42">
        <v>0.05</v>
      </c>
      <c r="E89" s="13"/>
      <c r="F89" s="14"/>
      <c r="G89" s="14"/>
      <c r="H89" s="1"/>
      <c r="I89" s="59"/>
      <c r="J89" s="16"/>
    </row>
    <row r="90" spans="1:11" s="24" customFormat="1" ht="30" customHeight="1" outlineLevel="1" x14ac:dyDescent="0.25">
      <c r="A90" s="56" t="s">
        <v>27</v>
      </c>
      <c r="B90" s="45" t="s">
        <v>117</v>
      </c>
      <c r="C90" s="18"/>
      <c r="D90" s="18"/>
      <c r="E90" s="46">
        <v>0.3</v>
      </c>
      <c r="F90" s="20">
        <f>$C$13*$D$89*E90</f>
        <v>1.4999999999999999E-2</v>
      </c>
      <c r="G90" s="30"/>
      <c r="H90" s="21">
        <v>1000</v>
      </c>
      <c r="I90" s="47">
        <f>F90*10*H90</f>
        <v>150</v>
      </c>
      <c r="J90" s="22"/>
      <c r="K90" s="23"/>
    </row>
    <row r="91" spans="1:11" s="24" customFormat="1" ht="30" customHeight="1" outlineLevel="1" x14ac:dyDescent="0.25">
      <c r="A91" s="56" t="s">
        <v>28</v>
      </c>
      <c r="B91" s="45" t="s">
        <v>116</v>
      </c>
      <c r="C91" s="18"/>
      <c r="D91" s="18"/>
      <c r="E91" s="46">
        <v>0.3</v>
      </c>
      <c r="F91" s="20">
        <f>$C$13*$D$89*E91</f>
        <v>1.4999999999999999E-2</v>
      </c>
      <c r="G91" s="30"/>
      <c r="H91" s="21">
        <v>1000</v>
      </c>
      <c r="I91" s="47">
        <f>F91*10*H91</f>
        <v>150</v>
      </c>
      <c r="J91" s="22"/>
      <c r="K91" s="23"/>
    </row>
    <row r="92" spans="1:11" s="24" customFormat="1" ht="30" customHeight="1" outlineLevel="1" x14ac:dyDescent="0.25">
      <c r="A92" s="56" t="s">
        <v>29</v>
      </c>
      <c r="B92" s="45" t="s">
        <v>115</v>
      </c>
      <c r="C92" s="18"/>
      <c r="D92" s="18"/>
      <c r="E92" s="46">
        <v>0.2</v>
      </c>
      <c r="F92" s="20">
        <f>$C$13*$D$89*E92</f>
        <v>1.0000000000000002E-2</v>
      </c>
      <c r="G92" s="30"/>
      <c r="H92" s="21">
        <v>1000</v>
      </c>
      <c r="I92" s="47">
        <f>F92*10*H92</f>
        <v>100.00000000000001</v>
      </c>
      <c r="J92" s="22"/>
      <c r="K92" s="23"/>
    </row>
    <row r="93" spans="1:11" s="24" customFormat="1" ht="51.75" customHeight="1" outlineLevel="1" x14ac:dyDescent="0.25">
      <c r="A93" s="56" t="s">
        <v>30</v>
      </c>
      <c r="B93" s="45" t="s">
        <v>46</v>
      </c>
      <c r="C93" s="18"/>
      <c r="D93" s="18"/>
      <c r="E93" s="46">
        <v>0.1</v>
      </c>
      <c r="F93" s="20">
        <f>$C$13*$D$89*E93</f>
        <v>5.000000000000001E-3</v>
      </c>
      <c r="G93" s="30"/>
      <c r="H93" s="21">
        <v>1000</v>
      </c>
      <c r="I93" s="47">
        <f>F93*10*H93</f>
        <v>50.000000000000007</v>
      </c>
      <c r="J93" s="22"/>
      <c r="K93" s="23"/>
    </row>
    <row r="94" spans="1:11" s="24" customFormat="1" ht="39.75" customHeight="1" outlineLevel="1" x14ac:dyDescent="0.25">
      <c r="A94" s="56" t="s">
        <v>31</v>
      </c>
      <c r="B94" s="45" t="s">
        <v>114</v>
      </c>
      <c r="C94" s="18"/>
      <c r="D94" s="18"/>
      <c r="E94" s="46">
        <v>0.1</v>
      </c>
      <c r="F94" s="20">
        <f>$C$13*$D$89*E94</f>
        <v>5.000000000000001E-3</v>
      </c>
      <c r="G94" s="30"/>
      <c r="H94" s="21">
        <v>1000</v>
      </c>
      <c r="I94" s="47">
        <f>F94*10*H94</f>
        <v>50.000000000000007</v>
      </c>
      <c r="J94" s="22"/>
      <c r="K94" s="23"/>
    </row>
    <row r="95" spans="1:11" ht="30" customHeight="1" x14ac:dyDescent="0.25">
      <c r="B95" s="32" t="s">
        <v>10</v>
      </c>
      <c r="C95" s="33"/>
      <c r="D95" s="34"/>
      <c r="E95" s="25">
        <f>SUM(E90:E94)</f>
        <v>1</v>
      </c>
      <c r="F95" s="25"/>
      <c r="G95" s="35"/>
      <c r="H95" s="34"/>
      <c r="I95" s="48">
        <f>SUM(I90:I94)</f>
        <v>500</v>
      </c>
      <c r="J95" s="36"/>
    </row>
    <row r="96" spans="1:11" ht="15" customHeight="1" x14ac:dyDescent="0.25">
      <c r="B96" s="1"/>
      <c r="C96" s="1"/>
      <c r="D96" s="1"/>
      <c r="E96" s="1"/>
      <c r="F96" s="1"/>
      <c r="G96" s="31"/>
      <c r="H96" s="1"/>
      <c r="I96" s="58"/>
      <c r="J96" s="1"/>
    </row>
    <row r="97" spans="1:11" s="17" customFormat="1" ht="30" customHeight="1" x14ac:dyDescent="0.25">
      <c r="A97" s="56"/>
      <c r="B97" s="41" t="s">
        <v>140</v>
      </c>
      <c r="C97" s="12"/>
      <c r="D97" s="42">
        <v>0.05</v>
      </c>
      <c r="E97" s="13"/>
      <c r="F97" s="14"/>
      <c r="G97" s="14"/>
      <c r="H97" s="1"/>
      <c r="I97" s="59"/>
      <c r="J97" s="16"/>
    </row>
    <row r="98" spans="1:11" s="17" customFormat="1" ht="36" customHeight="1" x14ac:dyDescent="0.25">
      <c r="A98" s="57" t="s">
        <v>96</v>
      </c>
      <c r="B98" s="44" t="s">
        <v>35</v>
      </c>
      <c r="C98" s="12"/>
      <c r="D98" s="28"/>
      <c r="E98" s="13"/>
      <c r="F98" s="14"/>
      <c r="G98" s="49" t="s">
        <v>3</v>
      </c>
      <c r="H98" s="1"/>
      <c r="I98" s="59"/>
      <c r="J98" s="16"/>
    </row>
    <row r="99" spans="1:11" s="24" customFormat="1" ht="30" customHeight="1" outlineLevel="1" x14ac:dyDescent="0.25">
      <c r="A99" s="56" t="s">
        <v>33</v>
      </c>
      <c r="B99" s="45" t="s">
        <v>112</v>
      </c>
      <c r="C99" s="18"/>
      <c r="D99" s="18"/>
      <c r="E99" s="46">
        <v>0.5</v>
      </c>
      <c r="F99" s="60">
        <f>$C$13*$D$97*E99</f>
        <v>2.5000000000000001E-2</v>
      </c>
      <c r="G99" s="30"/>
      <c r="H99" s="21">
        <v>1000</v>
      </c>
      <c r="I99" s="47">
        <f>F99*10*H99</f>
        <v>250</v>
      </c>
      <c r="J99" s="22"/>
      <c r="K99" s="23"/>
    </row>
    <row r="100" spans="1:11" s="24" customFormat="1" ht="30" customHeight="1" outlineLevel="1" x14ac:dyDescent="0.25">
      <c r="A100" s="56" t="s">
        <v>34</v>
      </c>
      <c r="B100" s="45" t="s">
        <v>113</v>
      </c>
      <c r="C100" s="18"/>
      <c r="D100" s="18"/>
      <c r="E100" s="46">
        <v>0.5</v>
      </c>
      <c r="F100" s="60">
        <f>$C$13*$D$97*E100</f>
        <v>2.5000000000000001E-2</v>
      </c>
      <c r="G100" s="30"/>
      <c r="H100" s="21">
        <v>1000</v>
      </c>
      <c r="I100" s="47">
        <f>F100*10*H100</f>
        <v>250</v>
      </c>
      <c r="J100" s="22"/>
      <c r="K100" s="23"/>
    </row>
    <row r="101" spans="1:11" ht="30" customHeight="1" x14ac:dyDescent="0.25">
      <c r="B101" s="32" t="s">
        <v>10</v>
      </c>
      <c r="C101" s="33"/>
      <c r="D101" s="34"/>
      <c r="E101" s="25">
        <f>SUM(E99:E100)</f>
        <v>1</v>
      </c>
      <c r="F101" s="25"/>
      <c r="G101" s="35"/>
      <c r="H101" s="34"/>
      <c r="I101" s="48">
        <f>SUM(I99:I100)</f>
        <v>500</v>
      </c>
      <c r="J101" s="36"/>
    </row>
    <row r="102" spans="1:11" ht="15" customHeight="1" x14ac:dyDescent="0.25">
      <c r="B102" s="1"/>
      <c r="C102" s="1"/>
      <c r="D102" s="1"/>
      <c r="E102" s="1"/>
      <c r="F102" s="1"/>
      <c r="G102" s="31"/>
      <c r="H102" s="1"/>
      <c r="I102" s="58"/>
      <c r="J102" s="1"/>
    </row>
    <row r="103" spans="1:11" s="17" customFormat="1" ht="30" customHeight="1" x14ac:dyDescent="0.25">
      <c r="A103" s="56"/>
      <c r="B103" s="41" t="s">
        <v>141</v>
      </c>
      <c r="C103" s="12"/>
      <c r="D103" s="42">
        <v>0.05</v>
      </c>
      <c r="E103" s="13"/>
      <c r="F103" s="14"/>
      <c r="G103" s="14"/>
      <c r="H103" s="1"/>
      <c r="I103" s="59"/>
      <c r="J103" s="16"/>
    </row>
    <row r="104" spans="1:11" s="17" customFormat="1" ht="36" customHeight="1" x14ac:dyDescent="0.25">
      <c r="A104" s="57" t="s">
        <v>97</v>
      </c>
      <c r="B104" s="44" t="s">
        <v>36</v>
      </c>
      <c r="C104" s="12"/>
      <c r="D104" s="28"/>
      <c r="E104" s="13"/>
      <c r="F104" s="14"/>
      <c r="G104" s="49" t="s">
        <v>3</v>
      </c>
      <c r="H104" s="1"/>
      <c r="I104" s="59"/>
      <c r="J104" s="16"/>
    </row>
    <row r="105" spans="1:11" s="24" customFormat="1" ht="30" customHeight="1" outlineLevel="1" x14ac:dyDescent="0.25">
      <c r="A105" s="56" t="s">
        <v>37</v>
      </c>
      <c r="B105" s="45" t="s">
        <v>108</v>
      </c>
      <c r="C105" s="18"/>
      <c r="D105" s="18"/>
      <c r="E105" s="46">
        <v>0.2</v>
      </c>
      <c r="F105" s="60">
        <f>$C$13*$D$103*E105</f>
        <v>1.0000000000000002E-2</v>
      </c>
      <c r="G105" s="30"/>
      <c r="H105" s="21">
        <v>1000</v>
      </c>
      <c r="I105" s="47">
        <f>F105*10*H105</f>
        <v>100.00000000000001</v>
      </c>
      <c r="J105" s="22"/>
      <c r="K105" s="23"/>
    </row>
    <row r="106" spans="1:11" s="24" customFormat="1" ht="45.75" customHeight="1" outlineLevel="1" x14ac:dyDescent="0.25">
      <c r="A106" s="56" t="s">
        <v>38</v>
      </c>
      <c r="B106" s="45" t="s">
        <v>109</v>
      </c>
      <c r="C106" s="18"/>
      <c r="D106" s="18"/>
      <c r="E106" s="46">
        <v>0.2</v>
      </c>
      <c r="F106" s="60">
        <f>$C$13*$D$103*E106</f>
        <v>1.0000000000000002E-2</v>
      </c>
      <c r="G106" s="30"/>
      <c r="H106" s="21">
        <v>1000</v>
      </c>
      <c r="I106" s="47">
        <f>F106*10*H106</f>
        <v>100.00000000000001</v>
      </c>
      <c r="J106" s="22"/>
      <c r="K106" s="23"/>
    </row>
    <row r="107" spans="1:11" s="24" customFormat="1" ht="30" customHeight="1" outlineLevel="1" x14ac:dyDescent="0.25">
      <c r="A107" s="56" t="s">
        <v>39</v>
      </c>
      <c r="B107" s="45" t="s">
        <v>110</v>
      </c>
      <c r="C107" s="18"/>
      <c r="D107" s="18"/>
      <c r="E107" s="46">
        <v>0.3</v>
      </c>
      <c r="F107" s="60">
        <f>$C$13*$D$103*E107</f>
        <v>1.4999999999999999E-2</v>
      </c>
      <c r="G107" s="30"/>
      <c r="H107" s="21">
        <v>1000</v>
      </c>
      <c r="I107" s="47">
        <f>F107*10*H107</f>
        <v>150</v>
      </c>
      <c r="J107" s="22"/>
      <c r="K107" s="23"/>
    </row>
    <row r="108" spans="1:11" s="24" customFormat="1" ht="40.5" customHeight="1" outlineLevel="1" x14ac:dyDescent="0.25">
      <c r="A108" s="56" t="s">
        <v>40</v>
      </c>
      <c r="B108" s="45" t="s">
        <v>111</v>
      </c>
      <c r="C108" s="18"/>
      <c r="D108" s="18"/>
      <c r="E108" s="46">
        <v>0.3</v>
      </c>
      <c r="F108" s="60">
        <f>$C$13*$D$103*E108</f>
        <v>1.4999999999999999E-2</v>
      </c>
      <c r="G108" s="30"/>
      <c r="H108" s="21">
        <v>1000</v>
      </c>
      <c r="I108" s="47">
        <f>F108*10*H108</f>
        <v>150</v>
      </c>
      <c r="J108" s="22"/>
      <c r="K108" s="23"/>
    </row>
    <row r="109" spans="1:11" ht="30" customHeight="1" x14ac:dyDescent="0.25">
      <c r="B109" s="32" t="s">
        <v>10</v>
      </c>
      <c r="C109" s="33"/>
      <c r="D109" s="34"/>
      <c r="E109" s="25">
        <f>SUM(E105:E108)</f>
        <v>1</v>
      </c>
      <c r="F109" s="25"/>
      <c r="G109" s="35"/>
      <c r="H109" s="34"/>
      <c r="I109" s="48">
        <f>SUM(I105:I108)</f>
        <v>500</v>
      </c>
      <c r="J109" s="36"/>
    </row>
    <row r="110" spans="1:11" ht="15" customHeight="1" x14ac:dyDescent="0.25">
      <c r="B110" s="1"/>
      <c r="C110" s="1"/>
      <c r="D110" s="1"/>
      <c r="E110" s="1"/>
      <c r="F110" s="1"/>
      <c r="G110" s="31"/>
      <c r="H110" s="1"/>
      <c r="I110" s="58"/>
      <c r="J110" s="1"/>
    </row>
    <row r="111" spans="1:11" s="17" customFormat="1" ht="30" customHeight="1" x14ac:dyDescent="0.25">
      <c r="A111" s="56"/>
      <c r="B111" s="41" t="s">
        <v>142</v>
      </c>
      <c r="C111" s="12"/>
      <c r="D111" s="42">
        <v>0.05</v>
      </c>
      <c r="E111" s="13"/>
      <c r="F111" s="14"/>
      <c r="G111" s="14"/>
      <c r="H111" s="1"/>
      <c r="I111" s="59"/>
      <c r="J111" s="16"/>
    </row>
    <row r="112" spans="1:11" s="24" customFormat="1" ht="48.75" customHeight="1" outlineLevel="1" x14ac:dyDescent="0.25">
      <c r="A112" s="56" t="s">
        <v>43</v>
      </c>
      <c r="B112" s="45" t="s">
        <v>47</v>
      </c>
      <c r="D112" s="18"/>
      <c r="E112" s="46">
        <v>1</v>
      </c>
      <c r="F112" s="20">
        <f>$C$13*$D$111*E112</f>
        <v>0.05</v>
      </c>
      <c r="G112" s="30"/>
      <c r="H112" s="21">
        <v>1000</v>
      </c>
      <c r="I112" s="47">
        <f>F112*10*H112</f>
        <v>500</v>
      </c>
      <c r="J112" s="22"/>
      <c r="K112" s="23"/>
    </row>
    <row r="113" spans="1:15" ht="30" customHeight="1" x14ac:dyDescent="0.25">
      <c r="B113" s="32" t="s">
        <v>10</v>
      </c>
      <c r="C113" s="33"/>
      <c r="D113" s="34"/>
      <c r="E113" s="25">
        <f>SUM(E112:E112)</f>
        <v>1</v>
      </c>
      <c r="F113" s="25"/>
      <c r="G113" s="35"/>
      <c r="H113" s="34"/>
      <c r="I113" s="48">
        <f>SUM(I112:I112)</f>
        <v>500</v>
      </c>
      <c r="J113" s="36"/>
    </row>
    <row r="114" spans="1:15" ht="15" customHeight="1" x14ac:dyDescent="0.25">
      <c r="B114" s="1"/>
      <c r="C114" s="1"/>
      <c r="D114" s="1"/>
      <c r="E114" s="1"/>
      <c r="F114" s="1"/>
      <c r="G114" s="31"/>
      <c r="H114" s="1"/>
      <c r="I114" s="58"/>
      <c r="J114" s="1"/>
    </row>
    <row r="115" spans="1:15" s="17" customFormat="1" ht="30" customHeight="1" x14ac:dyDescent="0.25">
      <c r="A115" s="56"/>
      <c r="B115" s="41" t="s">
        <v>143</v>
      </c>
      <c r="C115" s="12"/>
      <c r="D115" s="42">
        <v>0.05</v>
      </c>
      <c r="E115" s="13"/>
      <c r="F115" s="14"/>
      <c r="G115" s="14"/>
      <c r="H115" s="1"/>
      <c r="I115" s="59"/>
      <c r="J115" s="16"/>
    </row>
    <row r="116" spans="1:15" s="24" customFormat="1" ht="44.25" customHeight="1" outlineLevel="1" x14ac:dyDescent="0.25">
      <c r="A116" s="56" t="s">
        <v>42</v>
      </c>
      <c r="B116" s="45" t="s">
        <v>48</v>
      </c>
      <c r="C116" s="18"/>
      <c r="D116" s="18"/>
      <c r="E116" s="46">
        <v>1</v>
      </c>
      <c r="F116" s="20">
        <f>$C$13*$D$115*E116</f>
        <v>0.05</v>
      </c>
      <c r="G116" s="30"/>
      <c r="H116" s="21">
        <v>1000</v>
      </c>
      <c r="I116" s="47">
        <f>F116*10*H116</f>
        <v>500</v>
      </c>
      <c r="J116" s="22"/>
      <c r="K116" s="23"/>
    </row>
    <row r="117" spans="1:15" ht="30" customHeight="1" x14ac:dyDescent="0.25">
      <c r="B117" s="32" t="s">
        <v>10</v>
      </c>
      <c r="C117" s="33"/>
      <c r="D117" s="34"/>
      <c r="E117" s="25">
        <f>SUM(E116:E116)</f>
        <v>1</v>
      </c>
      <c r="F117" s="25"/>
      <c r="G117" s="35"/>
      <c r="H117" s="34"/>
      <c r="I117" s="48">
        <f>SUM(I116:I116)</f>
        <v>500</v>
      </c>
      <c r="J117" s="36"/>
    </row>
    <row r="118" spans="1:15" ht="15" customHeight="1" x14ac:dyDescent="0.25">
      <c r="B118" s="1"/>
      <c r="C118" s="1"/>
      <c r="D118" s="1"/>
      <c r="E118" s="1"/>
      <c r="F118" s="1"/>
      <c r="G118" s="31"/>
      <c r="H118" s="1"/>
      <c r="I118" s="58"/>
      <c r="J118" s="1"/>
    </row>
    <row r="119" spans="1:15" s="17" customFormat="1" ht="30" customHeight="1" x14ac:dyDescent="0.25">
      <c r="A119" s="55"/>
      <c r="B119" s="41" t="s">
        <v>99</v>
      </c>
      <c r="C119" s="12"/>
      <c r="D119" s="42">
        <v>0.05</v>
      </c>
      <c r="E119" s="13"/>
      <c r="F119" s="14"/>
      <c r="G119" s="14"/>
      <c r="H119" s="15"/>
      <c r="I119" s="59"/>
      <c r="J119" s="16"/>
    </row>
    <row r="120" spans="1:15" s="24" customFormat="1" ht="30" customHeight="1" outlineLevel="1" x14ac:dyDescent="0.25">
      <c r="A120" s="56" t="s">
        <v>100</v>
      </c>
      <c r="B120" s="45" t="s">
        <v>101</v>
      </c>
      <c r="C120" s="18"/>
      <c r="D120" s="19"/>
      <c r="E120" s="46">
        <v>1</v>
      </c>
      <c r="F120" s="20">
        <f>$C$13*$D$119*E120</f>
        <v>0.05</v>
      </c>
      <c r="G120" s="30"/>
      <c r="H120" s="21">
        <v>1000</v>
      </c>
      <c r="I120" s="47">
        <f t="shared" ref="I120" si="11">F120*10*H120</f>
        <v>500</v>
      </c>
      <c r="J120" s="22"/>
      <c r="K120" s="23"/>
      <c r="M120" s="2"/>
      <c r="N120" s="2"/>
      <c r="O120" s="2"/>
    </row>
    <row r="121" spans="1:15" ht="30" customHeight="1" x14ac:dyDescent="0.25">
      <c r="B121" s="32" t="s">
        <v>10</v>
      </c>
      <c r="C121" s="33"/>
      <c r="D121" s="34"/>
      <c r="E121" s="25">
        <f>SUM(E120:E120)</f>
        <v>1</v>
      </c>
      <c r="F121" s="25"/>
      <c r="G121" s="35"/>
      <c r="H121" s="34"/>
      <c r="I121" s="48">
        <f>SUM(I120:I120)</f>
        <v>500</v>
      </c>
      <c r="J121" s="36"/>
    </row>
    <row r="122" spans="1:15" ht="15" customHeight="1" x14ac:dyDescent="0.25">
      <c r="B122" s="1"/>
      <c r="C122" s="1"/>
      <c r="D122" s="1"/>
      <c r="E122" s="1"/>
      <c r="F122" s="1"/>
      <c r="G122" s="31"/>
      <c r="H122" s="1"/>
      <c r="I122" s="58"/>
      <c r="J122" s="1"/>
    </row>
    <row r="123" spans="1:15" ht="15" customHeight="1" x14ac:dyDescent="0.25">
      <c r="B123" s="1"/>
      <c r="C123" s="1"/>
      <c r="D123" s="1"/>
      <c r="E123" s="1"/>
      <c r="F123" s="1"/>
      <c r="G123" s="31"/>
      <c r="H123" s="1"/>
      <c r="I123" s="58"/>
      <c r="J123" s="1"/>
    </row>
    <row r="124" spans="1:15" s="17" customFormat="1" ht="30" customHeight="1" x14ac:dyDescent="0.25">
      <c r="A124" s="55"/>
      <c r="B124" s="41" t="s">
        <v>102</v>
      </c>
      <c r="C124" s="12"/>
      <c r="D124" s="42">
        <v>0.05</v>
      </c>
      <c r="E124" s="13"/>
      <c r="F124" s="14"/>
      <c r="G124" s="14"/>
      <c r="H124" s="15"/>
      <c r="I124" s="59"/>
      <c r="J124" s="16"/>
    </row>
    <row r="125" spans="1:15" s="17" customFormat="1" ht="36" customHeight="1" x14ac:dyDescent="0.25">
      <c r="A125" s="57" t="s">
        <v>98</v>
      </c>
      <c r="B125" s="44" t="s">
        <v>45</v>
      </c>
      <c r="C125" s="12"/>
      <c r="D125" s="28"/>
      <c r="E125" s="13"/>
      <c r="F125" s="14"/>
      <c r="G125" s="49" t="s">
        <v>3</v>
      </c>
      <c r="H125" s="1"/>
      <c r="I125" s="59"/>
      <c r="J125" s="16"/>
    </row>
    <row r="126" spans="1:15" s="24" customFormat="1" ht="30" customHeight="1" outlineLevel="1" x14ac:dyDescent="0.25">
      <c r="A126" s="56" t="s">
        <v>103</v>
      </c>
      <c r="B126" s="45" t="s">
        <v>107</v>
      </c>
      <c r="C126" s="18"/>
      <c r="D126" s="19"/>
      <c r="E126" s="46">
        <v>1</v>
      </c>
      <c r="F126" s="20">
        <f>$C$13*$D$124*E126</f>
        <v>0.05</v>
      </c>
      <c r="G126" s="30"/>
      <c r="H126" s="21">
        <v>1000</v>
      </c>
      <c r="I126" s="47">
        <f t="shared" ref="I126" si="12">F126*10*H126</f>
        <v>500</v>
      </c>
      <c r="J126" s="22"/>
      <c r="K126" s="23"/>
      <c r="M126" s="2"/>
      <c r="N126" s="2"/>
      <c r="O126" s="2"/>
    </row>
    <row r="127" spans="1:15" ht="30" customHeight="1" x14ac:dyDescent="0.25">
      <c r="B127" s="32" t="s">
        <v>10</v>
      </c>
      <c r="C127" s="33"/>
      <c r="D127" s="34"/>
      <c r="E127" s="25">
        <f>SUM(E126:E126)</f>
        <v>1</v>
      </c>
      <c r="F127" s="25"/>
      <c r="G127" s="35"/>
      <c r="H127" s="34"/>
      <c r="I127" s="48">
        <f>SUM(I126:I126)</f>
        <v>500</v>
      </c>
      <c r="J127" s="36"/>
    </row>
    <row r="128" spans="1:15" ht="15" customHeight="1" x14ac:dyDescent="0.25">
      <c r="B128" s="1"/>
      <c r="C128" s="1"/>
      <c r="D128" s="1"/>
      <c r="E128" s="1"/>
      <c r="F128" s="1"/>
      <c r="G128" s="31"/>
      <c r="H128" s="1"/>
      <c r="I128" s="58"/>
      <c r="J128" s="1"/>
    </row>
    <row r="129" spans="1:11" ht="15" customHeight="1" x14ac:dyDescent="0.25">
      <c r="B129" s="1"/>
      <c r="C129" s="1"/>
      <c r="D129" s="1"/>
      <c r="E129" s="1"/>
      <c r="F129" s="1"/>
      <c r="G129" s="31"/>
      <c r="H129" s="1"/>
      <c r="I129" s="1"/>
      <c r="J129" s="1"/>
    </row>
    <row r="130" spans="1:11" s="17" customFormat="1" ht="30" customHeight="1" x14ac:dyDescent="0.25">
      <c r="A130" s="56"/>
      <c r="B130" s="41" t="s">
        <v>144</v>
      </c>
      <c r="C130" s="12"/>
      <c r="D130" s="42">
        <v>0.05</v>
      </c>
      <c r="E130" s="13"/>
      <c r="F130" s="14"/>
      <c r="G130" s="14"/>
      <c r="H130" s="1"/>
      <c r="I130" s="15"/>
      <c r="J130" s="16"/>
    </row>
    <row r="131" spans="1:11" s="24" customFormat="1" ht="30" customHeight="1" outlineLevel="1" x14ac:dyDescent="0.25">
      <c r="A131" s="56" t="s">
        <v>11</v>
      </c>
      <c r="B131" s="45" t="s">
        <v>106</v>
      </c>
      <c r="C131" s="18"/>
      <c r="D131" s="18"/>
      <c r="E131" s="46">
        <v>0.5</v>
      </c>
      <c r="F131" s="20">
        <f>C13*$D$130*E131</f>
        <v>2.5000000000000001E-2</v>
      </c>
      <c r="G131" s="30"/>
      <c r="H131" s="21">
        <v>1000</v>
      </c>
      <c r="I131" s="47">
        <f>F131*10*H131</f>
        <v>250</v>
      </c>
      <c r="J131" s="22"/>
      <c r="K131" s="23"/>
    </row>
    <row r="132" spans="1:11" s="24" customFormat="1" ht="30" customHeight="1" outlineLevel="1" x14ac:dyDescent="0.25">
      <c r="A132" s="56" t="s">
        <v>12</v>
      </c>
      <c r="B132" s="45" t="s">
        <v>105</v>
      </c>
      <c r="C132" s="18"/>
      <c r="D132" s="18"/>
      <c r="E132" s="46">
        <v>0.5</v>
      </c>
      <c r="F132" s="20">
        <f>C13*$D$130*E132</f>
        <v>2.5000000000000001E-2</v>
      </c>
      <c r="G132" s="30"/>
      <c r="H132" s="21">
        <v>1000</v>
      </c>
      <c r="I132" s="47">
        <f>F132*10*H132</f>
        <v>250</v>
      </c>
      <c r="J132" s="22"/>
      <c r="K132" s="23"/>
    </row>
    <row r="133" spans="1:11" ht="30" customHeight="1" x14ac:dyDescent="0.25">
      <c r="B133" s="32" t="s">
        <v>10</v>
      </c>
      <c r="C133" s="33"/>
      <c r="D133" s="34"/>
      <c r="E133" s="25">
        <f>SUM(E131:E132)</f>
        <v>1</v>
      </c>
      <c r="F133" s="25"/>
      <c r="G133" s="35"/>
      <c r="H133" s="34"/>
      <c r="I133" s="48">
        <f>SUM(I131:I132)</f>
        <v>500</v>
      </c>
      <c r="J133" s="36"/>
    </row>
    <row r="134" spans="1:11" ht="15" customHeight="1" x14ac:dyDescent="0.25">
      <c r="B134" s="1"/>
      <c r="C134" s="1"/>
      <c r="D134" s="1"/>
      <c r="E134" s="1"/>
      <c r="F134" s="1"/>
      <c r="G134" s="31"/>
      <c r="H134" s="1"/>
      <c r="I134" s="1"/>
      <c r="J134" s="1"/>
    </row>
    <row r="135" spans="1:11" ht="15" customHeight="1" thickBot="1" x14ac:dyDescent="0.3">
      <c r="B135" s="1"/>
      <c r="C135" s="1"/>
      <c r="D135" s="1"/>
      <c r="E135" s="1"/>
      <c r="F135" s="1"/>
      <c r="G135" s="31"/>
      <c r="H135" s="1"/>
      <c r="I135" s="58"/>
      <c r="J135" s="1"/>
    </row>
    <row r="136" spans="1:11" s="6" customFormat="1" ht="35.1" customHeight="1" thickBot="1" x14ac:dyDescent="0.3">
      <c r="A136" s="40"/>
      <c r="B136" s="50" t="s">
        <v>145</v>
      </c>
      <c r="C136" s="62"/>
      <c r="D136" s="63"/>
      <c r="E136" s="63"/>
      <c r="F136" s="63"/>
      <c r="G136" s="63"/>
      <c r="H136" s="64"/>
      <c r="I136" s="51">
        <f>I133+I117+I113+I109+I101+I95+I87+I81+I26+I127+I121+I77+I69+I63+I58+I51+I45+I39+I32</f>
        <v>10000</v>
      </c>
      <c r="J136" s="26"/>
    </row>
  </sheetData>
  <mergeCells count="5">
    <mergeCell ref="C136:H136"/>
    <mergeCell ref="C9:E9"/>
    <mergeCell ref="B2:J2"/>
    <mergeCell ref="B4:J4"/>
    <mergeCell ref="B6:J6"/>
  </mergeCells>
  <phoneticPr fontId="23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39" fitToHeight="20" orientation="portrait" r:id="rId1"/>
  <headerFooter alignWithMargins="0">
    <oddHeader>&amp;R&amp;D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9223A513834744AC0CE2D9FB07061D" ma:contentTypeVersion="7" ma:contentTypeDescription="Ein neues Dokument erstellen." ma:contentTypeScope="" ma:versionID="8052a978477e48ab0ac9586f4d2f50f8">
  <xsd:schema xmlns:xsd="http://www.w3.org/2001/XMLSchema" xmlns:xs="http://www.w3.org/2001/XMLSchema" xmlns:p="http://schemas.microsoft.com/office/2006/metadata/properties" xmlns:ns2="69ce6b49-d8e9-4d90-80cb-70d715f478d1" targetNamespace="http://schemas.microsoft.com/office/2006/metadata/properties" ma:root="true" ma:fieldsID="f6173723ca480cc5e978227801230a20" ns2:_="">
    <xsd:import namespace="69ce6b49-d8e9-4d90-80cb-70d715f478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e6b49-d8e9-4d90-80cb-70d715f478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393F8D-FBFA-43BF-8679-765BE14DF3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997BE7-85D3-4539-9685-290CD00C3E9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1A6F5E4-E744-46A7-A730-7F58213A3B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e6b49-d8e9-4d90-80cb-70d715f478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citeq-kriterien</vt:lpstr>
      <vt:lpstr>'citeq-kriterien'!Druckbereich</vt:lpstr>
      <vt:lpstr>'citeq-kriterien'!Drucktitel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hägermann</dc:creator>
  <cp:keywords/>
  <dc:description/>
  <cp:lastModifiedBy>Matthias Grummel</cp:lastModifiedBy>
  <cp:revision/>
  <dcterms:created xsi:type="dcterms:W3CDTF">2015-08-31T12:53:21Z</dcterms:created>
  <dcterms:modified xsi:type="dcterms:W3CDTF">2026-08-28T07:58:44Z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0x0101003A9223A513834744AC0CE2D9FB07061D</vt:lpwstr>
  </property>
</Properties>
</file>