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8_1\18_12\Beschaffung\Ausschreibungen\2026\VOIP Migration OSV\"/>
    </mc:Choice>
  </mc:AlternateContent>
  <xr:revisionPtr revIDLastSave="0" documentId="13_ncr:1_{D888C655-4491-475D-B109-1C9F47D34B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Übersicht" sheetId="7" r:id="rId1"/>
    <sheet name="Preis. OSC" sheetId="2" r:id="rId2"/>
    <sheet name="Warenkorb" sheetId="6" r:id="rId3"/>
    <sheet name="Bestandsmengen Lizenzen OSV" sheetId="8" r:id="rId4"/>
  </sheets>
  <definedNames>
    <definedName name="_xlnm.Print_Titles" localSheetId="1">'Preis. OSC'!$1:$6</definedName>
    <definedName name="_xlnm.Print_Titles" localSheetId="2">Warenkorb!$1:$6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7" l="1"/>
  <c r="F11" i="7"/>
  <c r="E4" i="7"/>
  <c r="D4" i="7"/>
  <c r="F4" i="7"/>
  <c r="G54" i="6"/>
  <c r="G107" i="2" l="1"/>
  <c r="C3" i="7"/>
  <c r="G72" i="2"/>
  <c r="M73" i="2"/>
  <c r="M74" i="2"/>
  <c r="M75" i="2"/>
  <c r="M76" i="2"/>
  <c r="M77" i="2"/>
  <c r="M72" i="2"/>
  <c r="M31" i="2"/>
  <c r="M12" i="2"/>
  <c r="M13" i="2"/>
  <c r="M14" i="2"/>
  <c r="M15" i="2"/>
  <c r="M16" i="2"/>
  <c r="M17" i="2"/>
  <c r="M11" i="2"/>
  <c r="M98" i="2"/>
  <c r="M99" i="2"/>
  <c r="M100" i="2"/>
  <c r="M101" i="2"/>
  <c r="M102" i="2"/>
  <c r="M103" i="2"/>
  <c r="M97" i="2"/>
  <c r="M29" i="6"/>
  <c r="I29" i="6"/>
  <c r="G29" i="6"/>
  <c r="M21" i="6"/>
  <c r="K21" i="6"/>
  <c r="I21" i="6"/>
  <c r="G21" i="6"/>
  <c r="M16" i="6"/>
  <c r="K16" i="6"/>
  <c r="I16" i="6"/>
  <c r="G16" i="6"/>
  <c r="K66" i="2"/>
  <c r="I66" i="2"/>
  <c r="K52" i="2"/>
  <c r="I52" i="2"/>
  <c r="G52" i="2"/>
  <c r="K45" i="2"/>
  <c r="I45" i="2"/>
  <c r="M14" i="6"/>
  <c r="K14" i="6"/>
  <c r="I14" i="6"/>
  <c r="G14" i="6"/>
  <c r="M87" i="2" l="1"/>
  <c r="M82" i="2"/>
  <c r="M88" i="2"/>
  <c r="M86" i="2"/>
  <c r="M85" i="2"/>
  <c r="M92" i="2"/>
  <c r="M94" i="2"/>
  <c r="M93" i="2"/>
  <c r="G93" i="2"/>
  <c r="G94" i="2"/>
  <c r="G92" i="2"/>
  <c r="M80" i="2"/>
  <c r="M81" i="2"/>
  <c r="K75" i="2"/>
  <c r="I75" i="2"/>
  <c r="K76" i="2"/>
  <c r="I76" i="2"/>
  <c r="K49" i="2"/>
  <c r="I49" i="2"/>
  <c r="G49" i="2"/>
  <c r="G51" i="2"/>
  <c r="G53" i="2"/>
  <c r="G50" i="2"/>
  <c r="K35" i="2"/>
  <c r="I35" i="2"/>
  <c r="K34" i="2"/>
  <c r="I34" i="2"/>
  <c r="K51" i="2"/>
  <c r="I51" i="2"/>
  <c r="K50" i="2"/>
  <c r="I50" i="2"/>
  <c r="K40" i="2"/>
  <c r="I40" i="2"/>
  <c r="K41" i="2"/>
  <c r="I41" i="2"/>
  <c r="G12" i="2"/>
  <c r="G13" i="2"/>
  <c r="G14" i="2"/>
  <c r="G15" i="2"/>
  <c r="G16" i="2"/>
  <c r="G17" i="2"/>
  <c r="G11" i="2"/>
  <c r="K29" i="2"/>
  <c r="G108" i="2" l="1"/>
  <c r="G109" i="2" s="1"/>
  <c r="M31" i="6"/>
  <c r="I31" i="6"/>
  <c r="G31" i="6"/>
  <c r="M30" i="6"/>
  <c r="I30" i="6"/>
  <c r="G30" i="6"/>
  <c r="M27" i="6"/>
  <c r="I27" i="6"/>
  <c r="G27" i="6"/>
  <c r="M28" i="6"/>
  <c r="I28" i="6"/>
  <c r="G28" i="6"/>
  <c r="M26" i="6"/>
  <c r="I26" i="6"/>
  <c r="G26" i="6"/>
  <c r="M22" i="6"/>
  <c r="K22" i="6"/>
  <c r="I22" i="6"/>
  <c r="G22" i="6"/>
  <c r="M17" i="6"/>
  <c r="K17" i="6"/>
  <c r="I17" i="6"/>
  <c r="G17" i="6"/>
  <c r="M15" i="6"/>
  <c r="K15" i="6"/>
  <c r="I15" i="6"/>
  <c r="G15" i="6"/>
  <c r="M11" i="6"/>
  <c r="K11" i="6"/>
  <c r="I11" i="6"/>
  <c r="G11" i="6"/>
  <c r="K50" i="6" l="1"/>
  <c r="G50" i="6"/>
  <c r="M50" i="6"/>
  <c r="I50" i="6"/>
  <c r="K94" i="2"/>
  <c r="I94" i="2"/>
  <c r="K93" i="2"/>
  <c r="I93" i="2"/>
  <c r="K30" i="2"/>
  <c r="I30" i="2"/>
  <c r="K67" i="2"/>
  <c r="I67" i="2"/>
  <c r="K65" i="2"/>
  <c r="I65" i="2"/>
  <c r="K64" i="2"/>
  <c r="I64" i="2"/>
  <c r="K57" i="2"/>
  <c r="I57" i="2"/>
  <c r="K61" i="2"/>
  <c r="I61" i="2"/>
  <c r="K60" i="2"/>
  <c r="I60" i="2"/>
  <c r="K59" i="2"/>
  <c r="I59" i="2"/>
  <c r="K58" i="2"/>
  <c r="I58" i="2"/>
  <c r="K56" i="2"/>
  <c r="I56" i="2"/>
  <c r="K53" i="2"/>
  <c r="I53" i="2"/>
  <c r="K46" i="2"/>
  <c r="I46" i="2"/>
  <c r="I29" i="2"/>
  <c r="K28" i="2"/>
  <c r="I28" i="2"/>
  <c r="K27" i="2"/>
  <c r="I27" i="2"/>
  <c r="K26" i="2"/>
  <c r="I26" i="2"/>
  <c r="K25" i="2"/>
  <c r="I25" i="2"/>
  <c r="K24" i="2"/>
  <c r="I24" i="2"/>
  <c r="K23" i="2"/>
  <c r="I23" i="2"/>
  <c r="K22" i="2"/>
  <c r="I22" i="2"/>
  <c r="K21" i="2"/>
  <c r="I21" i="2"/>
  <c r="K20" i="2"/>
  <c r="I20" i="2"/>
  <c r="K15" i="2"/>
  <c r="I15" i="2"/>
  <c r="K17" i="2"/>
  <c r="I17" i="2"/>
  <c r="K16" i="2"/>
  <c r="K14" i="2"/>
  <c r="I14" i="2"/>
  <c r="K13" i="2"/>
  <c r="I13" i="2"/>
  <c r="K12" i="2"/>
  <c r="I12" i="2"/>
  <c r="K92" i="2"/>
  <c r="K73" i="2"/>
  <c r="K74" i="2"/>
  <c r="K77" i="2"/>
  <c r="K72" i="2"/>
  <c r="K39" i="2"/>
  <c r="K11" i="2"/>
  <c r="I39" i="2"/>
  <c r="I82" i="2"/>
  <c r="I81" i="2"/>
  <c r="I80" i="2"/>
  <c r="I73" i="2"/>
  <c r="K52" i="6" l="1"/>
  <c r="I51" i="6"/>
  <c r="I52" i="6" s="1"/>
  <c r="G51" i="6"/>
  <c r="G52" i="6" s="1"/>
  <c r="K51" i="6"/>
  <c r="M51" i="6"/>
  <c r="M52" i="6" s="1"/>
  <c r="I16" i="2"/>
  <c r="K42" i="2"/>
  <c r="K107" i="2" s="1"/>
  <c r="I42" i="2"/>
  <c r="C4" i="7" l="1"/>
  <c r="C5" i="7" s="1"/>
  <c r="K108" i="2"/>
  <c r="E3" i="7"/>
  <c r="I74" i="2"/>
  <c r="E5" i="7" l="1"/>
  <c r="E8" i="7" s="1"/>
  <c r="K109" i="2"/>
  <c r="I72" i="2"/>
  <c r="I77" i="2" l="1"/>
  <c r="I11" i="2" l="1"/>
  <c r="I92" i="2"/>
  <c r="M107" i="2" l="1"/>
  <c r="M108" i="2" l="1"/>
  <c r="M109" i="2" s="1"/>
  <c r="F3" i="7"/>
  <c r="F5" i="7" s="1"/>
  <c r="I107" i="2"/>
  <c r="D3" i="7" l="1"/>
  <c r="I108" i="2"/>
  <c r="I109" i="2" s="1"/>
  <c r="D5" i="7" l="1"/>
  <c r="D7" i="7" s="1"/>
  <c r="D8" i="7" s="1"/>
  <c r="F9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tc={34BB2C2F-7C40-4542-AC47-CE85FB2C8456}</author>
  </authors>
  <commentList>
    <comment ref="D1" authorId="0" shapeId="0" xr:uid="{34BB2C2F-7C40-4542-AC47-CE85FB2C845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Falscher Titel</t>
      </text>
    </comment>
  </commentList>
</comments>
</file>

<file path=xl/sharedStrings.xml><?xml version="1.0" encoding="utf-8"?>
<sst xmlns="http://schemas.openxmlformats.org/spreadsheetml/2006/main" count="494" uniqueCount="282">
  <si>
    <t>Projekt :</t>
  </si>
  <si>
    <t>Position</t>
  </si>
  <si>
    <t>Anbieter :</t>
  </si>
  <si>
    <t>Menge</t>
  </si>
  <si>
    <t>Maß-Einheit</t>
  </si>
  <si>
    <t>Bezeichnung</t>
  </si>
  <si>
    <t>Einzelpreis</t>
  </si>
  <si>
    <t>Gesamtpreis</t>
  </si>
  <si>
    <t>Einzelpreis,
mtl.</t>
  </si>
  <si>
    <t>Gesamtpreis
mtl.</t>
  </si>
  <si>
    <t>*</t>
  </si>
  <si>
    <t>Stück</t>
  </si>
  <si>
    <t>Stunde</t>
  </si>
  <si>
    <t>Systemspezialist / -techniker TK</t>
  </si>
  <si>
    <t>Systemspezialist / -techniker IT</t>
  </si>
  <si>
    <t>Servicetechniker</t>
  </si>
  <si>
    <t>Montagetechniker</t>
  </si>
  <si>
    <t>Servicetechniker außerhalb der Regelarbeitszeit</t>
  </si>
  <si>
    <t>Servicetechniker am Feiertag oder Wochenende</t>
  </si>
  <si>
    <t>Angaben in %</t>
  </si>
  <si>
    <t>Endgeräte sonstige Peripherie zum System</t>
  </si>
  <si>
    <t>OEM Produkte</t>
  </si>
  <si>
    <t>Mehrwertsteuer 19 %</t>
  </si>
  <si>
    <t>Gesamtsumme, brutto</t>
  </si>
  <si>
    <t>Wegezeitenberechnung, pauschal, Hin- und Rückweg inkl. aller Kosten</t>
  </si>
  <si>
    <t>Nachlässe nach Vertragseinheitspreisen</t>
  </si>
  <si>
    <t>3.</t>
  </si>
  <si>
    <t>4.</t>
  </si>
  <si>
    <t>4.3</t>
  </si>
  <si>
    <t>5.</t>
  </si>
  <si>
    <t>5.1</t>
  </si>
  <si>
    <t>5.2</t>
  </si>
  <si>
    <t>6.2</t>
  </si>
  <si>
    <t>Einrichtung/Dienstleistung 
Montage/Konfiguration</t>
  </si>
  <si>
    <t>Typenbezeichnung und Informationen
des AN</t>
  </si>
  <si>
    <t>Gesamtsumme, ohne Software-Support</t>
  </si>
  <si>
    <r>
      <t>Kalkulationssumme Systemkauf gesamt,</t>
    </r>
    <r>
      <rPr>
        <sz val="9"/>
        <rFont val="Arial"/>
        <family val="2"/>
      </rPr>
      <t xml:space="preserve"> inkl. Folgekosten</t>
    </r>
  </si>
  <si>
    <t xml:space="preserve">  * wenn 0, dann nur Einzelpreise, optionale Anfrage</t>
  </si>
  <si>
    <t xml:space="preserve">     rosa Felder werden automatisch aus der Tabelle übernommen</t>
  </si>
  <si>
    <t>9.</t>
  </si>
  <si>
    <t>4.2</t>
  </si>
  <si>
    <t>10.</t>
  </si>
  <si>
    <t>6.3</t>
  </si>
  <si>
    <t>Alarmserver</t>
  </si>
  <si>
    <t>9.1</t>
  </si>
  <si>
    <t>9.2</t>
  </si>
  <si>
    <t>Kaufpositionen 
(nur für Erweiterungen, Warenkorb)</t>
  </si>
  <si>
    <t xml:space="preserve">     grüne Felder sind durch den AN auszufüllen oder anzupassen</t>
  </si>
  <si>
    <t>1.1</t>
  </si>
  <si>
    <t>Open Scape Contact Center Basis Lizenz</t>
  </si>
  <si>
    <t>Agenten Lizenzen (Audio)</t>
  </si>
  <si>
    <t>6.1</t>
  </si>
  <si>
    <t>Open Scape UC</t>
  </si>
  <si>
    <t>Xpressions</t>
  </si>
  <si>
    <t>Xpressions V7 Basis</t>
  </si>
  <si>
    <t>Xpressions V7 UMS</t>
  </si>
  <si>
    <t>Xpressions V7 Media Streaming</t>
  </si>
  <si>
    <t>Open Scape UC User</t>
  </si>
  <si>
    <t>IP-Kanäle</t>
  </si>
  <si>
    <t>Wartung/Service AN
 (60 Monate)</t>
  </si>
  <si>
    <t>Softwarewartung Hersteller
 (60 Monate)</t>
  </si>
  <si>
    <t>DECT</t>
  </si>
  <si>
    <t>3.4</t>
  </si>
  <si>
    <t>3.5</t>
  </si>
  <si>
    <t>3.6</t>
  </si>
  <si>
    <t>3.7</t>
  </si>
  <si>
    <t>4.7</t>
  </si>
  <si>
    <t>6.</t>
  </si>
  <si>
    <t>Service Manager</t>
  </si>
  <si>
    <t>Service</t>
  </si>
  <si>
    <t>OnBoarding Mitarbeiter</t>
  </si>
  <si>
    <t>Pauschal</t>
  </si>
  <si>
    <t>14.</t>
  </si>
  <si>
    <t>Open Scape DECT R6</t>
  </si>
  <si>
    <t>Open Scape DECT S6</t>
  </si>
  <si>
    <t>Open Scape DECT SL6</t>
  </si>
  <si>
    <t>Endgeräte (Optional)</t>
  </si>
  <si>
    <t>Die Nachlässe sind in % auf den jeweils aktuellen Listenpreis anzugeben und während der Laufzeit gültig.</t>
  </si>
  <si>
    <t>Anlagenteile / Baugruppen / etc.</t>
  </si>
  <si>
    <t>Volumenstaffel auf Kauf &amp; Montage</t>
  </si>
  <si>
    <t>größer 25.000,- € / Jahr</t>
  </si>
  <si>
    <t>größer 50.000,- € / Jahr</t>
  </si>
  <si>
    <t>größer 75.000,- € / Jahr</t>
  </si>
  <si>
    <t>größer 100.000,- € / Jahr</t>
  </si>
  <si>
    <t>größer 150.000,- € / Jahr</t>
  </si>
  <si>
    <t>Warenkorb</t>
  </si>
  <si>
    <t>Kauf</t>
  </si>
  <si>
    <t>Wartung</t>
  </si>
  <si>
    <t>Softwarewartung</t>
  </si>
  <si>
    <t>Gesamtsumme</t>
  </si>
  <si>
    <t>Zwischensumme</t>
  </si>
  <si>
    <t>effektive Wartungskosten (monatlich)</t>
  </si>
  <si>
    <t>Formel für Aufzinsung</t>
  </si>
  <si>
    <t>mit:</t>
  </si>
  <si>
    <r>
      <t>W</t>
    </r>
    <r>
      <rPr>
        <vertAlign val="subscript"/>
        <sz val="10"/>
        <color rgb="FF1C1916"/>
        <rFont val="Arial"/>
        <family val="2"/>
      </rPr>
      <t>n</t>
    </r>
    <r>
      <rPr>
        <sz val="10"/>
        <color rgb="FF1C1916"/>
        <rFont val="Arial"/>
        <family val="2"/>
      </rPr>
      <t> = W</t>
    </r>
    <r>
      <rPr>
        <vertAlign val="subscript"/>
        <sz val="10"/>
        <color rgb="FF1C1916"/>
        <rFont val="Arial"/>
        <family val="2"/>
      </rPr>
      <t>0</t>
    </r>
    <r>
      <rPr>
        <sz val="10"/>
        <color rgb="FF1C1916"/>
        <rFont val="Arial"/>
        <family val="2"/>
      </rPr>
      <t> × (1 + i)</t>
    </r>
    <r>
      <rPr>
        <vertAlign val="superscript"/>
        <sz val="10"/>
        <color rgb="FF1C1916"/>
        <rFont val="Arial"/>
        <family val="2"/>
      </rPr>
      <t>n</t>
    </r>
    <r>
      <rPr>
        <sz val="10"/>
        <color rgb="FF1C1916"/>
        <rFont val="Arial"/>
        <family val="2"/>
      </rPr>
      <t>.</t>
    </r>
  </si>
  <si>
    <t>i: Kalkulationszinssatz = Angabe allgemeine ostensteigerung AN</t>
  </si>
  <si>
    <r>
      <t>Aufzinsungsfaktor = (1 + i)</t>
    </r>
    <r>
      <rPr>
        <vertAlign val="superscript"/>
        <sz val="10"/>
        <color rgb="FF1C1916"/>
        <rFont val="Arial"/>
        <family val="2"/>
      </rPr>
      <t>n</t>
    </r>
  </si>
  <si>
    <r>
      <t>W</t>
    </r>
    <r>
      <rPr>
        <vertAlign val="subscript"/>
        <sz val="10"/>
        <color rgb="FF1C1916"/>
        <rFont val="Arial"/>
        <family val="2"/>
      </rPr>
      <t>n</t>
    </r>
    <r>
      <rPr>
        <sz val="10"/>
        <color rgb="FF1C1916"/>
        <rFont val="Arial"/>
        <family val="2"/>
      </rPr>
      <t>: Endwert nach n Perioden. n = 5, 5 Jahre, sofern keine Aussetzung der allgemeine Kostensteigerung erfolgt</t>
    </r>
  </si>
  <si>
    <t>effektive Gesamtkosten = Submissionsergebnis</t>
  </si>
  <si>
    <t>effektive Kosten über Laufzeit</t>
  </si>
  <si>
    <t>Mitel CX Contact Center</t>
  </si>
  <si>
    <t>Open Scape Vocie</t>
  </si>
  <si>
    <t xml:space="preserve">          Teil F Preisverzeichnis citeq</t>
  </si>
  <si>
    <t>redundante Lizenz vorhanden</t>
  </si>
  <si>
    <t>systemName</t>
  </si>
  <si>
    <t>Produktname</t>
  </si>
  <si>
    <t>Name des Leistungsmerkmals</t>
  </si>
  <si>
    <t>Anzahl der benutzten Lizenzen</t>
  </si>
  <si>
    <t>Gültigkeit</t>
  </si>
  <si>
    <t>false</t>
  </si>
  <si>
    <t>osvciteq</t>
  </si>
  <si>
    <t>OpenScape Voice V10</t>
  </si>
  <si>
    <t>Dynamic Licensing</t>
  </si>
  <si>
    <t xml:space="preserve">5386  von 5621 </t>
  </si>
  <si>
    <t>unlimited</t>
  </si>
  <si>
    <t>OpenScape Mobile Licensing</t>
  </si>
  <si>
    <t xml:space="preserve">0  von 10 </t>
  </si>
  <si>
    <t>Novell SUSE Update Protection Subscription</t>
  </si>
  <si>
    <t xml:space="preserve">2  von 2 </t>
  </si>
  <si>
    <t xml:space="preserve">Nov 19, 2027 </t>
  </si>
  <si>
    <t>vo7-zvi-zent-ucbackend</t>
  </si>
  <si>
    <t>OpenScape UC Application V10</t>
  </si>
  <si>
    <t>OpenScape UC Appl TTS Port</t>
  </si>
  <si>
    <t xml:space="preserve">0  von 7 </t>
  </si>
  <si>
    <t>OpenScape E/A- Cockpit V7</t>
  </si>
  <si>
    <t>E/A- Cockpit V7 Standard</t>
  </si>
  <si>
    <t xml:space="preserve">99  von 139 </t>
  </si>
  <si>
    <t>OpenScape UC Appl Audio Conference Channel</t>
  </si>
  <si>
    <t xml:space="preserve">0  von 20 </t>
  </si>
  <si>
    <t>OpenScape UC Appl WebRTC User</t>
  </si>
  <si>
    <t xml:space="preserve">1118  von 4238 </t>
  </si>
  <si>
    <t>OpenScape Branch/SBC V11</t>
  </si>
  <si>
    <t>OpenScape SBC Base</t>
  </si>
  <si>
    <t xml:space="preserve">4  von 4 </t>
  </si>
  <si>
    <t>E/A- Cockpit V7 Premium</t>
  </si>
  <si>
    <t xml:space="preserve">89  von 139 </t>
  </si>
  <si>
    <t>OpenScape Branch Base</t>
  </si>
  <si>
    <t xml:space="preserve">1  von 6 </t>
  </si>
  <si>
    <t>OpenScape Common Management Platform V10</t>
  </si>
  <si>
    <t>OS CMP User Management Base</t>
  </si>
  <si>
    <t xml:space="preserve">1  von 1 </t>
  </si>
  <si>
    <t>SuSE SLES Upgr. Prot. Lic for Appl. Server</t>
  </si>
  <si>
    <t xml:space="preserve">0  von 3 </t>
  </si>
  <si>
    <t xml:space="preserve">Dec 4, 2027 </t>
  </si>
  <si>
    <t>OpenScape Branch Registered Lines</t>
  </si>
  <si>
    <t xml:space="preserve">0  von 160 </t>
  </si>
  <si>
    <t>E/A- Cockpit V7 Base</t>
  </si>
  <si>
    <t>OpenScape SBC Session (per Session)</t>
  </si>
  <si>
    <t xml:space="preserve">480  von 480 </t>
  </si>
  <si>
    <t>OS CMP User Management Feature Package LDAP</t>
  </si>
  <si>
    <t xml:space="preserve">5  von 99999 </t>
  </si>
  <si>
    <t>OS CMP Base</t>
  </si>
  <si>
    <t xml:space="preserve">0  von 1 </t>
  </si>
  <si>
    <t>OS CMP User Management User</t>
  </si>
  <si>
    <t xml:space="preserve">4416  von 5466 </t>
  </si>
  <si>
    <t>OpenScape UC Appl Speech Application Channel</t>
  </si>
  <si>
    <t xml:space="preserve">0  von 17 </t>
  </si>
  <si>
    <t>OpenScape UC Appl User</t>
  </si>
  <si>
    <t xml:space="preserve">4183  von 4238 </t>
  </si>
  <si>
    <t>OpenScape UC Appl Base</t>
  </si>
  <si>
    <t>Open Scape Voice</t>
  </si>
  <si>
    <t>Server Hardware</t>
  </si>
  <si>
    <t>Server Hardware HCI, Produktionsnetze</t>
  </si>
  <si>
    <t>Server Hardware HCI, DMZ-Netze</t>
  </si>
  <si>
    <t>Hypervior, Proxmox Lizenzen</t>
  </si>
  <si>
    <t>Linux Lizenzen</t>
  </si>
  <si>
    <t>vSAN-Lizenzen</t>
  </si>
  <si>
    <t>Backup-Server Lizenzen</t>
  </si>
  <si>
    <t>NAS-System</t>
  </si>
  <si>
    <t>3.1.1</t>
  </si>
  <si>
    <t>3.1.2</t>
  </si>
  <si>
    <t>3.1.a</t>
  </si>
  <si>
    <t>3.1.b</t>
  </si>
  <si>
    <t>3.1.c</t>
  </si>
  <si>
    <t>3.1.d</t>
  </si>
  <si>
    <t>3.1.e</t>
  </si>
  <si>
    <t>3.3.1.</t>
  </si>
  <si>
    <t>3.3.1.1</t>
  </si>
  <si>
    <t>3.3.1.2</t>
  </si>
  <si>
    <t>3.3.1.3</t>
  </si>
  <si>
    <t>3.3.1.4</t>
  </si>
  <si>
    <t>3.3.1.5</t>
  </si>
  <si>
    <t>3.3.1.6</t>
  </si>
  <si>
    <t>OpenScape Branch/SBC V11 / OpenScape SBC Base</t>
  </si>
  <si>
    <t>OpenScape Branch/SBC V11 / OpenScape Branch Base</t>
  </si>
  <si>
    <t>OpenScape Branch/SBC V11, Registed Lines (Notfunktion)</t>
  </si>
  <si>
    <t>3.3.1.7</t>
  </si>
  <si>
    <t>3.3.1.8</t>
  </si>
  <si>
    <t>3.3.1.9</t>
  </si>
  <si>
    <t>3.3.1.10</t>
  </si>
  <si>
    <t>3.3.1.11</t>
  </si>
  <si>
    <t>Kauf 
(einmalig)</t>
  </si>
  <si>
    <t>CMP</t>
  </si>
  <si>
    <t>3.3.11 / 3.3.12</t>
  </si>
  <si>
    <t>3.3.11/12</t>
  </si>
  <si>
    <t xml:space="preserve">Concierge </t>
  </si>
  <si>
    <t>OpenScape Cordless IP V2, DECT Master Sender</t>
  </si>
  <si>
    <t>OpenScape Cordless IP V2, DECT Sender</t>
  </si>
  <si>
    <t>3.3.8</t>
  </si>
  <si>
    <t>3.3.8.1</t>
  </si>
  <si>
    <t>3.3.8.2</t>
  </si>
  <si>
    <t>Open Scape Contact Center / Mitel CX Contact Cetner</t>
  </si>
  <si>
    <t>Mitel CX Contact Center Base Unit</t>
  </si>
  <si>
    <t>SuperVisor / Manager Lizenzen (unlimited)</t>
  </si>
  <si>
    <t>Agenten Lizenzen (Voice)</t>
  </si>
  <si>
    <t>3.5.1.1</t>
  </si>
  <si>
    <t>3.5.1.2</t>
  </si>
  <si>
    <t>3.5.1.3</t>
  </si>
  <si>
    <t>3.5.1.4</t>
  </si>
  <si>
    <t>IVR-Ports</t>
  </si>
  <si>
    <t>3.6.1</t>
  </si>
  <si>
    <t>Open Scape UC Applikation V11, Base</t>
  </si>
  <si>
    <t>Open Scape UC User, V11</t>
  </si>
  <si>
    <t>3.6.2</t>
  </si>
  <si>
    <t>3.6.3</t>
  </si>
  <si>
    <t>3.6.4</t>
  </si>
  <si>
    <t>3.6.5</t>
  </si>
  <si>
    <t>3.6.6</t>
  </si>
  <si>
    <t>3.6.1.1</t>
  </si>
  <si>
    <t>3.6.1.2</t>
  </si>
  <si>
    <t>3.6.1.3</t>
  </si>
  <si>
    <t>Alarmserver virtuelle Appliance inkl. Software, Administration, HA-Konfiguration</t>
  </si>
  <si>
    <t>E.S.P.A / E.S.P.A-x Schnittstelle</t>
  </si>
  <si>
    <t>angeshclossenen Relais / Kontakte</t>
  </si>
  <si>
    <t>Clients</t>
  </si>
  <si>
    <t>Web / NVX Funktionen: Mandantenfähig</t>
  </si>
  <si>
    <t>3.7.1</t>
  </si>
  <si>
    <t>3.7.2</t>
  </si>
  <si>
    <t>3.7.3</t>
  </si>
  <si>
    <t>3.7.4</t>
  </si>
  <si>
    <t>3.7.5</t>
  </si>
  <si>
    <t>3.7.6</t>
  </si>
  <si>
    <t>Optionale Leistungen</t>
  </si>
  <si>
    <t>Direkt-Routing für MS-Teams, je Stammrufnummer</t>
  </si>
  <si>
    <t>Client Integration für MS-Teams für alle OSV-User</t>
  </si>
  <si>
    <t>5.3</t>
  </si>
  <si>
    <t>Vertreter-Funktion, je Nutzer</t>
  </si>
  <si>
    <t>Migration</t>
  </si>
  <si>
    <t>Dokumentation</t>
  </si>
  <si>
    <t>Projektmanagement</t>
  </si>
  <si>
    <t>Workshops zur Erstellung der Ausführungsplanung</t>
  </si>
  <si>
    <t>Schulung Multiplikatoren (Contact Center)</t>
  </si>
  <si>
    <t>Schulung Administrtoren (Contact Center)</t>
  </si>
  <si>
    <t>Tag</t>
  </si>
  <si>
    <t>5.4</t>
  </si>
  <si>
    <t>Sundenverrechnungssätze</t>
  </si>
  <si>
    <t>9.0.1</t>
  </si>
  <si>
    <t>9.0.2</t>
  </si>
  <si>
    <t>9.0.3</t>
  </si>
  <si>
    <t>9.0.4</t>
  </si>
  <si>
    <t>9.0.5</t>
  </si>
  <si>
    <t>9.0.6</t>
  </si>
  <si>
    <t>Jahre</t>
  </si>
  <si>
    <t>Agenten Lizenzen OmniChannel</t>
  </si>
  <si>
    <t>3.5.1</t>
  </si>
  <si>
    <t>3.5.2</t>
  </si>
  <si>
    <t>3.5.3</t>
  </si>
  <si>
    <t>3.4.1</t>
  </si>
  <si>
    <t>3.4.2</t>
  </si>
  <si>
    <t>Concierge Professionel</t>
  </si>
  <si>
    <t>3.5.1.5</t>
  </si>
  <si>
    <t>WebRTC-User</t>
  </si>
  <si>
    <t>Xpressions V7 Voice Mail (ggf. über UC-Lizensieren)</t>
  </si>
  <si>
    <t>3.6.1.4</t>
  </si>
  <si>
    <t xml:space="preserve">          Teil C Preisverzeichnis citeq</t>
  </si>
  <si>
    <t>3.5.4</t>
  </si>
  <si>
    <t>Concierge</t>
  </si>
  <si>
    <t>Open Scape UC User (100 Packet)</t>
  </si>
  <si>
    <t>Open Scape CP 410</t>
  </si>
  <si>
    <t>Open Scape CP 710</t>
  </si>
  <si>
    <t>Open Scape CP 110</t>
  </si>
  <si>
    <t>Softwarelizenzen UC</t>
  </si>
  <si>
    <t>Softwarelizenzen zu System etc. (Open Scape, Xpressions)</t>
  </si>
  <si>
    <t>Aussetzung allgemeiner Kostensteigerung</t>
  </si>
  <si>
    <r>
      <t>W</t>
    </r>
    <r>
      <rPr>
        <vertAlign val="subscript"/>
        <sz val="10"/>
        <color rgb="FF1C1916"/>
        <rFont val="Arial"/>
        <family val="2"/>
      </rPr>
      <t>0</t>
    </r>
    <r>
      <rPr>
        <sz val="10"/>
        <color rgb="FF1C1916"/>
        <rFont val="Arial"/>
        <family val="2"/>
      </rPr>
      <t>: Wert im Zeitpunkt 0 d.h. Wartungskosten gemäß Angebot</t>
    </r>
  </si>
  <si>
    <t>Montage / Dienstleistung</t>
  </si>
  <si>
    <t>Aufzinsungsfaktor</t>
  </si>
  <si>
    <t>3.3.1.12</t>
  </si>
  <si>
    <t>Migration Open Scape Voice</t>
  </si>
  <si>
    <t>Citeq</t>
  </si>
  <si>
    <t>MwSt.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</si>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</sst>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1]_-;\-* #,##0.00\ [$€-1]_-;_-* &quot;-&quot;??\ [$€-1]_-"/>
    <numFmt numFmtId="166" formatCode="#,##0.00_ ;\-#,##0.00\ "/>
    <numFmt numFmtId="167" formatCode="_-* #,##0.00\ [$€-407]_-;\-* #,##0.00\ [$€-407]_-;_-* &quot;-&quot;??\ [$€-407]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sz val="8"/>
      <name val="Verdana"/>
      <family val="2"/>
    </font>
    <font>
      <sz val="8"/>
      <color indexed="9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indexed="9"/>
      <name val="Verdana"/>
      <family val="2"/>
    </font>
    <font>
      <sz val="8"/>
      <color indexed="8"/>
      <name val="Verdana"/>
      <family val="2"/>
    </font>
    <font>
      <sz val="9"/>
      <color indexed="11"/>
      <name val="Verdana"/>
      <family val="2"/>
    </font>
    <font>
      <sz val="8"/>
      <color indexed="11"/>
      <name val="Verdana"/>
      <family val="2"/>
    </font>
    <font>
      <sz val="9"/>
      <name val="Arial"/>
      <family val="2"/>
    </font>
    <font>
      <sz val="10"/>
      <name val="Verdana"/>
      <family val="2"/>
    </font>
    <font>
      <sz val="10"/>
      <color indexed="9"/>
      <name val="Verdana"/>
      <family val="2"/>
    </font>
    <font>
      <sz val="13.5"/>
      <color rgb="FF1C1916"/>
      <name val="Arial"/>
      <family val="2"/>
    </font>
    <font>
      <sz val="10"/>
      <color rgb="FF1C1916"/>
      <name val="Arial"/>
      <family val="2"/>
    </font>
    <font>
      <vertAlign val="subscript"/>
      <sz val="10"/>
      <color rgb="FF1C1916"/>
      <name val="Arial"/>
      <family val="2"/>
    </font>
    <font>
      <vertAlign val="superscript"/>
      <sz val="10"/>
      <color rgb="FF1C1916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22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34998626667073579"/>
        <bgColor indexed="2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</cellStyleXfs>
  <cellXfs count="214">
    <xf numFmtId="0" fontId="0" fillId="0" borderId="0" xfId="0"/>
    <xf numFmtId="0" fontId="10" fillId="2" borderId="0" xfId="0" applyFont="1" applyFill="1"/>
    <xf numFmtId="0" fontId="11" fillId="2" borderId="0" xfId="0" applyFont="1" applyFill="1"/>
    <xf numFmtId="0" fontId="10" fillId="3" borderId="1" xfId="0" applyFont="1" applyFill="1" applyBorder="1" applyAlignment="1" applyProtection="1">
      <alignment horizontal="center" vertical="center" wrapText="1"/>
      <protection hidden="1"/>
    </xf>
    <xf numFmtId="0" fontId="10" fillId="2" borderId="0" xfId="3" applyFont="1" applyFill="1"/>
    <xf numFmtId="0" fontId="11" fillId="2" borderId="0" xfId="3" applyFont="1" applyFill="1"/>
    <xf numFmtId="0" fontId="10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49" fontId="13" fillId="2" borderId="3" xfId="3" applyNumberFormat="1" applyFont="1" applyFill="1" applyBorder="1" applyAlignment="1" applyProtection="1">
      <alignment horizontal="center" vertical="center"/>
      <protection hidden="1"/>
    </xf>
    <xf numFmtId="49" fontId="10" fillId="2" borderId="1" xfId="3" applyNumberFormat="1" applyFont="1" applyFill="1" applyBorder="1" applyAlignment="1" applyProtection="1">
      <alignment horizontal="center" vertical="center"/>
      <protection hidden="1"/>
    </xf>
    <xf numFmtId="49" fontId="14" fillId="8" borderId="4" xfId="3" applyNumberFormat="1" applyFont="1" applyFill="1" applyBorder="1" applyAlignment="1" applyProtection="1">
      <alignment horizontal="center" vertical="center"/>
      <protection hidden="1"/>
    </xf>
    <xf numFmtId="0" fontId="15" fillId="8" borderId="4" xfId="3" applyFont="1" applyFill="1" applyBorder="1" applyAlignment="1" applyProtection="1">
      <alignment horizontal="center" vertical="center"/>
      <protection hidden="1"/>
    </xf>
    <xf numFmtId="49" fontId="15" fillId="8" borderId="14" xfId="3" applyNumberFormat="1" applyFont="1" applyFill="1" applyBorder="1" applyAlignment="1" applyProtection="1">
      <alignment horizontal="center" vertical="center"/>
      <protection hidden="1"/>
    </xf>
    <xf numFmtId="0" fontId="14" fillId="8" borderId="14" xfId="3" applyFont="1" applyFill="1" applyBorder="1" applyAlignment="1" applyProtection="1">
      <alignment horizontal="left" vertical="center" indent="1"/>
      <protection hidden="1"/>
    </xf>
    <xf numFmtId="0" fontId="14" fillId="8" borderId="14" xfId="3" applyFont="1" applyFill="1" applyBorder="1" applyAlignment="1" applyProtection="1">
      <alignment horizontal="center" vertical="center"/>
      <protection hidden="1"/>
    </xf>
    <xf numFmtId="39" fontId="15" fillId="8" borderId="14" xfId="3" applyNumberFormat="1" applyFont="1" applyFill="1" applyBorder="1" applyAlignment="1" applyProtection="1">
      <alignment vertical="center"/>
      <protection hidden="1"/>
    </xf>
    <xf numFmtId="44" fontId="15" fillId="8" borderId="14" xfId="5" applyFont="1" applyFill="1" applyBorder="1" applyAlignment="1" applyProtection="1">
      <alignment vertical="center"/>
      <protection hidden="1"/>
    </xf>
    <xf numFmtId="44" fontId="15" fillId="8" borderId="2" xfId="5" applyFont="1" applyFill="1" applyBorder="1" applyAlignment="1" applyProtection="1">
      <alignment vertical="center"/>
      <protection hidden="1"/>
    </xf>
    <xf numFmtId="0" fontId="15" fillId="2" borderId="0" xfId="3" applyFont="1" applyFill="1" applyAlignment="1">
      <alignment vertical="center"/>
    </xf>
    <xf numFmtId="0" fontId="16" fillId="2" borderId="0" xfId="3" applyFont="1" applyFill="1" applyAlignment="1">
      <alignment vertical="center"/>
    </xf>
    <xf numFmtId="0" fontId="10" fillId="0" borderId="1" xfId="3" applyFont="1" applyBorder="1" applyAlignment="1" applyProtection="1">
      <alignment horizontal="center" vertical="center"/>
      <protection hidden="1"/>
    </xf>
    <xf numFmtId="0" fontId="10" fillId="11" borderId="1" xfId="3" applyFont="1" applyFill="1" applyBorder="1" applyAlignment="1" applyProtection="1">
      <alignment vertical="center"/>
      <protection locked="0" hidden="1"/>
    </xf>
    <xf numFmtId="164" fontId="10" fillId="12" borderId="14" xfId="4" applyNumberFormat="1" applyFont="1" applyFill="1" applyBorder="1" applyAlignment="1" applyProtection="1">
      <alignment vertical="center"/>
      <protection locked="0" hidden="1"/>
    </xf>
    <xf numFmtId="164" fontId="10" fillId="2" borderId="1" xfId="4" applyNumberFormat="1" applyFont="1" applyFill="1" applyBorder="1" applyAlignment="1" applyProtection="1">
      <alignment vertical="center"/>
      <protection hidden="1"/>
    </xf>
    <xf numFmtId="0" fontId="10" fillId="2" borderId="1" xfId="3" applyFont="1" applyFill="1" applyBorder="1" applyAlignment="1" applyProtection="1">
      <alignment horizontal="center" vertical="center"/>
      <protection hidden="1"/>
    </xf>
    <xf numFmtId="0" fontId="10" fillId="2" borderId="1" xfId="3" applyFont="1" applyFill="1" applyBorder="1" applyAlignment="1" applyProtection="1">
      <alignment horizontal="left" vertical="center" wrapText="1" indent="1"/>
      <protection hidden="1"/>
    </xf>
    <xf numFmtId="49" fontId="10" fillId="2" borderId="2" xfId="3" applyNumberFormat="1" applyFont="1" applyFill="1" applyBorder="1" applyAlignment="1" applyProtection="1">
      <alignment horizontal="center" vertical="center"/>
      <protection hidden="1"/>
    </xf>
    <xf numFmtId="49" fontId="10" fillId="0" borderId="1" xfId="3" applyNumberFormat="1" applyFont="1" applyBorder="1" applyAlignment="1" applyProtection="1">
      <alignment horizontal="center" vertical="center"/>
      <protection hidden="1"/>
    </xf>
    <xf numFmtId="49" fontId="13" fillId="2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164" fontId="10" fillId="12" borderId="1" xfId="4" applyNumberFormat="1" applyFont="1" applyFill="1" applyBorder="1" applyAlignment="1" applyProtection="1">
      <alignment vertical="center"/>
      <protection locked="0" hidden="1"/>
    </xf>
    <xf numFmtId="0" fontId="15" fillId="8" borderId="14" xfId="3" applyFont="1" applyFill="1" applyBorder="1" applyAlignment="1" applyProtection="1">
      <alignment vertical="center"/>
      <protection locked="0" hidden="1"/>
    </xf>
    <xf numFmtId="44" fontId="15" fillId="9" borderId="14" xfId="5" applyFont="1" applyFill="1" applyBorder="1" applyAlignment="1" applyProtection="1">
      <alignment vertical="center"/>
      <protection locked="0" hidden="1"/>
    </xf>
    <xf numFmtId="49" fontId="10" fillId="2" borderId="11" xfId="3" applyNumberFormat="1" applyFont="1" applyFill="1" applyBorder="1" applyAlignment="1" applyProtection="1">
      <alignment horizontal="center" vertical="center"/>
      <protection hidden="1"/>
    </xf>
    <xf numFmtId="0" fontId="10" fillId="11" borderId="11" xfId="3" applyFont="1" applyFill="1" applyBorder="1" applyAlignment="1" applyProtection="1">
      <alignment vertical="center"/>
      <protection locked="0" hidden="1"/>
    </xf>
    <xf numFmtId="0" fontId="10" fillId="2" borderId="4" xfId="3" applyFont="1" applyFill="1" applyBorder="1" applyAlignment="1" applyProtection="1">
      <alignment horizontal="left" vertical="center" indent="1"/>
      <protection hidden="1"/>
    </xf>
    <xf numFmtId="164" fontId="10" fillId="12" borderId="12" xfId="4" applyNumberFormat="1" applyFont="1" applyFill="1" applyBorder="1" applyAlignment="1" applyProtection="1">
      <alignment vertical="center"/>
      <protection locked="0" hidden="1"/>
    </xf>
    <xf numFmtId="0" fontId="10" fillId="0" borderId="11" xfId="3" applyFont="1" applyBorder="1" applyAlignment="1" applyProtection="1">
      <alignment horizontal="center" vertical="center"/>
      <protection hidden="1"/>
    </xf>
    <xf numFmtId="164" fontId="10" fillId="2" borderId="11" xfId="4" applyNumberFormat="1" applyFont="1" applyFill="1" applyBorder="1" applyAlignment="1" applyProtection="1">
      <alignment vertical="center"/>
      <protection hidden="1"/>
    </xf>
    <xf numFmtId="49" fontId="17" fillId="2" borderId="1" xfId="3" applyNumberFormat="1" applyFont="1" applyFill="1" applyBorder="1" applyAlignment="1" applyProtection="1">
      <alignment horizontal="center" vertical="center"/>
      <protection hidden="1"/>
    </xf>
    <xf numFmtId="0" fontId="14" fillId="8" borderId="14" xfId="0" applyFont="1" applyFill="1" applyBorder="1" applyAlignment="1" applyProtection="1">
      <alignment horizontal="left" vertical="center" indent="1"/>
      <protection hidden="1"/>
    </xf>
    <xf numFmtId="0" fontId="10" fillId="0" borderId="1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49" fontId="14" fillId="8" borderId="4" xfId="0" applyNumberFormat="1" applyFont="1" applyFill="1" applyBorder="1" applyAlignment="1" applyProtection="1">
      <alignment horizontal="center" vertical="center"/>
      <protection hidden="1"/>
    </xf>
    <xf numFmtId="49" fontId="15" fillId="8" borderId="4" xfId="0" applyNumberFormat="1" applyFont="1" applyFill="1" applyBorder="1" applyAlignment="1" applyProtection="1">
      <alignment horizontal="center" vertical="center"/>
      <protection hidden="1"/>
    </xf>
    <xf numFmtId="49" fontId="15" fillId="8" borderId="14" xfId="0" applyNumberFormat="1" applyFont="1" applyFill="1" applyBorder="1" applyAlignment="1" applyProtection="1">
      <alignment horizontal="center" vertical="center"/>
      <protection hidden="1"/>
    </xf>
    <xf numFmtId="0" fontId="15" fillId="8" borderId="14" xfId="0" applyFont="1" applyFill="1" applyBorder="1" applyAlignment="1" applyProtection="1">
      <alignment vertical="center"/>
      <protection locked="0" hidden="1"/>
    </xf>
    <xf numFmtId="44" fontId="15" fillId="8" borderId="14" xfId="5" applyFont="1" applyFill="1" applyBorder="1" applyAlignment="1" applyProtection="1">
      <alignment horizontal="right" vertical="center"/>
      <protection hidden="1"/>
    </xf>
    <xf numFmtId="44" fontId="15" fillId="8" borderId="2" xfId="5" applyFont="1" applyFill="1" applyBorder="1" applyAlignment="1" applyProtection="1">
      <alignment horizontal="right" vertical="center"/>
      <protection hidden="1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49" fontId="10" fillId="2" borderId="1" xfId="0" applyNumberFormat="1" applyFont="1" applyFill="1" applyBorder="1" applyAlignment="1" applyProtection="1">
      <alignment horizontal="center" vertical="center"/>
      <protection hidden="1"/>
    </xf>
    <xf numFmtId="49" fontId="17" fillId="2" borderId="11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49" fontId="17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5" borderId="1" xfId="3" applyFont="1" applyFill="1" applyBorder="1" applyAlignment="1" applyProtection="1">
      <alignment vertical="center"/>
      <protection locked="0" hidden="1"/>
    </xf>
    <xf numFmtId="0" fontId="18" fillId="8" borderId="14" xfId="3" applyFont="1" applyFill="1" applyBorder="1" applyAlignment="1" applyProtection="1">
      <alignment horizontal="center" vertical="center"/>
      <protection hidden="1"/>
    </xf>
    <xf numFmtId="49" fontId="18" fillId="8" borderId="14" xfId="3" applyNumberFormat="1" applyFont="1" applyFill="1" applyBorder="1" applyAlignment="1" applyProtection="1">
      <alignment horizontal="center" vertical="center"/>
      <protection hidden="1"/>
    </xf>
    <xf numFmtId="164" fontId="15" fillId="8" borderId="14" xfId="3" applyNumberFormat="1" applyFont="1" applyFill="1" applyBorder="1" applyAlignment="1" applyProtection="1">
      <alignment vertical="center"/>
      <protection hidden="1"/>
    </xf>
    <xf numFmtId="0" fontId="19" fillId="2" borderId="0" xfId="3" applyFont="1" applyFill="1" applyAlignment="1" applyProtection="1">
      <alignment horizontal="center" vertical="center"/>
      <protection hidden="1"/>
    </xf>
    <xf numFmtId="49" fontId="19" fillId="2" borderId="0" xfId="3" applyNumberFormat="1" applyFont="1" applyFill="1" applyAlignment="1" applyProtection="1">
      <alignment horizontal="center" vertical="center"/>
      <protection hidden="1"/>
    </xf>
    <xf numFmtId="0" fontId="17" fillId="2" borderId="6" xfId="3" applyFont="1" applyFill="1" applyBorder="1" applyAlignment="1" applyProtection="1">
      <alignment horizontal="left" vertical="center" indent="1"/>
      <protection hidden="1"/>
    </xf>
    <xf numFmtId="164" fontId="10" fillId="2" borderId="7" xfId="3" applyNumberFormat="1" applyFont="1" applyFill="1" applyBorder="1" applyAlignment="1" applyProtection="1">
      <alignment vertical="center"/>
      <protection hidden="1"/>
    </xf>
    <xf numFmtId="0" fontId="13" fillId="3" borderId="5" xfId="0" applyFont="1" applyFill="1" applyBorder="1" applyAlignment="1" applyProtection="1">
      <alignment horizontal="center" vertical="center" wrapText="1"/>
      <protection hidden="1"/>
    </xf>
    <xf numFmtId="44" fontId="10" fillId="2" borderId="0" xfId="5" applyFont="1" applyFill="1" applyBorder="1" applyAlignment="1" applyProtection="1">
      <alignment vertical="center"/>
      <protection hidden="1"/>
    </xf>
    <xf numFmtId="0" fontId="10" fillId="2" borderId="3" xfId="3" applyFont="1" applyFill="1" applyBorder="1" applyAlignment="1">
      <alignment vertical="center"/>
    </xf>
    <xf numFmtId="49" fontId="10" fillId="2" borderId="0" xfId="3" applyNumberFormat="1" applyFont="1" applyFill="1" applyAlignment="1" applyProtection="1">
      <alignment horizontal="center" vertical="center"/>
      <protection hidden="1"/>
    </xf>
    <xf numFmtId="0" fontId="17" fillId="2" borderId="4" xfId="3" applyFont="1" applyFill="1" applyBorder="1" applyAlignment="1" applyProtection="1">
      <alignment horizontal="left" vertical="center" indent="1"/>
      <protection hidden="1"/>
    </xf>
    <xf numFmtId="9" fontId="10" fillId="4" borderId="2" xfId="2" applyFont="1" applyFill="1" applyBorder="1" applyAlignment="1" applyProtection="1">
      <alignment horizontal="center" vertical="center"/>
      <protection locked="0" hidden="1"/>
    </xf>
    <xf numFmtId="9" fontId="10" fillId="12" borderId="2" xfId="2" applyFont="1" applyFill="1" applyBorder="1" applyAlignment="1" applyProtection="1">
      <alignment horizontal="center" vertical="center"/>
      <protection locked="0" hidden="1"/>
    </xf>
    <xf numFmtId="49" fontId="13" fillId="2" borderId="0" xfId="0" applyNumberFormat="1" applyFont="1" applyFill="1" applyAlignment="1" applyProtection="1">
      <alignment horizontal="center"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49" fontId="10" fillId="2" borderId="0" xfId="0" applyNumberFormat="1" applyFont="1" applyFill="1" applyAlignment="1" applyProtection="1">
      <alignment horizontal="center" vertical="center"/>
      <protection hidden="1"/>
    </xf>
    <xf numFmtId="0" fontId="10" fillId="2" borderId="0" xfId="0" applyFont="1" applyFill="1" applyAlignment="1" applyProtection="1">
      <alignment horizontal="right"/>
      <protection hidden="1"/>
    </xf>
    <xf numFmtId="0" fontId="10" fillId="2" borderId="0" xfId="0" applyFont="1" applyFill="1" applyProtection="1">
      <protection locked="0" hidden="1"/>
    </xf>
    <xf numFmtId="164" fontId="10" fillId="2" borderId="0" xfId="0" applyNumberFormat="1" applyFont="1" applyFill="1" applyProtection="1">
      <protection hidden="1"/>
    </xf>
    <xf numFmtId="0" fontId="10" fillId="2" borderId="3" xfId="0" applyFont="1" applyFill="1" applyBorder="1"/>
    <xf numFmtId="49" fontId="13" fillId="2" borderId="3" xfId="0" applyNumberFormat="1" applyFont="1" applyFill="1" applyBorder="1" applyAlignment="1" applyProtection="1">
      <alignment horizontal="center" vertical="center"/>
      <protection hidden="1"/>
    </xf>
    <xf numFmtId="0" fontId="10" fillId="2" borderId="12" xfId="0" applyFont="1" applyFill="1" applyBorder="1" applyAlignment="1" applyProtection="1">
      <alignment horizontal="center" vertical="center"/>
      <protection hidden="1"/>
    </xf>
    <xf numFmtId="49" fontId="10" fillId="2" borderId="12" xfId="0" applyNumberFormat="1" applyFont="1" applyFill="1" applyBorder="1" applyAlignment="1" applyProtection="1">
      <alignment horizontal="center" vertical="center"/>
      <protection hidden="1"/>
    </xf>
    <xf numFmtId="0" fontId="10" fillId="2" borderId="12" xfId="0" applyFont="1" applyFill="1" applyBorder="1" applyAlignment="1" applyProtection="1">
      <alignment horizontal="right"/>
      <protection hidden="1"/>
    </xf>
    <xf numFmtId="0" fontId="10" fillId="2" borderId="12" xfId="0" applyFont="1" applyFill="1" applyBorder="1" applyProtection="1">
      <protection locked="0" hidden="1"/>
    </xf>
    <xf numFmtId="164" fontId="10" fillId="2" borderId="12" xfId="0" applyNumberFormat="1" applyFont="1" applyFill="1" applyBorder="1" applyProtection="1">
      <protection hidden="1"/>
    </xf>
    <xf numFmtId="49" fontId="13" fillId="6" borderId="4" xfId="0" applyNumberFormat="1" applyFont="1" applyFill="1" applyBorder="1" applyAlignment="1" applyProtection="1">
      <alignment horizontal="center" vertical="center"/>
      <protection hidden="1"/>
    </xf>
    <xf numFmtId="0" fontId="13" fillId="6" borderId="14" xfId="0" applyFont="1" applyFill="1" applyBorder="1" applyAlignment="1" applyProtection="1">
      <alignment horizontal="center" vertical="center"/>
      <protection hidden="1"/>
    </xf>
    <xf numFmtId="49" fontId="13" fillId="6" borderId="14" xfId="0" applyNumberFormat="1" applyFont="1" applyFill="1" applyBorder="1" applyAlignment="1" applyProtection="1">
      <alignment horizontal="center" vertical="center"/>
      <protection hidden="1"/>
    </xf>
    <xf numFmtId="0" fontId="13" fillId="6" borderId="14" xfId="0" applyFont="1" applyFill="1" applyBorder="1" applyAlignment="1" applyProtection="1">
      <alignment vertical="center"/>
      <protection locked="0" hidden="1"/>
    </xf>
    <xf numFmtId="164" fontId="13" fillId="6" borderId="2" xfId="0" applyNumberFormat="1" applyFont="1" applyFill="1" applyBorder="1" applyAlignment="1" applyProtection="1">
      <alignment vertical="center"/>
      <protection hidden="1"/>
    </xf>
    <xf numFmtId="164" fontId="13" fillId="6" borderId="1" xfId="4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8" fillId="6" borderId="14" xfId="0" applyFont="1" applyFill="1" applyBorder="1" applyAlignment="1" applyProtection="1">
      <alignment vertical="center"/>
      <protection locked="0" hidden="1"/>
    </xf>
    <xf numFmtId="49" fontId="8" fillId="6" borderId="4" xfId="0" applyNumberFormat="1" applyFont="1" applyFill="1" applyBorder="1" applyAlignment="1" applyProtection="1">
      <alignment horizontal="center" vertical="center"/>
      <protection hidden="1"/>
    </xf>
    <xf numFmtId="0" fontId="8" fillId="6" borderId="14" xfId="0" applyFont="1" applyFill="1" applyBorder="1" applyAlignment="1" applyProtection="1">
      <alignment horizontal="center" vertical="center"/>
      <protection hidden="1"/>
    </xf>
    <xf numFmtId="49" fontId="8" fillId="6" borderId="14" xfId="0" applyNumberFormat="1" applyFont="1" applyFill="1" applyBorder="1" applyAlignment="1" applyProtection="1">
      <alignment horizontal="center" vertical="center"/>
      <protection hidden="1"/>
    </xf>
    <xf numFmtId="164" fontId="8" fillId="6" borderId="2" xfId="0" applyNumberFormat="1" applyFont="1" applyFill="1" applyBorder="1" applyAlignment="1" applyProtection="1">
      <alignment vertical="center"/>
      <protection hidden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49" fontId="13" fillId="2" borderId="0" xfId="3" applyNumberFormat="1" applyFont="1" applyFill="1" applyAlignment="1" applyProtection="1">
      <alignment horizontal="center" vertical="center"/>
      <protection hidden="1"/>
    </xf>
    <xf numFmtId="0" fontId="10" fillId="2" borderId="0" xfId="3" applyFont="1" applyFill="1" applyAlignment="1" applyProtection="1">
      <alignment horizontal="center" vertical="center"/>
      <protection hidden="1"/>
    </xf>
    <xf numFmtId="0" fontId="10" fillId="2" borderId="0" xfId="3" applyFont="1" applyFill="1" applyProtection="1">
      <protection hidden="1"/>
    </xf>
    <xf numFmtId="0" fontId="10" fillId="2" borderId="0" xfId="3" applyFont="1" applyFill="1" applyProtection="1">
      <protection locked="0" hidden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0" fillId="2" borderId="6" xfId="3" applyFont="1" applyFill="1" applyBorder="1" applyAlignment="1" applyProtection="1">
      <alignment horizontal="left" vertical="center" indent="1"/>
      <protection hidden="1"/>
    </xf>
    <xf numFmtId="164" fontId="10" fillId="12" borderId="12" xfId="5" applyNumberFormat="1" applyFont="1" applyFill="1" applyBorder="1" applyAlignment="1" applyProtection="1">
      <alignment vertical="center"/>
      <protection locked="0" hidden="1"/>
    </xf>
    <xf numFmtId="164" fontId="10" fillId="2" borderId="11" xfId="5" applyNumberFormat="1" applyFont="1" applyFill="1" applyBorder="1" applyAlignment="1" applyProtection="1">
      <alignment vertical="center"/>
      <protection hidden="1"/>
    </xf>
    <xf numFmtId="0" fontId="17" fillId="11" borderId="1" xfId="3" applyFont="1" applyFill="1" applyBorder="1" applyAlignment="1" applyProtection="1">
      <alignment vertical="center"/>
      <protection locked="0" hidden="1"/>
    </xf>
    <xf numFmtId="164" fontId="17" fillId="2" borderId="1" xfId="5" applyNumberFormat="1" applyFont="1" applyFill="1" applyBorder="1" applyAlignment="1" applyProtection="1">
      <alignment vertical="center"/>
      <protection hidden="1"/>
    </xf>
    <xf numFmtId="164" fontId="10" fillId="2" borderId="1" xfId="5" applyNumberFormat="1" applyFont="1" applyFill="1" applyBorder="1" applyAlignment="1" applyProtection="1">
      <alignment vertical="center"/>
      <protection hidden="1"/>
    </xf>
    <xf numFmtId="0" fontId="17" fillId="2" borderId="0" xfId="3" applyFont="1" applyFill="1" applyAlignment="1">
      <alignment vertical="center"/>
    </xf>
    <xf numFmtId="0" fontId="10" fillId="15" borderId="11" xfId="3" applyFont="1" applyFill="1" applyBorder="1" applyAlignment="1" applyProtection="1">
      <alignment horizontal="center" vertical="center"/>
      <protection hidden="1"/>
    </xf>
    <xf numFmtId="0" fontId="10" fillId="15" borderId="1" xfId="3" applyFont="1" applyFill="1" applyBorder="1" applyAlignment="1" applyProtection="1">
      <alignment horizontal="center" vertical="center"/>
      <protection hidden="1"/>
    </xf>
    <xf numFmtId="0" fontId="10" fillId="0" borderId="6" xfId="3" applyFont="1" applyBorder="1" applyAlignment="1" applyProtection="1">
      <alignment horizontal="left" vertical="center" wrapText="1" indent="1"/>
      <protection hidden="1"/>
    </xf>
    <xf numFmtId="164" fontId="10" fillId="16" borderId="14" xfId="4" applyNumberFormat="1" applyFont="1" applyFill="1" applyBorder="1" applyAlignment="1" applyProtection="1">
      <alignment vertical="center"/>
      <protection locked="0" hidden="1"/>
    </xf>
    <xf numFmtId="164" fontId="10" fillId="17" borderId="1" xfId="4" applyNumberFormat="1" applyFont="1" applyFill="1" applyBorder="1" applyAlignment="1" applyProtection="1">
      <alignment vertical="center"/>
      <protection hidden="1"/>
    </xf>
    <xf numFmtId="164" fontId="10" fillId="16" borderId="12" xfId="5" applyNumberFormat="1" applyFont="1" applyFill="1" applyBorder="1" applyAlignment="1" applyProtection="1">
      <alignment vertical="center"/>
      <protection locked="0" hidden="1"/>
    </xf>
    <xf numFmtId="164" fontId="10" fillId="17" borderId="11" xfId="5" applyNumberFormat="1" applyFont="1" applyFill="1" applyBorder="1" applyAlignment="1" applyProtection="1">
      <alignment vertical="center"/>
      <protection hidden="1"/>
    </xf>
    <xf numFmtId="164" fontId="10" fillId="16" borderId="1" xfId="4" applyNumberFormat="1" applyFont="1" applyFill="1" applyBorder="1" applyAlignment="1" applyProtection="1">
      <alignment vertical="center"/>
      <protection locked="0" hidden="1"/>
    </xf>
    <xf numFmtId="164" fontId="10" fillId="17" borderId="1" xfId="5" applyNumberFormat="1" applyFont="1" applyFill="1" applyBorder="1" applyAlignment="1" applyProtection="1">
      <alignment vertical="center"/>
      <protection hidden="1"/>
    </xf>
    <xf numFmtId="164" fontId="10" fillId="2" borderId="2" xfId="3" applyNumberFormat="1" applyFont="1" applyFill="1" applyBorder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center" vertical="center" wrapText="1"/>
      <protection hidden="1"/>
    </xf>
    <xf numFmtId="0" fontId="3" fillId="18" borderId="0" xfId="0" applyFont="1" applyFill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3" fillId="0" borderId="1" xfId="0" applyFont="1" applyBorder="1"/>
    <xf numFmtId="0" fontId="0" fillId="17" borderId="1" xfId="0" applyFill="1" applyBorder="1"/>
    <xf numFmtId="167" fontId="0" fillId="0" borderId="1" xfId="0" applyNumberFormat="1" applyBorder="1"/>
    <xf numFmtId="167" fontId="0" fillId="17" borderId="1" xfId="0" applyNumberFormat="1" applyFill="1" applyBorder="1"/>
    <xf numFmtId="0" fontId="3" fillId="18" borderId="1" xfId="0" applyFont="1" applyFill="1" applyBorder="1"/>
    <xf numFmtId="167" fontId="0" fillId="18" borderId="1" xfId="0" applyNumberFormat="1" applyFill="1" applyBorder="1"/>
    <xf numFmtId="0" fontId="0" fillId="19" borderId="1" xfId="0" applyFill="1" applyBorder="1"/>
    <xf numFmtId="0" fontId="0" fillId="0" borderId="1" xfId="0" applyBorder="1"/>
    <xf numFmtId="0" fontId="3" fillId="20" borderId="1" xfId="0" applyFont="1" applyFill="1" applyBorder="1"/>
    <xf numFmtId="0" fontId="0" fillId="20" borderId="1" xfId="0" applyFill="1" applyBorder="1"/>
    <xf numFmtId="167" fontId="0" fillId="20" borderId="1" xfId="0" applyNumberFormat="1" applyFill="1" applyBorder="1"/>
    <xf numFmtId="0" fontId="1" fillId="0" borderId="0" xfId="7"/>
    <xf numFmtId="0" fontId="10" fillId="11" borderId="1" xfId="3" applyFont="1" applyFill="1" applyBorder="1" applyAlignment="1" applyProtection="1">
      <alignment horizontal="center" vertical="center"/>
      <protection hidden="1"/>
    </xf>
    <xf numFmtId="164" fontId="10" fillId="21" borderId="12" xfId="5" applyNumberFormat="1" applyFont="1" applyFill="1" applyBorder="1" applyAlignment="1" applyProtection="1">
      <alignment vertical="center"/>
      <protection locked="0" hidden="1"/>
    </xf>
    <xf numFmtId="164" fontId="10" fillId="14" borderId="11" xfId="5" applyNumberFormat="1" applyFont="1" applyFill="1" applyBorder="1" applyAlignment="1" applyProtection="1">
      <alignment vertical="center"/>
      <protection hidden="1"/>
    </xf>
    <xf numFmtId="164" fontId="17" fillId="14" borderId="1" xfId="5" applyNumberFormat="1" applyFont="1" applyFill="1" applyBorder="1" applyAlignment="1" applyProtection="1">
      <alignment vertical="center"/>
      <protection hidden="1"/>
    </xf>
    <xf numFmtId="164" fontId="10" fillId="22" borderId="12" xfId="5" applyNumberFormat="1" applyFont="1" applyFill="1" applyBorder="1" applyAlignment="1" applyProtection="1">
      <alignment vertical="center"/>
      <protection locked="0" hidden="1"/>
    </xf>
    <xf numFmtId="164" fontId="10" fillId="18" borderId="11" xfId="5" applyNumberFormat="1" applyFont="1" applyFill="1" applyBorder="1" applyAlignment="1" applyProtection="1">
      <alignment vertical="center"/>
      <protection hidden="1"/>
    </xf>
    <xf numFmtId="164" fontId="17" fillId="18" borderId="1" xfId="5" applyNumberFormat="1" applyFont="1" applyFill="1" applyBorder="1" applyAlignment="1" applyProtection="1">
      <alignment vertical="center"/>
      <protection hidden="1"/>
    </xf>
    <xf numFmtId="164" fontId="10" fillId="18" borderId="1" xfId="5" applyNumberFormat="1" applyFont="1" applyFill="1" applyBorder="1" applyAlignment="1" applyProtection="1">
      <alignment vertical="center"/>
      <protection hidden="1"/>
    </xf>
    <xf numFmtId="0" fontId="10" fillId="2" borderId="6" xfId="0" applyFont="1" applyFill="1" applyBorder="1" applyAlignment="1" applyProtection="1">
      <alignment horizontal="left" vertical="center" wrapText="1" indent="1"/>
      <protection hidden="1"/>
    </xf>
    <xf numFmtId="0" fontId="10" fillId="2" borderId="1" xfId="0" applyFont="1" applyFill="1" applyBorder="1" applyAlignment="1" applyProtection="1">
      <alignment vertical="center"/>
      <protection locked="0" hidden="1"/>
    </xf>
    <xf numFmtId="164" fontId="10" fillId="12" borderId="1" xfId="5" applyNumberFormat="1" applyFont="1" applyFill="1" applyBorder="1" applyAlignment="1" applyProtection="1">
      <alignment vertical="center"/>
      <protection locked="0" hidden="1"/>
    </xf>
    <xf numFmtId="0" fontId="10" fillId="2" borderId="4" xfId="0" applyFont="1" applyFill="1" applyBorder="1" applyAlignment="1" applyProtection="1">
      <alignment horizontal="left" vertical="center" wrapText="1" indent="1"/>
      <protection hidden="1"/>
    </xf>
    <xf numFmtId="0" fontId="10" fillId="2" borderId="11" xfId="0" applyFont="1" applyFill="1" applyBorder="1" applyAlignment="1" applyProtection="1">
      <alignment vertical="center"/>
      <protection locked="0" hidden="1"/>
    </xf>
    <xf numFmtId="0" fontId="10" fillId="2" borderId="1" xfId="0" applyFont="1" applyFill="1" applyBorder="1" applyAlignment="1" applyProtection="1">
      <alignment vertical="center" wrapText="1"/>
      <protection locked="0" hidden="1"/>
    </xf>
    <xf numFmtId="0" fontId="17" fillId="2" borderId="4" xfId="3" applyFont="1" applyFill="1" applyBorder="1" applyAlignment="1" applyProtection="1">
      <alignment horizontal="left" vertical="center" wrapText="1" indent="1"/>
      <protection hidden="1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7" fillId="0" borderId="4" xfId="3" applyFont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vertical="center"/>
      <protection locked="0" hidden="1"/>
    </xf>
    <xf numFmtId="164" fontId="10" fillId="16" borderId="1" xfId="5" applyNumberFormat="1" applyFont="1" applyFill="1" applyBorder="1" applyAlignment="1" applyProtection="1">
      <alignment vertical="center"/>
      <protection locked="0" hidden="1"/>
    </xf>
    <xf numFmtId="166" fontId="10" fillId="17" borderId="1" xfId="5" applyNumberFormat="1" applyFont="1" applyFill="1" applyBorder="1" applyAlignment="1" applyProtection="1">
      <alignment vertical="center"/>
      <protection hidden="1"/>
    </xf>
    <xf numFmtId="164" fontId="10" fillId="16" borderId="14" xfId="5" applyNumberFormat="1" applyFont="1" applyFill="1" applyBorder="1" applyAlignment="1" applyProtection="1">
      <alignment vertical="center"/>
      <protection locked="0" hidden="1"/>
    </xf>
    <xf numFmtId="164" fontId="10" fillId="22" borderId="14" xfId="5" applyNumberFormat="1" applyFont="1" applyFill="1" applyBorder="1" applyAlignment="1" applyProtection="1">
      <alignment vertical="center"/>
      <protection locked="0" hidden="1"/>
    </xf>
    <xf numFmtId="164" fontId="10" fillId="22" borderId="12" xfId="4" applyNumberFormat="1" applyFont="1" applyFill="1" applyBorder="1" applyAlignment="1" applyProtection="1">
      <alignment vertical="center"/>
      <protection locked="0" hidden="1"/>
    </xf>
    <xf numFmtId="164" fontId="10" fillId="18" borderId="11" xfId="4" applyNumberFormat="1" applyFont="1" applyFill="1" applyBorder="1" applyAlignment="1" applyProtection="1">
      <alignment vertical="center"/>
      <protection hidden="1"/>
    </xf>
    <xf numFmtId="0" fontId="10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3" fillId="0" borderId="4" xfId="3" applyFont="1" applyBorder="1" applyAlignment="1" applyProtection="1">
      <alignment horizontal="left" vertical="center"/>
      <protection hidden="1"/>
    </xf>
    <xf numFmtId="0" fontId="0" fillId="0" borderId="1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3" fillId="11" borderId="4" xfId="3" applyFont="1" applyFill="1" applyBorder="1" applyAlignment="1" applyProtection="1">
      <alignment horizontal="left" vertical="center"/>
      <protection hidden="1"/>
    </xf>
    <xf numFmtId="0" fontId="13" fillId="11" borderId="14" xfId="3" applyFont="1" applyFill="1" applyBorder="1" applyAlignment="1" applyProtection="1">
      <alignment horizontal="left" vertical="center"/>
      <protection hidden="1"/>
    </xf>
    <xf numFmtId="0" fontId="13" fillId="13" borderId="4" xfId="3" applyFont="1" applyFill="1" applyBorder="1" applyAlignment="1" applyProtection="1">
      <alignment horizontal="left" vertical="center"/>
      <protection hidden="1"/>
    </xf>
    <xf numFmtId="49" fontId="13" fillId="2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3" fillId="2" borderId="1" xfId="3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13" fillId="2" borderId="13" xfId="3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0" fillId="2" borderId="1" xfId="3" applyNumberFormat="1" applyFont="1" applyFill="1" applyBorder="1" applyAlignment="1" applyProtection="1">
      <alignment horizontal="center" vertical="center"/>
      <protection hidden="1"/>
    </xf>
    <xf numFmtId="0" fontId="8" fillId="3" borderId="8" xfId="0" applyFont="1" applyFill="1" applyBorder="1" applyAlignment="1" applyProtection="1">
      <alignment horizontal="center" vertical="center" textRotation="90" wrapText="1"/>
      <protection hidden="1"/>
    </xf>
    <xf numFmtId="0" fontId="8" fillId="3" borderId="3" xfId="0" applyFont="1" applyFill="1" applyBorder="1" applyAlignment="1" applyProtection="1">
      <alignment horizontal="center" vertical="center" textRotation="90" wrapText="1"/>
      <protection hidden="1"/>
    </xf>
    <xf numFmtId="0" fontId="8" fillId="3" borderId="13" xfId="0" applyFont="1" applyFill="1" applyBorder="1" applyAlignment="1" applyProtection="1">
      <alignment horizontal="center" vertical="center" textRotation="90" wrapText="1"/>
      <protection hidden="1"/>
    </xf>
    <xf numFmtId="0" fontId="8" fillId="3" borderId="15" xfId="0" applyFont="1" applyFill="1" applyBorder="1" applyAlignment="1" applyProtection="1">
      <alignment horizontal="center" vertical="center" textRotation="90" wrapText="1"/>
      <protection hidden="1"/>
    </xf>
    <xf numFmtId="0" fontId="8" fillId="3" borderId="10" xfId="0" applyFont="1" applyFill="1" applyBorder="1" applyAlignment="1" applyProtection="1">
      <alignment horizontal="center" vertical="center" wrapText="1"/>
      <protection hidden="1"/>
    </xf>
    <xf numFmtId="0" fontId="8" fillId="3" borderId="5" xfId="0" applyFont="1" applyFill="1" applyBorder="1" applyAlignment="1" applyProtection="1">
      <alignment horizontal="center" vertical="center" wrapText="1"/>
      <protection hidden="1"/>
    </xf>
    <xf numFmtId="0" fontId="8" fillId="3" borderId="13" xfId="0" applyFont="1" applyFill="1" applyBorder="1" applyAlignment="1" applyProtection="1">
      <alignment horizontal="center" vertical="center" wrapText="1"/>
      <protection hidden="1"/>
    </xf>
    <xf numFmtId="0" fontId="8" fillId="3" borderId="15" xfId="0" applyFont="1" applyFill="1" applyBorder="1" applyAlignment="1" applyProtection="1">
      <alignment horizontal="center" vertical="center" wrapText="1"/>
      <protection hidden="1"/>
    </xf>
    <xf numFmtId="49" fontId="8" fillId="3" borderId="13" xfId="0" applyNumberFormat="1" applyFont="1" applyFill="1" applyBorder="1" applyAlignment="1" applyProtection="1">
      <alignment horizontal="center" vertical="center" textRotation="90" wrapText="1"/>
      <protection hidden="1"/>
    </xf>
    <xf numFmtId="49" fontId="8" fillId="3" borderId="15" xfId="0" applyNumberFormat="1" applyFont="1" applyFill="1" applyBorder="1" applyAlignment="1" applyProtection="1">
      <alignment horizontal="center" vertical="center" textRotation="90" wrapText="1"/>
      <protection hidden="1"/>
    </xf>
    <xf numFmtId="0" fontId="8" fillId="14" borderId="1" xfId="0" applyFont="1" applyFill="1" applyBorder="1" applyAlignment="1" applyProtection="1">
      <alignment horizontal="left" vertical="center"/>
      <protection hidden="1"/>
    </xf>
    <xf numFmtId="0" fontId="9" fillId="14" borderId="1" xfId="0" applyFont="1" applyFill="1" applyBorder="1"/>
    <xf numFmtId="0" fontId="12" fillId="11" borderId="4" xfId="0" applyFont="1" applyFill="1" applyBorder="1"/>
    <xf numFmtId="0" fontId="12" fillId="11" borderId="14" xfId="0" applyFont="1" applyFill="1" applyBorder="1"/>
    <xf numFmtId="0" fontId="12" fillId="11" borderId="2" xfId="0" applyFont="1" applyFill="1" applyBorder="1"/>
    <xf numFmtId="0" fontId="8" fillId="6" borderId="4" xfId="0" applyFont="1" applyFill="1" applyBorder="1" applyAlignment="1" applyProtection="1">
      <alignment horizontal="center" vertical="center"/>
      <protection hidden="1"/>
    </xf>
    <xf numFmtId="0" fontId="8" fillId="6" borderId="14" xfId="0" applyFont="1" applyFill="1" applyBorder="1" applyAlignment="1" applyProtection="1">
      <alignment horizontal="center" vertical="center"/>
      <protection hidden="1"/>
    </xf>
    <xf numFmtId="0" fontId="8" fillId="6" borderId="2" xfId="0" applyFont="1" applyFill="1" applyBorder="1" applyAlignment="1" applyProtection="1">
      <alignment horizontal="center" vertical="center"/>
      <protection hidden="1"/>
    </xf>
    <xf numFmtId="0" fontId="8" fillId="7" borderId="4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/>
    </xf>
    <xf numFmtId="0" fontId="8" fillId="17" borderId="1" xfId="0" applyFont="1" applyFill="1" applyBorder="1" applyAlignment="1" applyProtection="1">
      <alignment horizontal="left" vertical="center"/>
      <protection hidden="1"/>
    </xf>
    <xf numFmtId="0" fontId="9" fillId="17" borderId="1" xfId="0" applyFont="1" applyFill="1" applyBorder="1"/>
    <xf numFmtId="0" fontId="12" fillId="0" borderId="1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4" fontId="8" fillId="10" borderId="4" xfId="0" applyNumberFormat="1" applyFont="1" applyFill="1" applyBorder="1" applyAlignment="1" applyProtection="1">
      <alignment vertical="center"/>
      <protection hidden="1"/>
    </xf>
    <xf numFmtId="164" fontId="9" fillId="10" borderId="14" xfId="0" applyNumberFormat="1" applyFont="1" applyFill="1" applyBorder="1" applyAlignment="1">
      <alignment vertical="center"/>
    </xf>
    <xf numFmtId="164" fontId="9" fillId="10" borderId="2" xfId="0" applyNumberFormat="1" applyFont="1" applyFill="1" applyBorder="1" applyAlignment="1">
      <alignment vertical="center"/>
    </xf>
    <xf numFmtId="0" fontId="3" fillId="0" borderId="15" xfId="0" applyFont="1" applyFill="1" applyBorder="1"/>
    <xf numFmtId="167" fontId="0" fillId="0" borderId="0" xfId="0" applyNumberFormat="1"/>
  </cellXfs>
  <cellStyles count="8">
    <cellStyle name="Euro" xfId="1" xr:uid="{00000000-0005-0000-0000-000000000000}"/>
    <cellStyle name="Prozent" xfId="2" builtinId="5"/>
    <cellStyle name="Standard" xfId="0" builtinId="0"/>
    <cellStyle name="Standard 2" xfId="3" xr:uid="{00000000-0005-0000-0000-000003000000}"/>
    <cellStyle name="Standard 3" xfId="6" xr:uid="{014E288E-789D-43AA-B66A-7680691F89B0}"/>
    <cellStyle name="Standard 4" xfId="7" xr:uid="{1221BA5E-E9A6-455A-BB22-6EF7C1890A79}"/>
    <cellStyle name="Währung" xfId="4" builtinId="4"/>
    <cellStyle name="Währung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tthias Grummel" id="{11E62327-8759-41B5-A369-0EF9B5612023}" userId="S::Grummel@citeq.de::d534bb0e-ae9f-47e4-9095-b8b6015ef46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6-07-27T09:20:36.95" personId="{11E62327-8759-41B5-A369-0EF9B5612023}" id="{34BB2C2F-7C40-4542-AC47-CE85FB2C8456}">
    <text>Falscher Titel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C6CB2-8EE2-4151-A0B9-4F4FC9B22756}">
  <dimension ref="B2:F21"/>
  <sheetViews>
    <sheetView tabSelected="1" workbookViewId="0">
      <selection activeCell="G10" sqref="G10"/>
    </sheetView>
  </sheetViews>
  <sheetFormatPr baseColWidth="10" defaultRowHeight="12.75" x14ac:dyDescent="0.2"/>
  <cols>
    <col min="2" max="2" width="54.7109375" customWidth="1"/>
    <col min="3" max="3" width="17.28515625" customWidth="1"/>
    <col min="4" max="4" width="24.140625" customWidth="1"/>
    <col min="5" max="5" width="21.42578125" customWidth="1"/>
    <col min="6" max="6" width="24.140625" customWidth="1"/>
  </cols>
  <sheetData>
    <row r="2" spans="2:6" x14ac:dyDescent="0.2">
      <c r="C2" s="123" t="s">
        <v>86</v>
      </c>
      <c r="D2" s="123" t="s">
        <v>87</v>
      </c>
      <c r="E2" s="123" t="s">
        <v>88</v>
      </c>
      <c r="F2" s="123" t="s">
        <v>275</v>
      </c>
    </row>
    <row r="3" spans="2:6" x14ac:dyDescent="0.2">
      <c r="B3" s="126" t="s">
        <v>279</v>
      </c>
      <c r="C3" s="128">
        <f>'Preis. OSC'!G107</f>
        <v>0</v>
      </c>
      <c r="D3" s="128">
        <f>'Preis. OSC'!I107</f>
        <v>0</v>
      </c>
      <c r="E3" s="128">
        <f>'Preis. OSC'!K107</f>
        <v>0</v>
      </c>
      <c r="F3" s="128">
        <f>'Preis. OSC'!M107</f>
        <v>0</v>
      </c>
    </row>
    <row r="4" spans="2:6" x14ac:dyDescent="0.2">
      <c r="B4" s="126" t="s">
        <v>85</v>
      </c>
      <c r="C4" s="128">
        <f>Warenkorb!G54</f>
        <v>0</v>
      </c>
      <c r="D4" s="128">
        <f>Warenkorb!I54</f>
        <v>0</v>
      </c>
      <c r="E4" s="128">
        <f>Warenkorb!K54</f>
        <v>0</v>
      </c>
      <c r="F4" s="128">
        <f>Warenkorb!M54</f>
        <v>0</v>
      </c>
    </row>
    <row r="5" spans="2:6" x14ac:dyDescent="0.2">
      <c r="B5" s="130" t="s">
        <v>90</v>
      </c>
      <c r="C5" s="131">
        <f>C4+C3</f>
        <v>0</v>
      </c>
      <c r="D5" s="131">
        <f>+D3</f>
        <v>0</v>
      </c>
      <c r="E5" s="131">
        <f>+E3</f>
        <v>0</v>
      </c>
      <c r="F5" s="131">
        <f>+F3</f>
        <v>0</v>
      </c>
    </row>
    <row r="6" spans="2:6" x14ac:dyDescent="0.2">
      <c r="B6" s="126" t="s">
        <v>276</v>
      </c>
      <c r="C6" s="127"/>
      <c r="D6" s="132">
        <v>1</v>
      </c>
      <c r="E6" s="127"/>
      <c r="F6" s="127"/>
    </row>
    <row r="7" spans="2:6" x14ac:dyDescent="0.2">
      <c r="B7" s="126" t="s">
        <v>91</v>
      </c>
      <c r="C7" s="133"/>
      <c r="D7" s="128">
        <f>D6*D5</f>
        <v>0</v>
      </c>
      <c r="E7" s="133"/>
      <c r="F7" s="133"/>
    </row>
    <row r="8" spans="2:6" x14ac:dyDescent="0.2">
      <c r="B8" s="126" t="s">
        <v>99</v>
      </c>
      <c r="C8" s="133"/>
      <c r="D8" s="129">
        <f>60*D7</f>
        <v>0</v>
      </c>
      <c r="E8" s="129">
        <f>60*E5</f>
        <v>0</v>
      </c>
      <c r="F8" s="133"/>
    </row>
    <row r="9" spans="2:6" x14ac:dyDescent="0.2">
      <c r="B9" s="134" t="s">
        <v>98</v>
      </c>
      <c r="C9" s="135"/>
      <c r="D9" s="135"/>
      <c r="E9" s="135"/>
      <c r="F9" s="136">
        <f>C5+D8+E8+F5</f>
        <v>0</v>
      </c>
    </row>
    <row r="10" spans="2:6" x14ac:dyDescent="0.2">
      <c r="B10" s="212" t="s">
        <v>280</v>
      </c>
      <c r="F10" s="213">
        <f>F9*0.19</f>
        <v>0</v>
      </c>
    </row>
    <row r="11" spans="2:6" x14ac:dyDescent="0.2">
      <c r="B11" s="212" t="s">
        <v>281</v>
      </c>
      <c r="F11" s="213">
        <f>SUM(F9:F10)</f>
        <v>0</v>
      </c>
    </row>
    <row r="14" spans="2:6" ht="17.25" x14ac:dyDescent="0.2">
      <c r="B14" s="124" t="s">
        <v>92</v>
      </c>
    </row>
    <row r="16" spans="2:6" ht="15.75" x14ac:dyDescent="0.2">
      <c r="B16" s="125" t="s">
        <v>94</v>
      </c>
    </row>
    <row r="17" spans="2:2" x14ac:dyDescent="0.2">
      <c r="B17" s="125" t="s">
        <v>93</v>
      </c>
    </row>
    <row r="18" spans="2:2" ht="28.5" x14ac:dyDescent="0.2">
      <c r="B18" s="125" t="s">
        <v>97</v>
      </c>
    </row>
    <row r="19" spans="2:2" ht="15.75" x14ac:dyDescent="0.2">
      <c r="B19" s="125" t="s">
        <v>274</v>
      </c>
    </row>
    <row r="20" spans="2:2" ht="25.5" x14ac:dyDescent="0.2">
      <c r="B20" s="125" t="s">
        <v>95</v>
      </c>
    </row>
    <row r="21" spans="2:2" ht="14.25" x14ac:dyDescent="0.2">
      <c r="B21" s="125" t="s">
        <v>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7"/>
  <sheetViews>
    <sheetView zoomScale="90" zoomScaleNormal="90" zoomScaleSheetLayoutView="50" workbookViewId="0">
      <pane ySplit="4" topLeftCell="A5" activePane="bottomLeft" state="frozen"/>
      <selection pane="bottomLeft" activeCell="D2" sqref="D2:M2"/>
    </sheetView>
  </sheetViews>
  <sheetFormatPr baseColWidth="10" defaultColWidth="11.42578125" defaultRowHeight="10.5" x14ac:dyDescent="0.15"/>
  <cols>
    <col min="1" max="1" width="10" style="99" customWidth="1"/>
    <col min="2" max="2" width="7.5703125" style="100" customWidth="1"/>
    <col min="3" max="3" width="7.7109375" style="68" customWidth="1"/>
    <col min="4" max="4" width="58.5703125" style="101" customWidth="1"/>
    <col min="5" max="5" width="26" style="102" customWidth="1"/>
    <col min="6" max="12" width="14.7109375" style="4" customWidth="1"/>
    <col min="13" max="13" width="15.42578125" style="4" customWidth="1"/>
    <col min="14" max="19" width="11.42578125" style="4"/>
    <col min="20" max="20" width="11.42578125" style="5"/>
    <col min="21" max="21" width="11.42578125" style="4"/>
    <col min="22" max="23" width="12.28515625" style="4" customWidth="1"/>
    <col min="24" max="16384" width="11.42578125" style="4"/>
  </cols>
  <sheetData>
    <row r="1" spans="1:20" s="1" customFormat="1" ht="25.15" customHeight="1" x14ac:dyDescent="0.2">
      <c r="A1" s="200" t="s">
        <v>0</v>
      </c>
      <c r="B1" s="201"/>
      <c r="C1" s="202"/>
      <c r="D1" s="195" t="s">
        <v>102</v>
      </c>
      <c r="E1" s="196"/>
      <c r="F1" s="196"/>
      <c r="G1" s="196"/>
      <c r="H1" s="196"/>
      <c r="I1" s="196"/>
      <c r="J1" s="196"/>
      <c r="K1" s="196"/>
      <c r="L1" s="196"/>
      <c r="M1" s="196"/>
      <c r="T1" s="2"/>
    </row>
    <row r="2" spans="1:20" s="1" customFormat="1" ht="25.15" customHeight="1" x14ac:dyDescent="0.2">
      <c r="A2" s="200" t="s">
        <v>2</v>
      </c>
      <c r="B2" s="201"/>
      <c r="C2" s="202"/>
      <c r="D2" s="197"/>
      <c r="E2" s="198"/>
      <c r="F2" s="198"/>
      <c r="G2" s="198"/>
      <c r="H2" s="198"/>
      <c r="I2" s="198"/>
      <c r="J2" s="198"/>
      <c r="K2" s="198"/>
      <c r="L2" s="198"/>
      <c r="M2" s="199"/>
      <c r="T2" s="2"/>
    </row>
    <row r="3" spans="1:20" s="1" customFormat="1" ht="45" customHeight="1" x14ac:dyDescent="0.15">
      <c r="A3" s="185" t="s">
        <v>1</v>
      </c>
      <c r="B3" s="187" t="s">
        <v>3</v>
      </c>
      <c r="C3" s="193" t="s">
        <v>4</v>
      </c>
      <c r="D3" s="191" t="s">
        <v>5</v>
      </c>
      <c r="E3" s="189" t="s">
        <v>34</v>
      </c>
      <c r="F3" s="203" t="s">
        <v>191</v>
      </c>
      <c r="G3" s="204"/>
      <c r="H3" s="203" t="s">
        <v>59</v>
      </c>
      <c r="I3" s="204"/>
      <c r="J3" s="203" t="s">
        <v>60</v>
      </c>
      <c r="K3" s="204"/>
      <c r="L3" s="203" t="s">
        <v>33</v>
      </c>
      <c r="M3" s="204"/>
      <c r="T3" s="2"/>
    </row>
    <row r="4" spans="1:20" s="1" customFormat="1" ht="33" customHeight="1" x14ac:dyDescent="0.15">
      <c r="A4" s="186"/>
      <c r="B4" s="188"/>
      <c r="C4" s="194"/>
      <c r="D4" s="192"/>
      <c r="E4" s="190"/>
      <c r="F4" s="3" t="s">
        <v>8</v>
      </c>
      <c r="G4" s="3" t="s">
        <v>9</v>
      </c>
      <c r="H4" s="3" t="s">
        <v>8</v>
      </c>
      <c r="I4" s="3" t="s">
        <v>9</v>
      </c>
      <c r="J4" s="3" t="s">
        <v>8</v>
      </c>
      <c r="K4" s="3" t="s">
        <v>9</v>
      </c>
      <c r="L4" s="3" t="s">
        <v>6</v>
      </c>
      <c r="M4" s="3" t="s">
        <v>7</v>
      </c>
      <c r="T4" s="2"/>
    </row>
    <row r="5" spans="1:20" s="6" customFormat="1" ht="10.15" customHeight="1" x14ac:dyDescent="0.2">
      <c r="A5" s="176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T5" s="7"/>
    </row>
    <row r="6" spans="1:20" s="6" customFormat="1" ht="15" customHeight="1" x14ac:dyDescent="0.2">
      <c r="A6" s="179"/>
      <c r="B6" s="181" t="s">
        <v>10</v>
      </c>
      <c r="C6" s="184"/>
      <c r="D6" s="170" t="s">
        <v>37</v>
      </c>
      <c r="E6" s="171"/>
      <c r="F6" s="171"/>
      <c r="G6" s="171"/>
      <c r="H6" s="171"/>
      <c r="I6" s="171"/>
      <c r="J6" s="171"/>
      <c r="K6" s="171"/>
      <c r="L6" s="171"/>
      <c r="M6" s="172"/>
    </row>
    <row r="7" spans="1:20" s="6" customFormat="1" ht="15" customHeight="1" x14ac:dyDescent="0.2">
      <c r="A7" s="180"/>
      <c r="B7" s="182"/>
      <c r="C7" s="180"/>
      <c r="D7" s="173" t="s">
        <v>47</v>
      </c>
      <c r="E7" s="174"/>
      <c r="F7" s="174"/>
      <c r="G7" s="174"/>
      <c r="H7" s="171"/>
      <c r="I7" s="171"/>
      <c r="J7" s="171"/>
      <c r="K7" s="171"/>
      <c r="L7" s="171"/>
      <c r="M7" s="172"/>
    </row>
    <row r="8" spans="1:20" s="6" customFormat="1" ht="15" customHeight="1" x14ac:dyDescent="0.2">
      <c r="A8" s="180"/>
      <c r="B8" s="183"/>
      <c r="C8" s="180"/>
      <c r="D8" s="175" t="s">
        <v>38</v>
      </c>
      <c r="E8" s="171"/>
      <c r="F8" s="171"/>
      <c r="G8" s="171"/>
      <c r="H8" s="171"/>
      <c r="I8" s="171"/>
      <c r="J8" s="171"/>
      <c r="K8" s="171"/>
      <c r="L8" s="171"/>
      <c r="M8" s="172"/>
    </row>
    <row r="9" spans="1:20" s="6" customFormat="1" ht="10.15" customHeight="1" x14ac:dyDescent="0.2">
      <c r="A9" s="176"/>
      <c r="B9" s="177"/>
      <c r="C9" s="177"/>
      <c r="D9" s="177"/>
      <c r="E9" s="177"/>
      <c r="F9" s="178"/>
      <c r="G9" s="178"/>
      <c r="H9" s="178"/>
      <c r="I9" s="178"/>
      <c r="J9" s="178"/>
      <c r="K9" s="178"/>
      <c r="L9" s="178"/>
      <c r="M9" s="178"/>
      <c r="T9" s="7"/>
    </row>
    <row r="10" spans="1:20" s="18" customFormat="1" ht="20.100000000000001" customHeight="1" x14ac:dyDescent="0.2">
      <c r="A10" s="10" t="s">
        <v>26</v>
      </c>
      <c r="B10" s="11"/>
      <c r="C10" s="12"/>
      <c r="D10" s="13" t="s">
        <v>161</v>
      </c>
      <c r="E10" s="14"/>
      <c r="F10" s="16"/>
      <c r="G10" s="16"/>
      <c r="H10" s="16"/>
      <c r="I10" s="16"/>
      <c r="J10" s="16"/>
      <c r="K10" s="16"/>
      <c r="L10" s="16"/>
      <c r="M10" s="17"/>
      <c r="T10" s="19"/>
    </row>
    <row r="11" spans="1:20" s="6" customFormat="1" ht="17.850000000000001" customHeight="1" x14ac:dyDescent="0.2">
      <c r="A11" s="9" t="s">
        <v>171</v>
      </c>
      <c r="B11" s="138">
        <v>2</v>
      </c>
      <c r="C11" s="9" t="s">
        <v>11</v>
      </c>
      <c r="D11" s="25" t="s">
        <v>162</v>
      </c>
      <c r="E11" s="21"/>
      <c r="F11" s="22"/>
      <c r="G11" s="23">
        <f>F11*B11</f>
        <v>0</v>
      </c>
      <c r="H11" s="22"/>
      <c r="I11" s="23">
        <f t="shared" ref="I11:I17" si="0">B11*H11</f>
        <v>0</v>
      </c>
      <c r="J11" s="22"/>
      <c r="K11" s="23">
        <f t="shared" ref="K11:K17" si="1">B11*J11</f>
        <v>0</v>
      </c>
      <c r="L11" s="37"/>
      <c r="M11" s="39">
        <f>B11*L11</f>
        <v>0</v>
      </c>
      <c r="T11" s="7"/>
    </row>
    <row r="12" spans="1:20" s="6" customFormat="1" ht="17.850000000000001" customHeight="1" x14ac:dyDescent="0.2">
      <c r="A12" s="9" t="s">
        <v>172</v>
      </c>
      <c r="B12" s="138">
        <v>2</v>
      </c>
      <c r="C12" s="9" t="s">
        <v>11</v>
      </c>
      <c r="D12" s="25" t="s">
        <v>163</v>
      </c>
      <c r="E12" s="21"/>
      <c r="F12" s="22"/>
      <c r="G12" s="23">
        <f t="shared" ref="G12:G17" si="2">F12*B12</f>
        <v>0</v>
      </c>
      <c r="H12" s="22"/>
      <c r="I12" s="23">
        <f t="shared" si="0"/>
        <v>0</v>
      </c>
      <c r="J12" s="22"/>
      <c r="K12" s="23">
        <f t="shared" si="1"/>
        <v>0</v>
      </c>
      <c r="L12" s="37"/>
      <c r="M12" s="39">
        <f t="shared" ref="M12:M17" si="3">B12*L12</f>
        <v>0</v>
      </c>
      <c r="T12" s="7"/>
    </row>
    <row r="13" spans="1:20" s="6" customFormat="1" ht="17.850000000000001" customHeight="1" x14ac:dyDescent="0.2">
      <c r="A13" s="9" t="s">
        <v>173</v>
      </c>
      <c r="B13" s="138">
        <v>0</v>
      </c>
      <c r="C13" s="26" t="s">
        <v>11</v>
      </c>
      <c r="D13" s="25" t="s">
        <v>164</v>
      </c>
      <c r="E13" s="21"/>
      <c r="F13" s="22"/>
      <c r="G13" s="23">
        <f t="shared" si="2"/>
        <v>0</v>
      </c>
      <c r="H13" s="22"/>
      <c r="I13" s="23">
        <f t="shared" si="0"/>
        <v>0</v>
      </c>
      <c r="J13" s="22"/>
      <c r="K13" s="23">
        <f t="shared" si="1"/>
        <v>0</v>
      </c>
      <c r="L13" s="37"/>
      <c r="M13" s="39">
        <f t="shared" si="3"/>
        <v>0</v>
      </c>
      <c r="T13" s="7"/>
    </row>
    <row r="14" spans="1:20" s="6" customFormat="1" ht="17.850000000000001" customHeight="1" x14ac:dyDescent="0.2">
      <c r="A14" s="9" t="s">
        <v>174</v>
      </c>
      <c r="B14" s="138">
        <v>0</v>
      </c>
      <c r="C14" s="26" t="s">
        <v>11</v>
      </c>
      <c r="D14" s="25" t="s">
        <v>165</v>
      </c>
      <c r="E14" s="21"/>
      <c r="F14" s="22"/>
      <c r="G14" s="23">
        <f t="shared" si="2"/>
        <v>0</v>
      </c>
      <c r="H14" s="22"/>
      <c r="I14" s="23">
        <f t="shared" si="0"/>
        <v>0</v>
      </c>
      <c r="J14" s="22"/>
      <c r="K14" s="23">
        <f t="shared" si="1"/>
        <v>0</v>
      </c>
      <c r="L14" s="37"/>
      <c r="M14" s="39">
        <f t="shared" si="3"/>
        <v>0</v>
      </c>
      <c r="T14" s="7"/>
    </row>
    <row r="15" spans="1:20" s="6" customFormat="1" ht="17.850000000000001" customHeight="1" x14ac:dyDescent="0.2">
      <c r="A15" s="9" t="s">
        <v>175</v>
      </c>
      <c r="B15" s="138">
        <v>0</v>
      </c>
      <c r="C15" s="26" t="s">
        <v>11</v>
      </c>
      <c r="D15" s="25" t="s">
        <v>166</v>
      </c>
      <c r="E15" s="21"/>
      <c r="F15" s="22"/>
      <c r="G15" s="23">
        <f t="shared" si="2"/>
        <v>0</v>
      </c>
      <c r="H15" s="22"/>
      <c r="I15" s="23">
        <f t="shared" si="0"/>
        <v>0</v>
      </c>
      <c r="J15" s="22"/>
      <c r="K15" s="23">
        <f t="shared" si="1"/>
        <v>0</v>
      </c>
      <c r="L15" s="37"/>
      <c r="M15" s="39">
        <f t="shared" si="3"/>
        <v>0</v>
      </c>
      <c r="T15" s="7"/>
    </row>
    <row r="16" spans="1:20" s="6" customFormat="1" ht="17.850000000000001" customHeight="1" x14ac:dyDescent="0.2">
      <c r="A16" s="9" t="s">
        <v>169</v>
      </c>
      <c r="B16" s="138">
        <v>0</v>
      </c>
      <c r="C16" s="26" t="s">
        <v>11</v>
      </c>
      <c r="D16" s="25" t="s">
        <v>167</v>
      </c>
      <c r="E16" s="21"/>
      <c r="F16" s="22"/>
      <c r="G16" s="23">
        <f t="shared" si="2"/>
        <v>0</v>
      </c>
      <c r="H16" s="22"/>
      <c r="I16" s="23">
        <f t="shared" si="0"/>
        <v>0</v>
      </c>
      <c r="J16" s="22"/>
      <c r="K16" s="23">
        <f t="shared" si="1"/>
        <v>0</v>
      </c>
      <c r="L16" s="37"/>
      <c r="M16" s="39">
        <f t="shared" si="3"/>
        <v>0</v>
      </c>
      <c r="T16" s="7"/>
    </row>
    <row r="17" spans="1:20" s="6" customFormat="1" ht="17.850000000000001" customHeight="1" x14ac:dyDescent="0.2">
      <c r="A17" s="9" t="s">
        <v>170</v>
      </c>
      <c r="B17" s="138">
        <v>2</v>
      </c>
      <c r="C17" s="9" t="s">
        <v>11</v>
      </c>
      <c r="D17" s="25" t="s">
        <v>168</v>
      </c>
      <c r="E17" s="21"/>
      <c r="F17" s="22"/>
      <c r="G17" s="23">
        <f t="shared" si="2"/>
        <v>0</v>
      </c>
      <c r="H17" s="22"/>
      <c r="I17" s="23">
        <f t="shared" si="0"/>
        <v>0</v>
      </c>
      <c r="J17" s="22"/>
      <c r="K17" s="23">
        <f t="shared" si="1"/>
        <v>0</v>
      </c>
      <c r="L17" s="37"/>
      <c r="M17" s="39">
        <f t="shared" si="3"/>
        <v>0</v>
      </c>
      <c r="T17" s="7"/>
    </row>
    <row r="18" spans="1:20" s="6" customFormat="1" ht="10.15" customHeight="1" x14ac:dyDescent="0.2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  <c r="T18" s="7"/>
    </row>
    <row r="19" spans="1:20" s="18" customFormat="1" ht="20.100000000000001" customHeight="1" x14ac:dyDescent="0.2">
      <c r="A19" s="10" t="s">
        <v>176</v>
      </c>
      <c r="B19" s="11"/>
      <c r="C19" s="12"/>
      <c r="D19" s="13" t="s">
        <v>160</v>
      </c>
      <c r="E19" s="14"/>
      <c r="F19" s="16"/>
      <c r="G19" s="16"/>
      <c r="H19" s="16"/>
      <c r="I19" s="16"/>
      <c r="J19" s="16"/>
      <c r="K19" s="16"/>
      <c r="L19" s="16"/>
      <c r="M19" s="17"/>
      <c r="T19" s="19"/>
    </row>
    <row r="20" spans="1:20" s="6" customFormat="1" ht="17.850000000000001" customHeight="1" x14ac:dyDescent="0.2">
      <c r="A20" s="9" t="s">
        <v>177</v>
      </c>
      <c r="B20" s="20">
        <v>5621</v>
      </c>
      <c r="C20" s="9" t="s">
        <v>11</v>
      </c>
      <c r="D20" s="25" t="s">
        <v>112</v>
      </c>
      <c r="E20" s="21"/>
      <c r="F20" s="115"/>
      <c r="G20" s="116"/>
      <c r="H20" s="22"/>
      <c r="I20" s="23">
        <f t="shared" ref="I20:I30" si="4">B20*H20</f>
        <v>0</v>
      </c>
      <c r="J20" s="22"/>
      <c r="K20" s="23">
        <f t="shared" ref="K20:K29" si="5">B20*J20</f>
        <v>0</v>
      </c>
      <c r="L20" s="115"/>
      <c r="M20" s="116"/>
      <c r="T20" s="7"/>
    </row>
    <row r="21" spans="1:20" s="6" customFormat="1" ht="17.850000000000001" customHeight="1" x14ac:dyDescent="0.2">
      <c r="A21" s="9" t="s">
        <v>178</v>
      </c>
      <c r="B21" s="24">
        <v>10</v>
      </c>
      <c r="C21" s="9" t="s">
        <v>11</v>
      </c>
      <c r="D21" s="25" t="s">
        <v>115</v>
      </c>
      <c r="E21" s="21"/>
      <c r="F21" s="115"/>
      <c r="G21" s="116"/>
      <c r="H21" s="22"/>
      <c r="I21" s="23">
        <f t="shared" si="4"/>
        <v>0</v>
      </c>
      <c r="J21" s="22"/>
      <c r="K21" s="23">
        <f t="shared" si="5"/>
        <v>0</v>
      </c>
      <c r="L21" s="115"/>
      <c r="M21" s="116"/>
      <c r="T21" s="7"/>
    </row>
    <row r="22" spans="1:20" s="6" customFormat="1" ht="17.850000000000001" customHeight="1" x14ac:dyDescent="0.2">
      <c r="A22" s="9" t="s">
        <v>179</v>
      </c>
      <c r="B22" s="20">
        <v>20</v>
      </c>
      <c r="C22" s="26" t="s">
        <v>11</v>
      </c>
      <c r="D22" s="25" t="s">
        <v>117</v>
      </c>
      <c r="E22" s="21"/>
      <c r="F22" s="115"/>
      <c r="G22" s="116"/>
      <c r="H22" s="22"/>
      <c r="I22" s="23">
        <f t="shared" si="4"/>
        <v>0</v>
      </c>
      <c r="J22" s="22"/>
      <c r="K22" s="23">
        <f t="shared" si="5"/>
        <v>0</v>
      </c>
      <c r="L22" s="115"/>
      <c r="M22" s="116"/>
      <c r="T22" s="7"/>
    </row>
    <row r="23" spans="1:20" s="6" customFormat="1" ht="17.850000000000001" customHeight="1" x14ac:dyDescent="0.2">
      <c r="A23" s="9" t="s">
        <v>180</v>
      </c>
      <c r="B23" s="20">
        <v>4</v>
      </c>
      <c r="C23" s="26" t="s">
        <v>11</v>
      </c>
      <c r="D23" s="25" t="s">
        <v>183</v>
      </c>
      <c r="E23" s="21"/>
      <c r="F23" s="115"/>
      <c r="G23" s="116"/>
      <c r="H23" s="22"/>
      <c r="I23" s="23">
        <f t="shared" si="4"/>
        <v>0</v>
      </c>
      <c r="J23" s="22"/>
      <c r="K23" s="23">
        <f t="shared" si="5"/>
        <v>0</v>
      </c>
      <c r="L23" s="115"/>
      <c r="M23" s="116"/>
      <c r="T23" s="7"/>
    </row>
    <row r="24" spans="1:20" s="6" customFormat="1" ht="17.850000000000001" customHeight="1" x14ac:dyDescent="0.2">
      <c r="A24" s="9" t="s">
        <v>181</v>
      </c>
      <c r="B24" s="20">
        <v>6</v>
      </c>
      <c r="C24" s="26" t="s">
        <v>11</v>
      </c>
      <c r="D24" s="25" t="s">
        <v>184</v>
      </c>
      <c r="E24" s="21"/>
      <c r="F24" s="115"/>
      <c r="G24" s="116"/>
      <c r="H24" s="22"/>
      <c r="I24" s="23">
        <f t="shared" si="4"/>
        <v>0</v>
      </c>
      <c r="J24" s="22"/>
      <c r="K24" s="23">
        <f t="shared" si="5"/>
        <v>0</v>
      </c>
      <c r="L24" s="115"/>
      <c r="M24" s="116"/>
      <c r="T24" s="7"/>
    </row>
    <row r="25" spans="1:20" s="6" customFormat="1" ht="17.850000000000001" customHeight="1" x14ac:dyDescent="0.2">
      <c r="A25" s="9" t="s">
        <v>182</v>
      </c>
      <c r="B25" s="20">
        <v>160</v>
      </c>
      <c r="C25" s="26" t="s">
        <v>11</v>
      </c>
      <c r="D25" s="25" t="s">
        <v>185</v>
      </c>
      <c r="E25" s="21"/>
      <c r="F25" s="115"/>
      <c r="G25" s="116"/>
      <c r="H25" s="22"/>
      <c r="I25" s="23">
        <f t="shared" si="4"/>
        <v>0</v>
      </c>
      <c r="J25" s="22"/>
      <c r="K25" s="23">
        <f t="shared" si="5"/>
        <v>0</v>
      </c>
      <c r="L25" s="115"/>
      <c r="M25" s="116"/>
      <c r="T25" s="7"/>
    </row>
    <row r="26" spans="1:20" s="6" customFormat="1" ht="17.850000000000001" customHeight="1" x14ac:dyDescent="0.2">
      <c r="A26" s="9" t="s">
        <v>186</v>
      </c>
      <c r="B26" s="24">
        <v>480</v>
      </c>
      <c r="C26" s="9" t="s">
        <v>11</v>
      </c>
      <c r="D26" s="25" t="s">
        <v>147</v>
      </c>
      <c r="E26" s="21"/>
      <c r="F26" s="115"/>
      <c r="G26" s="116"/>
      <c r="H26" s="22"/>
      <c r="I26" s="23">
        <f t="shared" si="4"/>
        <v>0</v>
      </c>
      <c r="J26" s="22"/>
      <c r="K26" s="23">
        <f t="shared" si="5"/>
        <v>0</v>
      </c>
      <c r="L26" s="115"/>
      <c r="M26" s="116"/>
      <c r="T26" s="7"/>
    </row>
    <row r="27" spans="1:20" s="6" customFormat="1" ht="17.850000000000001" customHeight="1" x14ac:dyDescent="0.2">
      <c r="A27" s="9" t="s">
        <v>187</v>
      </c>
      <c r="B27" s="20">
        <v>1</v>
      </c>
      <c r="C27" s="26" t="s">
        <v>11</v>
      </c>
      <c r="D27" s="25" t="s">
        <v>146</v>
      </c>
      <c r="E27" s="21"/>
      <c r="F27" s="115"/>
      <c r="G27" s="116"/>
      <c r="H27" s="22"/>
      <c r="I27" s="23">
        <f t="shared" si="4"/>
        <v>0</v>
      </c>
      <c r="J27" s="22"/>
      <c r="K27" s="23">
        <f t="shared" si="5"/>
        <v>0</v>
      </c>
      <c r="L27" s="115"/>
      <c r="M27" s="116"/>
      <c r="T27" s="7"/>
    </row>
    <row r="28" spans="1:20" s="6" customFormat="1" ht="17.850000000000001" customHeight="1" x14ac:dyDescent="0.2">
      <c r="A28" s="9" t="s">
        <v>188</v>
      </c>
      <c r="B28" s="20">
        <v>139</v>
      </c>
      <c r="C28" s="26" t="s">
        <v>11</v>
      </c>
      <c r="D28" s="25" t="s">
        <v>125</v>
      </c>
      <c r="E28" s="21"/>
      <c r="F28" s="115"/>
      <c r="G28" s="116"/>
      <c r="H28" s="22"/>
      <c r="I28" s="23">
        <f t="shared" si="4"/>
        <v>0</v>
      </c>
      <c r="J28" s="22"/>
      <c r="K28" s="23">
        <f t="shared" si="5"/>
        <v>0</v>
      </c>
      <c r="L28" s="115"/>
      <c r="M28" s="116"/>
      <c r="T28" s="7"/>
    </row>
    <row r="29" spans="1:20" s="6" customFormat="1" ht="17.850000000000001" customHeight="1" x14ac:dyDescent="0.2">
      <c r="A29" s="9" t="s">
        <v>189</v>
      </c>
      <c r="B29" s="20">
        <v>139</v>
      </c>
      <c r="C29" s="26" t="s">
        <v>11</v>
      </c>
      <c r="D29" s="25" t="s">
        <v>134</v>
      </c>
      <c r="E29" s="21"/>
      <c r="F29" s="115"/>
      <c r="G29" s="116"/>
      <c r="H29" s="22"/>
      <c r="I29" s="23">
        <f t="shared" si="4"/>
        <v>0</v>
      </c>
      <c r="J29" s="22"/>
      <c r="K29" s="23">
        <f t="shared" si="5"/>
        <v>0</v>
      </c>
      <c r="L29" s="115"/>
      <c r="M29" s="116"/>
      <c r="T29" s="7"/>
    </row>
    <row r="30" spans="1:20" s="6" customFormat="1" ht="21.75" customHeight="1" x14ac:dyDescent="0.2">
      <c r="A30" s="9" t="s">
        <v>190</v>
      </c>
      <c r="B30" s="138">
        <v>3</v>
      </c>
      <c r="C30" s="26" t="s">
        <v>11</v>
      </c>
      <c r="D30" s="25" t="s">
        <v>117</v>
      </c>
      <c r="E30" s="21"/>
      <c r="F30" s="115"/>
      <c r="G30" s="116"/>
      <c r="H30" s="22"/>
      <c r="I30" s="23">
        <f t="shared" si="4"/>
        <v>0</v>
      </c>
      <c r="J30" s="22"/>
      <c r="K30" s="23">
        <f>B30*J30</f>
        <v>0</v>
      </c>
      <c r="L30" s="115"/>
      <c r="M30" s="116"/>
      <c r="T30" s="7"/>
    </row>
    <row r="31" spans="1:20" s="6" customFormat="1" ht="21.75" customHeight="1" x14ac:dyDescent="0.2">
      <c r="A31" s="9" t="s">
        <v>277</v>
      </c>
      <c r="B31" s="20">
        <v>1</v>
      </c>
      <c r="C31" s="26" t="s">
        <v>71</v>
      </c>
      <c r="D31" s="25" t="s">
        <v>278</v>
      </c>
      <c r="E31" s="21"/>
      <c r="F31" s="163"/>
      <c r="G31" s="120"/>
      <c r="H31" s="164"/>
      <c r="I31" s="145"/>
      <c r="J31" s="164"/>
      <c r="K31" s="145"/>
      <c r="L31" s="106">
        <v>0</v>
      </c>
      <c r="M31" s="107">
        <f t="shared" ref="M31" si="6">B31*L31</f>
        <v>0</v>
      </c>
      <c r="T31" s="7"/>
    </row>
    <row r="32" spans="1:20" s="6" customFormat="1" ht="10.15" customHeight="1" x14ac:dyDescent="0.2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0"/>
      <c r="T32" s="7"/>
    </row>
    <row r="33" spans="1:20" s="18" customFormat="1" ht="20.100000000000001" customHeight="1" x14ac:dyDescent="0.2">
      <c r="A33" s="10" t="s">
        <v>198</v>
      </c>
      <c r="B33" s="11"/>
      <c r="C33" s="12"/>
      <c r="D33" s="13" t="s">
        <v>61</v>
      </c>
      <c r="E33" s="14"/>
      <c r="F33" s="16"/>
      <c r="G33" s="16"/>
      <c r="H33" s="16"/>
      <c r="I33" s="16"/>
      <c r="J33" s="16"/>
      <c r="K33" s="16"/>
      <c r="L33" s="16"/>
      <c r="M33" s="17"/>
      <c r="T33" s="19"/>
    </row>
    <row r="34" spans="1:20" s="6" customFormat="1" ht="15" customHeight="1" x14ac:dyDescent="0.2">
      <c r="A34" s="9" t="s">
        <v>199</v>
      </c>
      <c r="B34" s="20">
        <v>1</v>
      </c>
      <c r="C34" s="9" t="s">
        <v>11</v>
      </c>
      <c r="D34" s="25" t="s">
        <v>196</v>
      </c>
      <c r="E34" s="21"/>
      <c r="F34" s="119"/>
      <c r="G34" s="116"/>
      <c r="H34" s="31"/>
      <c r="I34" s="23">
        <f>B34*H34</f>
        <v>0</v>
      </c>
      <c r="J34" s="31"/>
      <c r="K34" s="23">
        <f>B34*J34</f>
        <v>0</v>
      </c>
      <c r="L34" s="119"/>
      <c r="M34" s="116"/>
      <c r="T34" s="7"/>
    </row>
    <row r="35" spans="1:20" s="6" customFormat="1" ht="15" customHeight="1" x14ac:dyDescent="0.2">
      <c r="A35" s="9" t="s">
        <v>200</v>
      </c>
      <c r="B35" s="20">
        <v>34</v>
      </c>
      <c r="C35" s="9" t="s">
        <v>11</v>
      </c>
      <c r="D35" s="25" t="s">
        <v>197</v>
      </c>
      <c r="E35" s="21"/>
      <c r="F35" s="119"/>
      <c r="G35" s="116"/>
      <c r="H35" s="31"/>
      <c r="I35" s="23">
        <f>B35*H35</f>
        <v>0</v>
      </c>
      <c r="J35" s="31"/>
      <c r="K35" s="23">
        <f>B35*J35</f>
        <v>0</v>
      </c>
      <c r="L35" s="119"/>
      <c r="M35" s="116"/>
      <c r="T35" s="7"/>
    </row>
    <row r="36" spans="1:20" s="6" customFormat="1" ht="10.15" customHeight="1" x14ac:dyDescent="0.2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30"/>
      <c r="T36" s="7"/>
    </row>
    <row r="37" spans="1:20" s="6" customFormat="1" ht="10.15" customHeight="1" x14ac:dyDescent="0.2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30"/>
      <c r="T37" s="7"/>
    </row>
    <row r="38" spans="1:20" s="18" customFormat="1" ht="20.100000000000001" customHeight="1" x14ac:dyDescent="0.2">
      <c r="A38" s="10" t="s">
        <v>193</v>
      </c>
      <c r="B38" s="11"/>
      <c r="C38" s="12"/>
      <c r="D38" s="13" t="s">
        <v>192</v>
      </c>
      <c r="E38" s="14"/>
      <c r="F38" s="16"/>
      <c r="G38" s="16"/>
      <c r="H38" s="16"/>
      <c r="I38" s="16"/>
      <c r="J38" s="16"/>
      <c r="K38" s="16"/>
      <c r="L38" s="16"/>
      <c r="M38" s="17"/>
      <c r="T38" s="19"/>
    </row>
    <row r="39" spans="1:20" s="6" customFormat="1" ht="15" customHeight="1" x14ac:dyDescent="0.2">
      <c r="A39" s="9" t="s">
        <v>194</v>
      </c>
      <c r="B39" s="20">
        <v>1</v>
      </c>
      <c r="C39" s="9" t="s">
        <v>11</v>
      </c>
      <c r="D39" s="25" t="s">
        <v>139</v>
      </c>
      <c r="E39" s="21"/>
      <c r="F39" s="119"/>
      <c r="G39" s="116"/>
      <c r="H39" s="31"/>
      <c r="I39" s="23">
        <f>B39*H39</f>
        <v>0</v>
      </c>
      <c r="J39" s="31"/>
      <c r="K39" s="23">
        <f>B39*J39</f>
        <v>0</v>
      </c>
      <c r="L39" s="119"/>
      <c r="M39" s="116"/>
      <c r="T39" s="7"/>
    </row>
    <row r="40" spans="1:20" s="6" customFormat="1" ht="15" customHeight="1" x14ac:dyDescent="0.2">
      <c r="A40" s="9" t="s">
        <v>194</v>
      </c>
      <c r="B40" s="20">
        <v>9999</v>
      </c>
      <c r="C40" s="9" t="s">
        <v>11</v>
      </c>
      <c r="D40" s="25" t="s">
        <v>149</v>
      </c>
      <c r="E40" s="21"/>
      <c r="F40" s="119"/>
      <c r="G40" s="116"/>
      <c r="H40" s="31"/>
      <c r="I40" s="23">
        <f>B40*H40</f>
        <v>0</v>
      </c>
      <c r="J40" s="31"/>
      <c r="K40" s="23">
        <f>B40*J40</f>
        <v>0</v>
      </c>
      <c r="L40" s="119"/>
      <c r="M40" s="116"/>
      <c r="T40" s="7"/>
    </row>
    <row r="41" spans="1:20" s="6" customFormat="1" ht="15" customHeight="1" x14ac:dyDescent="0.2">
      <c r="A41" s="9" t="s">
        <v>194</v>
      </c>
      <c r="B41" s="20">
        <v>7500</v>
      </c>
      <c r="C41" s="9" t="s">
        <v>11</v>
      </c>
      <c r="D41" s="25" t="s">
        <v>151</v>
      </c>
      <c r="E41" s="21"/>
      <c r="F41" s="119"/>
      <c r="G41" s="116"/>
      <c r="H41" s="31"/>
      <c r="I41" s="23">
        <f>B41*H41</f>
        <v>0</v>
      </c>
      <c r="J41" s="31"/>
      <c r="K41" s="23">
        <f>B41*J41</f>
        <v>0</v>
      </c>
      <c r="L41" s="119"/>
      <c r="M41" s="116"/>
      <c r="T41" s="7"/>
    </row>
    <row r="42" spans="1:20" s="6" customFormat="1" ht="15" customHeight="1" x14ac:dyDescent="0.2">
      <c r="A42" s="9" t="s">
        <v>194</v>
      </c>
      <c r="B42" s="20">
        <v>5466</v>
      </c>
      <c r="C42" s="9" t="s">
        <v>11</v>
      </c>
      <c r="D42" s="25" t="s">
        <v>153</v>
      </c>
      <c r="E42" s="21"/>
      <c r="F42" s="119"/>
      <c r="G42" s="116"/>
      <c r="H42" s="31"/>
      <c r="I42" s="23">
        <f>B42*H42</f>
        <v>0</v>
      </c>
      <c r="J42" s="31"/>
      <c r="K42" s="23">
        <f>B42*J42</f>
        <v>0</v>
      </c>
      <c r="L42" s="119"/>
      <c r="M42" s="116"/>
      <c r="T42" s="7"/>
    </row>
    <row r="43" spans="1:20" s="6" customFormat="1" ht="10.15" customHeight="1" x14ac:dyDescent="0.2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30"/>
      <c r="T43" s="7"/>
    </row>
    <row r="44" spans="1:20" s="18" customFormat="1" ht="20.100000000000001" customHeight="1" x14ac:dyDescent="0.2">
      <c r="A44" s="10" t="s">
        <v>62</v>
      </c>
      <c r="B44" s="11"/>
      <c r="C44" s="12"/>
      <c r="D44" s="13" t="s">
        <v>195</v>
      </c>
      <c r="E44" s="14"/>
      <c r="F44" s="16"/>
      <c r="G44" s="16"/>
      <c r="H44" s="16"/>
      <c r="I44" s="16"/>
      <c r="J44" s="16"/>
      <c r="K44" s="16"/>
      <c r="L44" s="16"/>
      <c r="M44" s="17"/>
      <c r="T44" s="19"/>
    </row>
    <row r="45" spans="1:20" s="6" customFormat="1" ht="15" customHeight="1" x14ac:dyDescent="0.2">
      <c r="A45" s="9" t="s">
        <v>257</v>
      </c>
      <c r="B45" s="20">
        <v>1</v>
      </c>
      <c r="C45" s="9" t="s">
        <v>11</v>
      </c>
      <c r="D45" s="25" t="s">
        <v>49</v>
      </c>
      <c r="E45" s="21"/>
      <c r="F45" s="119"/>
      <c r="G45" s="116"/>
      <c r="H45" s="31"/>
      <c r="I45" s="23">
        <f>B45*H45</f>
        <v>0</v>
      </c>
      <c r="J45" s="31"/>
      <c r="K45" s="23">
        <f>B45*J45</f>
        <v>0</v>
      </c>
      <c r="L45" s="119"/>
      <c r="M45" s="116"/>
      <c r="T45" s="7"/>
    </row>
    <row r="46" spans="1:20" s="6" customFormat="1" ht="15" customHeight="1" x14ac:dyDescent="0.2">
      <c r="A46" s="9" t="s">
        <v>258</v>
      </c>
      <c r="B46" s="20">
        <v>25</v>
      </c>
      <c r="C46" s="9" t="s">
        <v>11</v>
      </c>
      <c r="D46" s="25" t="s">
        <v>259</v>
      </c>
      <c r="E46" s="21"/>
      <c r="F46" s="119"/>
      <c r="G46" s="116"/>
      <c r="H46" s="31"/>
      <c r="I46" s="23">
        <f>B46*H46</f>
        <v>0</v>
      </c>
      <c r="J46" s="31"/>
      <c r="K46" s="23">
        <f>B46*J46</f>
        <v>0</v>
      </c>
      <c r="L46" s="119"/>
      <c r="M46" s="116"/>
      <c r="T46" s="7"/>
    </row>
    <row r="47" spans="1:20" s="6" customFormat="1" ht="10.15" customHeight="1" x14ac:dyDescent="0.2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30"/>
      <c r="T47" s="7"/>
    </row>
    <row r="48" spans="1:20" s="18" customFormat="1" ht="20.100000000000001" customHeight="1" x14ac:dyDescent="0.2">
      <c r="A48" s="10" t="s">
        <v>63</v>
      </c>
      <c r="B48" s="11"/>
      <c r="C48" s="12"/>
      <c r="D48" s="13" t="s">
        <v>201</v>
      </c>
      <c r="E48" s="14"/>
      <c r="F48" s="16"/>
      <c r="G48" s="16"/>
      <c r="H48" s="16"/>
      <c r="I48" s="16"/>
      <c r="J48" s="16"/>
      <c r="K48" s="16"/>
      <c r="L48" s="16"/>
      <c r="M48" s="17"/>
      <c r="T48" s="19"/>
    </row>
    <row r="49" spans="1:20" s="6" customFormat="1" ht="15" customHeight="1" x14ac:dyDescent="0.2">
      <c r="A49" s="9" t="s">
        <v>205</v>
      </c>
      <c r="B49" s="20">
        <v>1</v>
      </c>
      <c r="C49" s="9" t="s">
        <v>11</v>
      </c>
      <c r="D49" s="25" t="s">
        <v>202</v>
      </c>
      <c r="E49" s="21"/>
      <c r="F49" s="31"/>
      <c r="G49" s="23">
        <f>F49*B49</f>
        <v>0</v>
      </c>
      <c r="H49" s="31"/>
      <c r="I49" s="23">
        <f>B49*H49</f>
        <v>0</v>
      </c>
      <c r="J49" s="31"/>
      <c r="K49" s="23">
        <f>B49*J49</f>
        <v>0</v>
      </c>
      <c r="L49" s="119"/>
      <c r="M49" s="116"/>
      <c r="T49" s="7"/>
    </row>
    <row r="50" spans="1:20" s="6" customFormat="1" ht="15" customHeight="1" x14ac:dyDescent="0.2">
      <c r="A50" s="9" t="s">
        <v>206</v>
      </c>
      <c r="B50" s="20">
        <v>7</v>
      </c>
      <c r="C50" s="9" t="s">
        <v>11</v>
      </c>
      <c r="D50" s="25" t="s">
        <v>203</v>
      </c>
      <c r="E50" s="21"/>
      <c r="F50" s="31"/>
      <c r="G50" s="23">
        <f>F50*B50</f>
        <v>0</v>
      </c>
      <c r="H50" s="31"/>
      <c r="I50" s="23">
        <f>B50*H50</f>
        <v>0</v>
      </c>
      <c r="J50" s="31"/>
      <c r="K50" s="23">
        <f>B50*J50</f>
        <v>0</v>
      </c>
      <c r="L50" s="119"/>
      <c r="M50" s="116"/>
      <c r="T50" s="7"/>
    </row>
    <row r="51" spans="1:20" s="6" customFormat="1" ht="15" customHeight="1" x14ac:dyDescent="0.2">
      <c r="A51" s="9" t="s">
        <v>207</v>
      </c>
      <c r="B51" s="20">
        <v>72</v>
      </c>
      <c r="C51" s="9" t="s">
        <v>11</v>
      </c>
      <c r="D51" s="25" t="s">
        <v>204</v>
      </c>
      <c r="E51" s="21"/>
      <c r="F51" s="31"/>
      <c r="G51" s="23">
        <f t="shared" ref="G51:G53" si="7">F51*B51</f>
        <v>0</v>
      </c>
      <c r="H51" s="31"/>
      <c r="I51" s="23">
        <f>B51*H51</f>
        <v>0</v>
      </c>
      <c r="J51" s="31"/>
      <c r="K51" s="23">
        <f>B51*J51</f>
        <v>0</v>
      </c>
      <c r="L51" s="119"/>
      <c r="M51" s="116"/>
      <c r="T51" s="7"/>
    </row>
    <row r="52" spans="1:20" s="6" customFormat="1" ht="15" customHeight="1" x14ac:dyDescent="0.2">
      <c r="A52" s="9" t="s">
        <v>208</v>
      </c>
      <c r="B52" s="20">
        <v>53</v>
      </c>
      <c r="C52" s="9" t="s">
        <v>11</v>
      </c>
      <c r="D52" s="25" t="s">
        <v>209</v>
      </c>
      <c r="E52" s="21"/>
      <c r="F52" s="31"/>
      <c r="G52" s="23">
        <f t="shared" ref="G52" si="8">F52*B52</f>
        <v>0</v>
      </c>
      <c r="H52" s="31"/>
      <c r="I52" s="23">
        <f>B52*H52</f>
        <v>0</v>
      </c>
      <c r="J52" s="31"/>
      <c r="K52" s="23">
        <f>B52*J52</f>
        <v>0</v>
      </c>
      <c r="L52" s="119"/>
      <c r="M52" s="116"/>
      <c r="T52" s="7"/>
    </row>
    <row r="53" spans="1:20" s="6" customFormat="1" ht="15" customHeight="1" x14ac:dyDescent="0.2">
      <c r="A53" s="9" t="s">
        <v>260</v>
      </c>
      <c r="B53" s="20">
        <v>53</v>
      </c>
      <c r="C53" s="9" t="s">
        <v>11</v>
      </c>
      <c r="D53" s="25" t="s">
        <v>261</v>
      </c>
      <c r="E53" s="21"/>
      <c r="F53" s="31"/>
      <c r="G53" s="23">
        <f t="shared" si="7"/>
        <v>0</v>
      </c>
      <c r="H53" s="31"/>
      <c r="I53" s="23">
        <f>B53*H53</f>
        <v>0</v>
      </c>
      <c r="J53" s="31"/>
      <c r="K53" s="23">
        <f>B53*J53</f>
        <v>0</v>
      </c>
      <c r="L53" s="119"/>
      <c r="M53" s="116"/>
      <c r="T53" s="7"/>
    </row>
    <row r="54" spans="1:20" s="6" customFormat="1" ht="10.15" customHeight="1" x14ac:dyDescent="0.2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30"/>
      <c r="T54" s="7"/>
    </row>
    <row r="55" spans="1:20" s="18" customFormat="1" ht="20.100000000000001" customHeight="1" x14ac:dyDescent="0.2">
      <c r="A55" s="10" t="s">
        <v>64</v>
      </c>
      <c r="B55" s="11"/>
      <c r="C55" s="12"/>
      <c r="D55" s="13" t="s">
        <v>52</v>
      </c>
      <c r="E55" s="32"/>
      <c r="F55" s="33"/>
      <c r="G55" s="16"/>
      <c r="H55" s="33"/>
      <c r="I55" s="16"/>
      <c r="J55" s="33"/>
      <c r="K55" s="16"/>
      <c r="L55" s="33"/>
      <c r="M55" s="17"/>
      <c r="T55" s="19"/>
    </row>
    <row r="56" spans="1:20" s="6" customFormat="1" ht="15" customHeight="1" x14ac:dyDescent="0.2">
      <c r="A56" s="9" t="s">
        <v>210</v>
      </c>
      <c r="B56" s="112">
        <v>1</v>
      </c>
      <c r="C56" s="34" t="s">
        <v>11</v>
      </c>
      <c r="D56" s="105" t="s">
        <v>211</v>
      </c>
      <c r="E56" s="35"/>
      <c r="F56" s="139"/>
      <c r="G56" s="140"/>
      <c r="H56" s="106"/>
      <c r="I56" s="107">
        <f t="shared" ref="I56:I61" si="9">B56*H56</f>
        <v>0</v>
      </c>
      <c r="J56" s="106"/>
      <c r="K56" s="107">
        <f t="shared" ref="K56:K61" si="10">B56*J56</f>
        <v>0</v>
      </c>
      <c r="L56" s="117"/>
      <c r="M56" s="118"/>
      <c r="T56" s="7"/>
    </row>
    <row r="57" spans="1:20" s="111" customFormat="1" ht="15" customHeight="1" x14ac:dyDescent="0.2">
      <c r="A57" s="9" t="s">
        <v>213</v>
      </c>
      <c r="B57" s="113">
        <v>4238</v>
      </c>
      <c r="C57" s="9" t="s">
        <v>11</v>
      </c>
      <c r="D57" s="105" t="s">
        <v>212</v>
      </c>
      <c r="E57" s="108"/>
      <c r="F57" s="139"/>
      <c r="G57" s="141"/>
      <c r="H57" s="106"/>
      <c r="I57" s="109">
        <f t="shared" si="9"/>
        <v>0</v>
      </c>
      <c r="J57" s="106"/>
      <c r="K57" s="107">
        <f t="shared" si="10"/>
        <v>0</v>
      </c>
      <c r="L57" s="117"/>
      <c r="M57" s="120"/>
    </row>
    <row r="58" spans="1:20" s="111" customFormat="1" ht="15" customHeight="1" x14ac:dyDescent="0.2">
      <c r="A58" s="9" t="s">
        <v>214</v>
      </c>
      <c r="B58" s="113">
        <v>17</v>
      </c>
      <c r="C58" s="9" t="s">
        <v>11</v>
      </c>
      <c r="D58" s="105" t="s">
        <v>155</v>
      </c>
      <c r="E58" s="108"/>
      <c r="F58" s="139"/>
      <c r="G58" s="141"/>
      <c r="H58" s="106"/>
      <c r="I58" s="109">
        <f t="shared" si="9"/>
        <v>0</v>
      </c>
      <c r="J58" s="106"/>
      <c r="K58" s="107">
        <f t="shared" si="10"/>
        <v>0</v>
      </c>
      <c r="L58" s="117"/>
      <c r="M58" s="120"/>
    </row>
    <row r="59" spans="1:20" s="111" customFormat="1" ht="15" customHeight="1" x14ac:dyDescent="0.2">
      <c r="A59" s="9" t="s">
        <v>215</v>
      </c>
      <c r="B59" s="113">
        <v>4238</v>
      </c>
      <c r="C59" s="9" t="s">
        <v>11</v>
      </c>
      <c r="D59" s="105" t="s">
        <v>129</v>
      </c>
      <c r="E59" s="108"/>
      <c r="F59" s="139"/>
      <c r="G59" s="141"/>
      <c r="H59" s="106"/>
      <c r="I59" s="109">
        <f t="shared" si="9"/>
        <v>0</v>
      </c>
      <c r="J59" s="106"/>
      <c r="K59" s="107">
        <f t="shared" si="10"/>
        <v>0</v>
      </c>
      <c r="L59" s="117"/>
      <c r="M59" s="120"/>
    </row>
    <row r="60" spans="1:20" s="111" customFormat="1" ht="15" customHeight="1" x14ac:dyDescent="0.2">
      <c r="A60" s="9" t="s">
        <v>216</v>
      </c>
      <c r="B60" s="113">
        <v>20</v>
      </c>
      <c r="C60" s="9" t="s">
        <v>11</v>
      </c>
      <c r="D60" s="36" t="s">
        <v>127</v>
      </c>
      <c r="E60" s="108"/>
      <c r="F60" s="139"/>
      <c r="G60" s="141"/>
      <c r="H60" s="106"/>
      <c r="I60" s="109">
        <f t="shared" si="9"/>
        <v>0</v>
      </c>
      <c r="J60" s="106"/>
      <c r="K60" s="107">
        <f t="shared" si="10"/>
        <v>0</v>
      </c>
      <c r="L60" s="117"/>
      <c r="M60" s="120"/>
    </row>
    <row r="61" spans="1:20" s="111" customFormat="1" ht="13.9" customHeight="1" x14ac:dyDescent="0.2">
      <c r="A61" s="9" t="s">
        <v>217</v>
      </c>
      <c r="B61" s="113">
        <v>7</v>
      </c>
      <c r="C61" s="9" t="s">
        <v>11</v>
      </c>
      <c r="D61" s="36" t="s">
        <v>122</v>
      </c>
      <c r="E61" s="108"/>
      <c r="F61" s="139"/>
      <c r="G61" s="141"/>
      <c r="H61" s="106"/>
      <c r="I61" s="109">
        <f t="shared" si="9"/>
        <v>0</v>
      </c>
      <c r="J61" s="106"/>
      <c r="K61" s="107">
        <f t="shared" si="10"/>
        <v>0</v>
      </c>
      <c r="L61" s="117"/>
      <c r="M61" s="120"/>
    </row>
    <row r="62" spans="1:20" s="6" customFormat="1" ht="9.9499999999999993" customHeight="1" x14ac:dyDescent="0.2">
      <c r="A62" s="28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4"/>
      <c r="T62" s="7"/>
    </row>
    <row r="63" spans="1:20" s="18" customFormat="1" ht="20.100000000000001" customHeight="1" x14ac:dyDescent="0.2">
      <c r="A63" s="10" t="s">
        <v>210</v>
      </c>
      <c r="B63" s="11"/>
      <c r="C63" s="12"/>
      <c r="D63" s="13" t="s">
        <v>53</v>
      </c>
      <c r="E63" s="32"/>
      <c r="F63" s="33"/>
      <c r="G63" s="16"/>
      <c r="H63" s="33"/>
      <c r="I63" s="16"/>
      <c r="J63" s="33"/>
      <c r="K63" s="16"/>
      <c r="L63" s="33"/>
      <c r="M63" s="17"/>
      <c r="T63" s="19"/>
    </row>
    <row r="64" spans="1:20" s="6" customFormat="1" ht="15" customHeight="1" x14ac:dyDescent="0.2">
      <c r="A64" s="9" t="s">
        <v>218</v>
      </c>
      <c r="B64" s="112">
        <v>1</v>
      </c>
      <c r="C64" s="34" t="s">
        <v>11</v>
      </c>
      <c r="D64" s="105" t="s">
        <v>54</v>
      </c>
      <c r="E64" s="35"/>
      <c r="F64" s="142"/>
      <c r="G64" s="143"/>
      <c r="H64" s="106"/>
      <c r="I64" s="107">
        <f>B64*H64</f>
        <v>0</v>
      </c>
      <c r="J64" s="106"/>
      <c r="K64" s="107">
        <f>B64*J64</f>
        <v>0</v>
      </c>
      <c r="L64" s="117"/>
      <c r="M64" s="118"/>
      <c r="T64" s="7"/>
    </row>
    <row r="65" spans="1:20" s="111" customFormat="1" ht="15" customHeight="1" x14ac:dyDescent="0.2">
      <c r="A65" s="9" t="s">
        <v>219</v>
      </c>
      <c r="B65" s="113">
        <v>30</v>
      </c>
      <c r="C65" s="9" t="s">
        <v>11</v>
      </c>
      <c r="D65" s="105" t="s">
        <v>55</v>
      </c>
      <c r="E65" s="108"/>
      <c r="F65" s="142"/>
      <c r="G65" s="144"/>
      <c r="H65" s="106"/>
      <c r="I65" s="109">
        <f>B65*H65</f>
        <v>0</v>
      </c>
      <c r="J65" s="106"/>
      <c r="K65" s="107">
        <f>B65*J65</f>
        <v>0</v>
      </c>
      <c r="L65" s="117"/>
      <c r="M65" s="120"/>
    </row>
    <row r="66" spans="1:20" s="111" customFormat="1" ht="15" customHeight="1" x14ac:dyDescent="0.2">
      <c r="A66" s="9" t="s">
        <v>220</v>
      </c>
      <c r="B66" s="113">
        <v>10</v>
      </c>
      <c r="C66" s="9" t="s">
        <v>11</v>
      </c>
      <c r="D66" s="105" t="s">
        <v>56</v>
      </c>
      <c r="E66" s="108"/>
      <c r="F66" s="142"/>
      <c r="G66" s="144"/>
      <c r="H66" s="106"/>
      <c r="I66" s="109">
        <f>B66*H66</f>
        <v>0</v>
      </c>
      <c r="J66" s="106"/>
      <c r="K66" s="107">
        <f>B66*J66</f>
        <v>0</v>
      </c>
      <c r="L66" s="117"/>
      <c r="M66" s="120"/>
    </row>
    <row r="67" spans="1:20" s="111" customFormat="1" ht="15" customHeight="1" x14ac:dyDescent="0.2">
      <c r="A67" s="9" t="s">
        <v>263</v>
      </c>
      <c r="B67" s="113">
        <v>1080</v>
      </c>
      <c r="C67" s="9" t="s">
        <v>11</v>
      </c>
      <c r="D67" s="105" t="s">
        <v>262</v>
      </c>
      <c r="E67" s="108"/>
      <c r="F67" s="142"/>
      <c r="G67" s="144"/>
      <c r="H67" s="106"/>
      <c r="I67" s="109">
        <f>B67*H67</f>
        <v>0</v>
      </c>
      <c r="J67" s="106"/>
      <c r="K67" s="107">
        <f>B67*J67</f>
        <v>0</v>
      </c>
      <c r="L67" s="117"/>
      <c r="M67" s="120"/>
    </row>
    <row r="68" spans="1:20" s="6" customFormat="1" ht="9.9499999999999993" customHeight="1" x14ac:dyDescent="0.2">
      <c r="A68" s="28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4"/>
      <c r="T68" s="7"/>
    </row>
    <row r="69" spans="1:20" s="6" customFormat="1" ht="10.15" customHeight="1" x14ac:dyDescent="0.2">
      <c r="A69" s="28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4"/>
      <c r="T69" s="7"/>
    </row>
    <row r="70" spans="1:20" s="6" customFormat="1" ht="9.9499999999999993" customHeight="1" x14ac:dyDescent="0.2">
      <c r="A70" s="28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4"/>
      <c r="T70" s="7"/>
    </row>
    <row r="71" spans="1:20" s="18" customFormat="1" ht="20.100000000000001" customHeight="1" x14ac:dyDescent="0.2">
      <c r="A71" s="10" t="s">
        <v>65</v>
      </c>
      <c r="B71" s="11"/>
      <c r="C71" s="12"/>
      <c r="D71" s="41" t="s">
        <v>43</v>
      </c>
      <c r="E71" s="32"/>
      <c r="F71" s="33"/>
      <c r="G71" s="16"/>
      <c r="H71" s="33"/>
      <c r="I71" s="16"/>
      <c r="J71" s="33"/>
      <c r="K71" s="16"/>
      <c r="L71" s="33"/>
      <c r="M71" s="17"/>
      <c r="T71" s="19"/>
    </row>
    <row r="72" spans="1:20" s="6" customFormat="1" ht="19.5" customHeight="1" x14ac:dyDescent="0.2">
      <c r="A72" s="27" t="s">
        <v>226</v>
      </c>
      <c r="B72" s="38">
        <v>2</v>
      </c>
      <c r="C72" s="34" t="s">
        <v>11</v>
      </c>
      <c r="D72" s="114" t="s">
        <v>221</v>
      </c>
      <c r="E72" s="35"/>
      <c r="F72" s="37"/>
      <c r="G72" s="39">
        <f>F72*B72</f>
        <v>0</v>
      </c>
      <c r="H72" s="106"/>
      <c r="I72" s="107">
        <f t="shared" ref="I72:I77" si="11">B72*H72</f>
        <v>0</v>
      </c>
      <c r="J72" s="106"/>
      <c r="K72" s="107">
        <f t="shared" ref="K72:K77" si="12">B72*J72</f>
        <v>0</v>
      </c>
      <c r="L72" s="37"/>
      <c r="M72" s="39">
        <f>B72*L72</f>
        <v>0</v>
      </c>
      <c r="T72" s="7"/>
    </row>
    <row r="73" spans="1:20" s="6" customFormat="1" ht="15" customHeight="1" x14ac:dyDescent="0.2">
      <c r="A73" s="27" t="s">
        <v>227</v>
      </c>
      <c r="B73" s="20">
        <v>60</v>
      </c>
      <c r="C73" s="9" t="s">
        <v>11</v>
      </c>
      <c r="D73" s="36" t="s">
        <v>58</v>
      </c>
      <c r="E73" s="21"/>
      <c r="F73" s="142"/>
      <c r="G73" s="145"/>
      <c r="H73" s="106"/>
      <c r="I73" s="110">
        <f t="shared" si="11"/>
        <v>0</v>
      </c>
      <c r="J73" s="106"/>
      <c r="K73" s="107">
        <f t="shared" si="12"/>
        <v>0</v>
      </c>
      <c r="L73" s="37"/>
      <c r="M73" s="39">
        <f t="shared" ref="M73:M77" si="13">B73*L73</f>
        <v>0</v>
      </c>
    </row>
    <row r="74" spans="1:20" s="6" customFormat="1" ht="15" customHeight="1" x14ac:dyDescent="0.2">
      <c r="A74" s="27" t="s">
        <v>228</v>
      </c>
      <c r="B74" s="20">
        <v>4</v>
      </c>
      <c r="C74" s="9" t="s">
        <v>11</v>
      </c>
      <c r="D74" s="36" t="s">
        <v>222</v>
      </c>
      <c r="E74" s="21"/>
      <c r="F74" s="142"/>
      <c r="G74" s="145"/>
      <c r="H74" s="106"/>
      <c r="I74" s="110">
        <f t="shared" si="11"/>
        <v>0</v>
      </c>
      <c r="J74" s="106"/>
      <c r="K74" s="107">
        <f t="shared" si="12"/>
        <v>0</v>
      </c>
      <c r="L74" s="37"/>
      <c r="M74" s="39">
        <f t="shared" si="13"/>
        <v>0</v>
      </c>
    </row>
    <row r="75" spans="1:20" s="6" customFormat="1" ht="15" customHeight="1" x14ac:dyDescent="0.2">
      <c r="A75" s="27" t="s">
        <v>229</v>
      </c>
      <c r="B75" s="20">
        <v>16</v>
      </c>
      <c r="C75" s="9" t="s">
        <v>11</v>
      </c>
      <c r="D75" s="36" t="s">
        <v>223</v>
      </c>
      <c r="E75" s="21"/>
      <c r="F75" s="142"/>
      <c r="G75" s="145"/>
      <c r="H75" s="106"/>
      <c r="I75" s="110">
        <f t="shared" si="11"/>
        <v>0</v>
      </c>
      <c r="J75" s="106"/>
      <c r="K75" s="107">
        <f t="shared" si="12"/>
        <v>0</v>
      </c>
      <c r="L75" s="37"/>
      <c r="M75" s="39">
        <f t="shared" si="13"/>
        <v>0</v>
      </c>
    </row>
    <row r="76" spans="1:20" s="6" customFormat="1" ht="15" customHeight="1" x14ac:dyDescent="0.2">
      <c r="A76" s="27" t="s">
        <v>230</v>
      </c>
      <c r="B76" s="20">
        <v>100</v>
      </c>
      <c r="C76" s="9" t="s">
        <v>11</v>
      </c>
      <c r="D76" s="36" t="s">
        <v>224</v>
      </c>
      <c r="E76" s="21"/>
      <c r="F76" s="142"/>
      <c r="G76" s="145"/>
      <c r="H76" s="106"/>
      <c r="I76" s="110">
        <f t="shared" si="11"/>
        <v>0</v>
      </c>
      <c r="J76" s="106"/>
      <c r="K76" s="107">
        <f t="shared" si="12"/>
        <v>0</v>
      </c>
      <c r="L76" s="37"/>
      <c r="M76" s="39">
        <f t="shared" si="13"/>
        <v>0</v>
      </c>
    </row>
    <row r="77" spans="1:20" s="6" customFormat="1" ht="15" customHeight="1" x14ac:dyDescent="0.2">
      <c r="A77" s="27" t="s">
        <v>231</v>
      </c>
      <c r="B77" s="20">
        <v>1</v>
      </c>
      <c r="C77" s="9" t="s">
        <v>11</v>
      </c>
      <c r="D77" s="36" t="s">
        <v>225</v>
      </c>
      <c r="E77" s="21"/>
      <c r="F77" s="142"/>
      <c r="G77" s="145"/>
      <c r="H77" s="106"/>
      <c r="I77" s="110">
        <f t="shared" si="11"/>
        <v>0</v>
      </c>
      <c r="J77" s="106"/>
      <c r="K77" s="107">
        <f t="shared" si="12"/>
        <v>0</v>
      </c>
      <c r="L77" s="37"/>
      <c r="M77" s="39">
        <f t="shared" si="13"/>
        <v>0</v>
      </c>
    </row>
    <row r="78" spans="1:20" s="6" customFormat="1" ht="9.9499999999999993" customHeight="1" x14ac:dyDescent="0.2">
      <c r="A78" s="28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4"/>
      <c r="T78" s="7"/>
    </row>
    <row r="79" spans="1:20" s="18" customFormat="1" ht="20.100000000000001" customHeight="1" x14ac:dyDescent="0.2">
      <c r="A79" s="10" t="s">
        <v>27</v>
      </c>
      <c r="B79" s="11"/>
      <c r="C79" s="12"/>
      <c r="D79" s="13" t="s">
        <v>69</v>
      </c>
      <c r="E79" s="32"/>
      <c r="F79" s="33"/>
      <c r="G79" s="16"/>
      <c r="H79" s="33"/>
      <c r="I79" s="16"/>
      <c r="J79" s="33"/>
      <c r="K79" s="16"/>
      <c r="L79" s="33"/>
      <c r="M79" s="17"/>
      <c r="T79" s="19"/>
    </row>
    <row r="80" spans="1:20" s="6" customFormat="1" ht="14.25" customHeight="1" x14ac:dyDescent="0.2">
      <c r="A80" s="27" t="s">
        <v>40</v>
      </c>
      <c r="B80" s="38">
        <v>1</v>
      </c>
      <c r="C80" s="34" t="s">
        <v>11</v>
      </c>
      <c r="D80" s="42" t="s">
        <v>68</v>
      </c>
      <c r="E80" s="35"/>
      <c r="F80" s="142"/>
      <c r="G80" s="143"/>
      <c r="H80" s="106"/>
      <c r="I80" s="107">
        <f>B80*H80</f>
        <v>0</v>
      </c>
      <c r="J80" s="117"/>
      <c r="K80" s="118"/>
      <c r="L80" s="37"/>
      <c r="M80" s="39">
        <f>B80*L80</f>
        <v>0</v>
      </c>
      <c r="T80" s="7"/>
    </row>
    <row r="81" spans="1:20" s="6" customFormat="1" ht="15" customHeight="1" x14ac:dyDescent="0.2">
      <c r="A81" s="27" t="s">
        <v>28</v>
      </c>
      <c r="B81" s="20">
        <v>1</v>
      </c>
      <c r="C81" s="34" t="s">
        <v>71</v>
      </c>
      <c r="D81" s="43" t="s">
        <v>70</v>
      </c>
      <c r="E81" s="21"/>
      <c r="F81" s="142"/>
      <c r="G81" s="145"/>
      <c r="H81" s="106"/>
      <c r="I81" s="110">
        <f>B81*H81</f>
        <v>0</v>
      </c>
      <c r="J81" s="117"/>
      <c r="K81" s="118"/>
      <c r="L81" s="37"/>
      <c r="M81" s="39">
        <f>B81*L81</f>
        <v>0</v>
      </c>
    </row>
    <row r="82" spans="1:20" s="6" customFormat="1" ht="15" customHeight="1" x14ac:dyDescent="0.2">
      <c r="A82" s="27" t="s">
        <v>66</v>
      </c>
      <c r="B82" s="20">
        <v>1</v>
      </c>
      <c r="C82" s="34" t="s">
        <v>71</v>
      </c>
      <c r="D82" s="36" t="s">
        <v>238</v>
      </c>
      <c r="E82" s="21"/>
      <c r="F82" s="142"/>
      <c r="G82" s="145"/>
      <c r="H82" s="106"/>
      <c r="I82" s="110">
        <f>B82*H82</f>
        <v>0</v>
      </c>
      <c r="J82" s="117"/>
      <c r="K82" s="118"/>
      <c r="L82" s="37"/>
      <c r="M82" s="39">
        <f>B82*L82</f>
        <v>0</v>
      </c>
    </row>
    <row r="83" spans="1:20" s="6" customFormat="1" ht="9.9499999999999993" customHeight="1" x14ac:dyDescent="0.2">
      <c r="A83" s="28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4"/>
      <c r="T83" s="7"/>
    </row>
    <row r="84" spans="1:20" s="18" customFormat="1" ht="20.100000000000001" customHeight="1" x14ac:dyDescent="0.2">
      <c r="A84" s="10" t="s">
        <v>29</v>
      </c>
      <c r="B84" s="11"/>
      <c r="C84" s="12"/>
      <c r="D84" s="13" t="s">
        <v>237</v>
      </c>
      <c r="E84" s="32"/>
      <c r="F84" s="33"/>
      <c r="G84" s="16"/>
      <c r="H84" s="33"/>
      <c r="I84" s="16"/>
      <c r="J84" s="33"/>
      <c r="K84" s="16"/>
      <c r="L84" s="33"/>
      <c r="M84" s="17"/>
      <c r="T84" s="19"/>
    </row>
    <row r="85" spans="1:20" s="6" customFormat="1" ht="15.75" customHeight="1" x14ac:dyDescent="0.2">
      <c r="A85" s="9" t="s">
        <v>30</v>
      </c>
      <c r="B85" s="112">
        <v>1</v>
      </c>
      <c r="C85" s="34" t="s">
        <v>11</v>
      </c>
      <c r="D85" s="42" t="s">
        <v>239</v>
      </c>
      <c r="E85" s="35"/>
      <c r="F85" s="165"/>
      <c r="G85" s="166"/>
      <c r="H85" s="165"/>
      <c r="I85" s="166"/>
      <c r="J85" s="165"/>
      <c r="K85" s="143"/>
      <c r="L85" s="37"/>
      <c r="M85" s="39">
        <f>B85*L85</f>
        <v>0</v>
      </c>
      <c r="T85" s="7"/>
    </row>
    <row r="86" spans="1:20" s="6" customFormat="1" ht="15" customHeight="1" x14ac:dyDescent="0.2">
      <c r="A86" s="9" t="s">
        <v>31</v>
      </c>
      <c r="B86" s="38">
        <v>1</v>
      </c>
      <c r="C86" s="34" t="s">
        <v>71</v>
      </c>
      <c r="D86" s="43" t="s">
        <v>240</v>
      </c>
      <c r="E86" s="35"/>
      <c r="F86" s="165"/>
      <c r="G86" s="166"/>
      <c r="H86" s="165"/>
      <c r="I86" s="166"/>
      <c r="J86" s="165"/>
      <c r="K86" s="143"/>
      <c r="L86" s="37"/>
      <c r="M86" s="39">
        <f>B86*L86</f>
        <v>0</v>
      </c>
      <c r="T86" s="7"/>
    </row>
    <row r="87" spans="1:20" s="6" customFormat="1" ht="15" customHeight="1" x14ac:dyDescent="0.2">
      <c r="A87" s="9" t="s">
        <v>235</v>
      </c>
      <c r="B87" s="38">
        <v>5</v>
      </c>
      <c r="C87" s="34" t="s">
        <v>243</v>
      </c>
      <c r="D87" s="43" t="s">
        <v>241</v>
      </c>
      <c r="E87" s="35"/>
      <c r="F87" s="165"/>
      <c r="G87" s="166"/>
      <c r="H87" s="165"/>
      <c r="I87" s="166"/>
      <c r="J87" s="165"/>
      <c r="K87" s="143"/>
      <c r="L87" s="37"/>
      <c r="M87" s="39">
        <f>B87*L87</f>
        <v>0</v>
      </c>
      <c r="T87" s="7"/>
    </row>
    <row r="88" spans="1:20" s="6" customFormat="1" ht="15" customHeight="1" x14ac:dyDescent="0.2">
      <c r="A88" s="9" t="s">
        <v>244</v>
      </c>
      <c r="B88" s="38">
        <v>3</v>
      </c>
      <c r="C88" s="34" t="s">
        <v>243</v>
      </c>
      <c r="D88" s="43" t="s">
        <v>242</v>
      </c>
      <c r="E88" s="35"/>
      <c r="F88" s="165"/>
      <c r="G88" s="166"/>
      <c r="H88" s="165"/>
      <c r="I88" s="166"/>
      <c r="J88" s="165"/>
      <c r="K88" s="143"/>
      <c r="L88" s="37"/>
      <c r="M88" s="39">
        <f>B88*L88</f>
        <v>0</v>
      </c>
      <c r="T88" s="7"/>
    </row>
    <row r="89" spans="1:20" s="6" customFormat="1" ht="10.15" customHeight="1" x14ac:dyDescent="0.2">
      <c r="A89" s="28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30"/>
      <c r="T89" s="7"/>
    </row>
    <row r="90" spans="1:20" s="6" customFormat="1" ht="9.9499999999999993" customHeight="1" x14ac:dyDescent="0.2">
      <c r="A90" s="28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4"/>
      <c r="T90" s="7"/>
    </row>
    <row r="91" spans="1:20" s="18" customFormat="1" ht="20.100000000000001" customHeight="1" x14ac:dyDescent="0.2">
      <c r="A91" s="10" t="s">
        <v>67</v>
      </c>
      <c r="B91" s="11"/>
      <c r="C91" s="12"/>
      <c r="D91" s="13" t="s">
        <v>232</v>
      </c>
      <c r="E91" s="32"/>
      <c r="F91" s="33"/>
      <c r="G91" s="16"/>
      <c r="H91" s="33"/>
      <c r="I91" s="16"/>
      <c r="J91" s="33"/>
      <c r="K91" s="16"/>
      <c r="L91" s="33"/>
      <c r="M91" s="17"/>
      <c r="T91" s="19"/>
    </row>
    <row r="92" spans="1:20" s="6" customFormat="1" ht="15.75" customHeight="1" x14ac:dyDescent="0.2">
      <c r="A92" s="9" t="s">
        <v>51</v>
      </c>
      <c r="B92" s="112">
        <v>1</v>
      </c>
      <c r="C92" s="34" t="s">
        <v>11</v>
      </c>
      <c r="D92" s="42" t="s">
        <v>233</v>
      </c>
      <c r="E92" s="35"/>
      <c r="F92" s="37"/>
      <c r="G92" s="39">
        <f>F92*B92</f>
        <v>0</v>
      </c>
      <c r="H92" s="37"/>
      <c r="I92" s="39">
        <f>B92*H92</f>
        <v>0</v>
      </c>
      <c r="J92" s="37"/>
      <c r="K92" s="107">
        <f>B92*J92</f>
        <v>0</v>
      </c>
      <c r="L92" s="37"/>
      <c r="M92" s="39">
        <f>B92*L92</f>
        <v>0</v>
      </c>
      <c r="T92" s="7"/>
    </row>
    <row r="93" spans="1:20" s="6" customFormat="1" ht="15" customHeight="1" x14ac:dyDescent="0.2">
      <c r="A93" s="9" t="s">
        <v>32</v>
      </c>
      <c r="B93" s="38">
        <v>1</v>
      </c>
      <c r="C93" s="34" t="s">
        <v>71</v>
      </c>
      <c r="D93" s="43" t="s">
        <v>234</v>
      </c>
      <c r="E93" s="35"/>
      <c r="F93" s="37"/>
      <c r="G93" s="39">
        <f t="shared" ref="G93:G94" si="14">F93*B93</f>
        <v>0</v>
      </c>
      <c r="H93" s="37"/>
      <c r="I93" s="39">
        <f>B93*H93</f>
        <v>0</v>
      </c>
      <c r="J93" s="37"/>
      <c r="K93" s="107">
        <f>B93*J93</f>
        <v>0</v>
      </c>
      <c r="L93" s="37"/>
      <c r="M93" s="39">
        <f>B93*L93</f>
        <v>0</v>
      </c>
      <c r="T93" s="7"/>
    </row>
    <row r="94" spans="1:20" s="6" customFormat="1" ht="15" customHeight="1" x14ac:dyDescent="0.2">
      <c r="A94" s="9" t="s">
        <v>42</v>
      </c>
      <c r="B94" s="38">
        <v>2</v>
      </c>
      <c r="C94" s="34" t="s">
        <v>11</v>
      </c>
      <c r="D94" s="43" t="s">
        <v>236</v>
      </c>
      <c r="E94" s="35"/>
      <c r="F94" s="37"/>
      <c r="G94" s="39">
        <f t="shared" si="14"/>
        <v>0</v>
      </c>
      <c r="H94" s="37"/>
      <c r="I94" s="39">
        <f>B94*H94</f>
        <v>0</v>
      </c>
      <c r="J94" s="37"/>
      <c r="K94" s="107">
        <f>B94*J94</f>
        <v>0</v>
      </c>
      <c r="L94" s="37"/>
      <c r="M94" s="39">
        <f>B94*L94</f>
        <v>0</v>
      </c>
      <c r="T94" s="7"/>
    </row>
    <row r="95" spans="1:20" s="6" customFormat="1" ht="10.15" customHeight="1" x14ac:dyDescent="0.2">
      <c r="A95" s="28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30"/>
      <c r="T95" s="7"/>
    </row>
    <row r="96" spans="1:20" s="50" customFormat="1" ht="20.100000000000001" customHeight="1" x14ac:dyDescent="0.2">
      <c r="A96" s="44" t="s">
        <v>39</v>
      </c>
      <c r="B96" s="45"/>
      <c r="C96" s="46"/>
      <c r="D96" s="41" t="s">
        <v>245</v>
      </c>
      <c r="E96" s="47"/>
      <c r="F96" s="33"/>
      <c r="G96" s="16"/>
      <c r="H96" s="33"/>
      <c r="I96" s="16"/>
      <c r="J96" s="33"/>
      <c r="K96" s="16"/>
      <c r="L96" s="48"/>
      <c r="M96" s="49"/>
      <c r="T96" s="51"/>
    </row>
    <row r="97" spans="1:23" s="54" customFormat="1" ht="15.2" customHeight="1" x14ac:dyDescent="0.2">
      <c r="A97" s="52" t="s">
        <v>246</v>
      </c>
      <c r="B97" s="156">
        <v>80</v>
      </c>
      <c r="C97" s="53" t="s">
        <v>12</v>
      </c>
      <c r="D97" s="146" t="s">
        <v>13</v>
      </c>
      <c r="E97" s="147"/>
      <c r="L97" s="148"/>
      <c r="M97" s="39">
        <f>B97*L97</f>
        <v>0</v>
      </c>
      <c r="T97" s="55"/>
      <c r="W97" s="55"/>
    </row>
    <row r="98" spans="1:23" s="54" customFormat="1" ht="15.2" customHeight="1" x14ac:dyDescent="0.2">
      <c r="A98" s="52" t="s">
        <v>247</v>
      </c>
      <c r="B98" s="157">
        <v>10</v>
      </c>
      <c r="C98" s="56" t="s">
        <v>12</v>
      </c>
      <c r="D98" s="149" t="s">
        <v>14</v>
      </c>
      <c r="E98" s="150"/>
      <c r="F98" s="167"/>
      <c r="G98" s="168"/>
      <c r="H98" s="168"/>
      <c r="I98" s="168"/>
      <c r="J98" s="168"/>
      <c r="K98" s="169"/>
      <c r="L98" s="148"/>
      <c r="M98" s="39">
        <f t="shared" ref="M98:M103" si="15">B98*L98</f>
        <v>0</v>
      </c>
      <c r="T98" s="55"/>
      <c r="W98" s="55"/>
    </row>
    <row r="99" spans="1:23" s="54" customFormat="1" ht="15.2" customHeight="1" x14ac:dyDescent="0.2">
      <c r="A99" s="52" t="s">
        <v>248</v>
      </c>
      <c r="B99" s="157">
        <v>100</v>
      </c>
      <c r="C99" s="56" t="s">
        <v>12</v>
      </c>
      <c r="D99" s="149" t="s">
        <v>15</v>
      </c>
      <c r="E99" s="150"/>
      <c r="F99" s="167"/>
      <c r="G99" s="168"/>
      <c r="H99" s="168"/>
      <c r="I99" s="168"/>
      <c r="J99" s="168"/>
      <c r="K99" s="169"/>
      <c r="L99" s="148"/>
      <c r="M99" s="39">
        <f t="shared" si="15"/>
        <v>0</v>
      </c>
      <c r="T99" s="55"/>
      <c r="W99" s="55"/>
    </row>
    <row r="100" spans="1:23" s="54" customFormat="1" ht="15.2" customHeight="1" x14ac:dyDescent="0.2">
      <c r="A100" s="52" t="s">
        <v>249</v>
      </c>
      <c r="B100" s="157">
        <v>10</v>
      </c>
      <c r="C100" s="56" t="s">
        <v>12</v>
      </c>
      <c r="D100" s="149" t="s">
        <v>16</v>
      </c>
      <c r="E100" s="150"/>
      <c r="F100" s="167"/>
      <c r="G100" s="168"/>
      <c r="H100" s="168"/>
      <c r="I100" s="168"/>
      <c r="J100" s="168"/>
      <c r="K100" s="169"/>
      <c r="L100" s="148"/>
      <c r="M100" s="39">
        <f t="shared" si="15"/>
        <v>0</v>
      </c>
      <c r="T100" s="55"/>
      <c r="W100" s="55"/>
    </row>
    <row r="101" spans="1:23" s="6" customFormat="1" ht="15.2" customHeight="1" x14ac:dyDescent="0.2">
      <c r="A101" s="52" t="s">
        <v>250</v>
      </c>
      <c r="B101" s="158">
        <v>1</v>
      </c>
      <c r="C101" s="56" t="s">
        <v>12</v>
      </c>
      <c r="D101" s="152" t="s">
        <v>17</v>
      </c>
      <c r="E101" s="57"/>
      <c r="F101" s="167"/>
      <c r="G101" s="168"/>
      <c r="H101" s="168"/>
      <c r="I101" s="168"/>
      <c r="J101" s="168"/>
      <c r="K101" s="169"/>
      <c r="L101" s="148"/>
      <c r="M101" s="39">
        <f t="shared" si="15"/>
        <v>0</v>
      </c>
      <c r="T101" s="7"/>
    </row>
    <row r="102" spans="1:23" s="6" customFormat="1" ht="15.2" customHeight="1" x14ac:dyDescent="0.2">
      <c r="A102" s="52" t="s">
        <v>251</v>
      </c>
      <c r="B102" s="158">
        <v>1</v>
      </c>
      <c r="C102" s="56" t="s">
        <v>12</v>
      </c>
      <c r="D102" s="152" t="s">
        <v>18</v>
      </c>
      <c r="E102" s="57"/>
      <c r="F102" s="167"/>
      <c r="G102" s="168"/>
      <c r="H102" s="168"/>
      <c r="I102" s="168"/>
      <c r="J102" s="168"/>
      <c r="K102" s="169"/>
      <c r="L102" s="148"/>
      <c r="M102" s="39">
        <f t="shared" si="15"/>
        <v>0</v>
      </c>
      <c r="T102" s="7"/>
    </row>
    <row r="103" spans="1:23" s="54" customFormat="1" ht="15" customHeight="1" x14ac:dyDescent="0.2">
      <c r="A103" s="52" t="s">
        <v>44</v>
      </c>
      <c r="B103" s="157">
        <v>1</v>
      </c>
      <c r="C103" s="40" t="s">
        <v>11</v>
      </c>
      <c r="D103" s="149" t="s">
        <v>24</v>
      </c>
      <c r="E103" s="151"/>
      <c r="F103" s="167"/>
      <c r="G103" s="168"/>
      <c r="H103" s="168"/>
      <c r="I103" s="168"/>
      <c r="J103" s="168"/>
      <c r="K103" s="169"/>
      <c r="L103" s="148"/>
      <c r="M103" s="39">
        <f t="shared" si="15"/>
        <v>0</v>
      </c>
      <c r="T103" s="55"/>
      <c r="W103" s="55"/>
    </row>
    <row r="104" spans="1:23" s="54" customFormat="1" ht="15.2" customHeight="1" x14ac:dyDescent="0.2">
      <c r="A104" s="52" t="s">
        <v>45</v>
      </c>
      <c r="B104" s="159">
        <v>0</v>
      </c>
      <c r="C104" s="40" t="s">
        <v>252</v>
      </c>
      <c r="D104" s="149" t="s">
        <v>273</v>
      </c>
      <c r="E104" s="160"/>
      <c r="L104" s="161"/>
      <c r="M104" s="162"/>
      <c r="T104" s="55"/>
      <c r="W104" s="55"/>
    </row>
    <row r="105" spans="1:23" s="6" customFormat="1" ht="10.15" customHeight="1" x14ac:dyDescent="0.2">
      <c r="A105" s="28"/>
      <c r="B105" s="153"/>
      <c r="C105" s="153"/>
      <c r="D105" s="153"/>
      <c r="E105" s="154"/>
      <c r="F105" s="153"/>
      <c r="G105" s="153"/>
      <c r="H105" s="153"/>
      <c r="I105" s="153"/>
      <c r="J105" s="153"/>
      <c r="K105" s="153"/>
      <c r="L105" s="153"/>
      <c r="M105" s="155"/>
      <c r="T105" s="7"/>
    </row>
    <row r="106" spans="1:23" s="1" customFormat="1" ht="20.100000000000001" customHeight="1" x14ac:dyDescent="0.15">
      <c r="A106" s="79"/>
      <c r="B106" s="80"/>
      <c r="C106" s="81"/>
      <c r="D106" s="82"/>
      <c r="E106" s="83"/>
      <c r="F106" s="77"/>
      <c r="G106" s="84"/>
      <c r="H106" s="77"/>
      <c r="I106" s="84"/>
      <c r="J106" s="77"/>
      <c r="K106" s="84"/>
      <c r="L106" s="77"/>
      <c r="M106" s="77"/>
      <c r="N106" s="67"/>
      <c r="T106" s="2"/>
      <c r="W106" s="2"/>
    </row>
    <row r="107" spans="1:23" s="54" customFormat="1" ht="30" customHeight="1" x14ac:dyDescent="0.2">
      <c r="A107" s="85"/>
      <c r="B107" s="86"/>
      <c r="C107" s="87"/>
      <c r="D107" s="88" t="s">
        <v>89</v>
      </c>
      <c r="E107" s="88"/>
      <c r="F107" s="90"/>
      <c r="G107" s="90">
        <f>SUM(G11:G105)</f>
        <v>0</v>
      </c>
      <c r="H107" s="90"/>
      <c r="I107" s="90">
        <f>SUM(I11:I105)</f>
        <v>0</v>
      </c>
      <c r="J107" s="90"/>
      <c r="K107" s="90">
        <f>SUM(K11:K105)</f>
        <v>0</v>
      </c>
      <c r="L107" s="90"/>
      <c r="M107" s="90">
        <f>SUM(M11:M105)</f>
        <v>0</v>
      </c>
      <c r="N107" s="67"/>
      <c r="T107" s="55"/>
    </row>
    <row r="108" spans="1:23" s="54" customFormat="1" ht="30" customHeight="1" x14ac:dyDescent="0.2">
      <c r="A108" s="85"/>
      <c r="B108" s="86"/>
      <c r="C108" s="87"/>
      <c r="D108" s="88" t="s">
        <v>22</v>
      </c>
      <c r="E108" s="88"/>
      <c r="F108" s="91"/>
      <c r="G108" s="90">
        <f>0.19*G107</f>
        <v>0</v>
      </c>
      <c r="H108" s="91"/>
      <c r="I108" s="90">
        <f>0.19*I107</f>
        <v>0</v>
      </c>
      <c r="J108" s="91"/>
      <c r="K108" s="90">
        <f>0.19*K107</f>
        <v>0</v>
      </c>
      <c r="L108" s="91"/>
      <c r="M108" s="90">
        <f>0.19*M107</f>
        <v>0</v>
      </c>
      <c r="T108" s="55"/>
    </row>
    <row r="109" spans="1:23" s="54" customFormat="1" ht="30" customHeight="1" x14ac:dyDescent="0.2">
      <c r="A109" s="85"/>
      <c r="B109" s="86"/>
      <c r="C109" s="87"/>
      <c r="D109" s="88" t="s">
        <v>23</v>
      </c>
      <c r="E109" s="88"/>
      <c r="F109" s="91"/>
      <c r="G109" s="90">
        <f>SUM(G108:G108)</f>
        <v>0</v>
      </c>
      <c r="H109" s="91"/>
      <c r="I109" s="90">
        <f>SUM(I108:I108)</f>
        <v>0</v>
      </c>
      <c r="J109" s="91"/>
      <c r="K109" s="90">
        <f>SUM(K108:K108)</f>
        <v>0</v>
      </c>
      <c r="L109" s="91"/>
      <c r="M109" s="90">
        <f>SUM(M108:M108)</f>
        <v>0</v>
      </c>
      <c r="T109" s="55"/>
    </row>
    <row r="117" ht="13.5" customHeight="1" x14ac:dyDescent="0.15"/>
  </sheetData>
  <sheetProtection selectLockedCells="1"/>
  <mergeCells count="22">
    <mergeCell ref="D1:M1"/>
    <mergeCell ref="D2:M2"/>
    <mergeCell ref="A1:C1"/>
    <mergeCell ref="A2:C2"/>
    <mergeCell ref="H3:I3"/>
    <mergeCell ref="L3:M3"/>
    <mergeCell ref="J3:K3"/>
    <mergeCell ref="F3:G3"/>
    <mergeCell ref="A5:M5"/>
    <mergeCell ref="A3:A4"/>
    <mergeCell ref="B3:B4"/>
    <mergeCell ref="E3:E4"/>
    <mergeCell ref="D3:D4"/>
    <mergeCell ref="C3:C4"/>
    <mergeCell ref="F98:K103"/>
    <mergeCell ref="D6:M6"/>
    <mergeCell ref="D7:M7"/>
    <mergeCell ref="D8:M8"/>
    <mergeCell ref="A9:M9"/>
    <mergeCell ref="A6:A8"/>
    <mergeCell ref="B6:B8"/>
    <mergeCell ref="C6:C8"/>
  </mergeCells>
  <phoneticPr fontId="6" type="noConversion"/>
  <pageMargins left="0.23622047244094491" right="0.15748031496062992" top="0.59055118110236227" bottom="0.62992125984251968" header="0.19685039370078741" footer="0.19685039370078741"/>
  <pageSetup paperSize="9" scale="70" orientation="landscape" r:id="rId1"/>
  <headerFooter alignWithMargins="0">
    <oddFooter>&amp;L&amp;"Tahoma,Standard"&amp;8&amp;F&amp;C&amp;"Tahoma,Standard"&amp;8Seite &amp;P von &amp;N&amp;RSBF ITN Solutions</oddFooter>
  </headerFooter>
  <ignoredErrors>
    <ignoredError sqref="E92 I92 C9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3945C-E261-49E1-89B0-1C372FEA1871}">
  <dimension ref="A1:W62"/>
  <sheetViews>
    <sheetView zoomScale="90" zoomScaleNormal="90" zoomScaleSheetLayoutView="50" workbookViewId="0">
      <pane ySplit="4" topLeftCell="A38" activePane="bottomLeft" state="frozen"/>
      <selection pane="bottomLeft" activeCell="G54" sqref="G54:M54"/>
    </sheetView>
  </sheetViews>
  <sheetFormatPr baseColWidth="10" defaultColWidth="11.42578125" defaultRowHeight="10.5" x14ac:dyDescent="0.15"/>
  <cols>
    <col min="1" max="1" width="10" style="99" customWidth="1"/>
    <col min="2" max="2" width="7.5703125" style="100" customWidth="1"/>
    <col min="3" max="3" width="7.7109375" style="68" customWidth="1"/>
    <col min="4" max="4" width="55.5703125" style="101" customWidth="1"/>
    <col min="5" max="5" width="26" style="102" customWidth="1"/>
    <col min="6" max="9" width="14.7109375" style="4" customWidth="1"/>
    <col min="10" max="10" width="16.5703125" style="4" customWidth="1"/>
    <col min="11" max="11" width="18.140625" style="4" customWidth="1"/>
    <col min="12" max="12" width="14.7109375" style="4" customWidth="1"/>
    <col min="13" max="13" width="15.42578125" style="4" customWidth="1"/>
    <col min="14" max="19" width="11.42578125" style="4"/>
    <col min="20" max="20" width="11.42578125" style="5"/>
    <col min="21" max="21" width="11.42578125" style="4"/>
    <col min="22" max="23" width="12.28515625" style="4" customWidth="1"/>
    <col min="24" max="16384" width="11.42578125" style="4"/>
  </cols>
  <sheetData>
    <row r="1" spans="1:20" s="1" customFormat="1" ht="25.15" customHeight="1" x14ac:dyDescent="0.2">
      <c r="A1" s="200" t="s">
        <v>0</v>
      </c>
      <c r="B1" s="201"/>
      <c r="C1" s="202"/>
      <c r="D1" s="205" t="s">
        <v>264</v>
      </c>
      <c r="E1" s="206"/>
      <c r="F1" s="206"/>
      <c r="G1" s="206"/>
      <c r="H1" s="206"/>
      <c r="I1" s="206"/>
      <c r="J1" s="206"/>
      <c r="K1" s="206"/>
      <c r="L1" s="206"/>
      <c r="M1" s="206"/>
      <c r="T1" s="2"/>
    </row>
    <row r="2" spans="1:20" s="1" customFormat="1" ht="25.15" customHeight="1" x14ac:dyDescent="0.2">
      <c r="A2" s="200" t="s">
        <v>2</v>
      </c>
      <c r="B2" s="201"/>
      <c r="C2" s="202"/>
      <c r="D2" s="197"/>
      <c r="E2" s="198"/>
      <c r="F2" s="198"/>
      <c r="G2" s="198"/>
      <c r="H2" s="198"/>
      <c r="I2" s="198"/>
      <c r="J2" s="198"/>
      <c r="K2" s="198"/>
      <c r="L2" s="198"/>
      <c r="M2" s="199"/>
      <c r="T2" s="2"/>
    </row>
    <row r="3" spans="1:20" s="1" customFormat="1" ht="45" customHeight="1" x14ac:dyDescent="0.15">
      <c r="A3" s="185" t="s">
        <v>1</v>
      </c>
      <c r="B3" s="187" t="s">
        <v>3</v>
      </c>
      <c r="C3" s="193" t="s">
        <v>4</v>
      </c>
      <c r="D3" s="191" t="s">
        <v>5</v>
      </c>
      <c r="E3" s="189" t="s">
        <v>34</v>
      </c>
      <c r="F3" s="203" t="s">
        <v>46</v>
      </c>
      <c r="G3" s="204"/>
      <c r="H3" s="203" t="s">
        <v>59</v>
      </c>
      <c r="I3" s="204"/>
      <c r="J3" s="203" t="s">
        <v>60</v>
      </c>
      <c r="K3" s="204"/>
      <c r="L3" s="203" t="s">
        <v>33</v>
      </c>
      <c r="M3" s="204"/>
      <c r="T3" s="2"/>
    </row>
    <row r="4" spans="1:20" s="1" customFormat="1" ht="33" customHeight="1" x14ac:dyDescent="0.15">
      <c r="A4" s="186"/>
      <c r="B4" s="188"/>
      <c r="C4" s="194"/>
      <c r="D4" s="192"/>
      <c r="E4" s="190"/>
      <c r="F4" s="3" t="s">
        <v>6</v>
      </c>
      <c r="G4" s="3" t="s">
        <v>7</v>
      </c>
      <c r="H4" s="3" t="s">
        <v>8</v>
      </c>
      <c r="I4" s="3" t="s">
        <v>9</v>
      </c>
      <c r="J4" s="3" t="s">
        <v>8</v>
      </c>
      <c r="K4" s="3" t="s">
        <v>9</v>
      </c>
      <c r="L4" s="3" t="s">
        <v>6</v>
      </c>
      <c r="M4" s="3" t="s">
        <v>7</v>
      </c>
      <c r="T4" s="2"/>
    </row>
    <row r="5" spans="1:20" s="6" customFormat="1" ht="10.15" customHeight="1" x14ac:dyDescent="0.2">
      <c r="A5" s="176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T5" s="7"/>
    </row>
    <row r="6" spans="1:20" s="6" customFormat="1" ht="15" customHeight="1" x14ac:dyDescent="0.2">
      <c r="A6" s="179"/>
      <c r="B6" s="181" t="s">
        <v>10</v>
      </c>
      <c r="C6" s="184"/>
      <c r="D6" s="170" t="s">
        <v>37</v>
      </c>
      <c r="E6" s="171"/>
      <c r="F6" s="171"/>
      <c r="G6" s="171"/>
      <c r="H6" s="171"/>
      <c r="I6" s="171"/>
      <c r="J6" s="171"/>
      <c r="K6" s="171"/>
      <c r="L6" s="171"/>
      <c r="M6" s="172"/>
    </row>
    <row r="7" spans="1:20" s="6" customFormat="1" ht="15" customHeight="1" x14ac:dyDescent="0.2">
      <c r="A7" s="180"/>
      <c r="B7" s="182"/>
      <c r="C7" s="180"/>
      <c r="D7" s="173" t="s">
        <v>47</v>
      </c>
      <c r="E7" s="174"/>
      <c r="F7" s="171"/>
      <c r="G7" s="171"/>
      <c r="H7" s="171"/>
      <c r="I7" s="171"/>
      <c r="J7" s="171"/>
      <c r="K7" s="171"/>
      <c r="L7" s="171"/>
      <c r="M7" s="172"/>
    </row>
    <row r="8" spans="1:20" s="6" customFormat="1" ht="15" customHeight="1" x14ac:dyDescent="0.2">
      <c r="A8" s="180"/>
      <c r="B8" s="183"/>
      <c r="C8" s="180"/>
      <c r="D8" s="175" t="s">
        <v>38</v>
      </c>
      <c r="E8" s="171"/>
      <c r="F8" s="171"/>
      <c r="G8" s="171"/>
      <c r="H8" s="171"/>
      <c r="I8" s="171"/>
      <c r="J8" s="171"/>
      <c r="K8" s="171"/>
      <c r="L8" s="171"/>
      <c r="M8" s="172"/>
    </row>
    <row r="9" spans="1:20" s="6" customFormat="1" ht="10.15" customHeight="1" x14ac:dyDescent="0.2">
      <c r="A9" s="176"/>
      <c r="B9" s="177"/>
      <c r="C9" s="177"/>
      <c r="D9" s="177"/>
      <c r="E9" s="177"/>
      <c r="F9" s="178"/>
      <c r="G9" s="178"/>
      <c r="H9" s="178"/>
      <c r="I9" s="178"/>
      <c r="J9" s="178"/>
      <c r="K9" s="178"/>
      <c r="L9" s="178"/>
      <c r="M9" s="178"/>
      <c r="T9" s="7"/>
    </row>
    <row r="10" spans="1:20" s="18" customFormat="1" ht="20.100000000000001" customHeight="1" x14ac:dyDescent="0.2">
      <c r="A10" s="10" t="s">
        <v>176</v>
      </c>
      <c r="B10" s="11"/>
      <c r="C10" s="12"/>
      <c r="D10" s="13" t="s">
        <v>101</v>
      </c>
      <c r="E10" s="14"/>
      <c r="F10" s="15"/>
      <c r="G10" s="16"/>
      <c r="H10" s="16"/>
      <c r="I10" s="16"/>
      <c r="J10" s="16"/>
      <c r="K10" s="16"/>
      <c r="L10" s="16"/>
      <c r="M10" s="17"/>
      <c r="T10" s="19"/>
    </row>
    <row r="11" spans="1:20" s="6" customFormat="1" ht="17.850000000000001" customHeight="1" x14ac:dyDescent="0.2">
      <c r="A11" s="9" t="s">
        <v>48</v>
      </c>
      <c r="B11" s="20">
        <v>1200</v>
      </c>
      <c r="C11" s="9" t="s">
        <v>11</v>
      </c>
      <c r="D11" s="25" t="s">
        <v>112</v>
      </c>
      <c r="E11" s="21"/>
      <c r="F11" s="22"/>
      <c r="G11" s="23">
        <f>B11*F11</f>
        <v>0</v>
      </c>
      <c r="H11" s="22"/>
      <c r="I11" s="23">
        <f t="shared" ref="I11" si="0">B11*H11</f>
        <v>0</v>
      </c>
      <c r="J11" s="22"/>
      <c r="K11" s="23">
        <f>B11*J11</f>
        <v>0</v>
      </c>
      <c r="L11" s="22"/>
      <c r="M11" s="23">
        <f t="shared" ref="M11" si="1">B11*L11</f>
        <v>0</v>
      </c>
      <c r="T11" s="7"/>
    </row>
    <row r="12" spans="1:20" s="6" customFormat="1" ht="10.15" customHeight="1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T12" s="7"/>
    </row>
    <row r="13" spans="1:20" s="18" customFormat="1" ht="20.100000000000001" customHeight="1" x14ac:dyDescent="0.2">
      <c r="A13" s="10" t="s">
        <v>63</v>
      </c>
      <c r="B13" s="11"/>
      <c r="C13" s="12"/>
      <c r="D13" s="13" t="s">
        <v>100</v>
      </c>
      <c r="E13" s="14"/>
      <c r="F13" s="15"/>
      <c r="G13" s="16"/>
      <c r="H13" s="16"/>
      <c r="I13" s="16"/>
      <c r="J13" s="16"/>
      <c r="K13" s="16"/>
      <c r="L13" s="16"/>
      <c r="M13" s="17"/>
      <c r="T13" s="19"/>
    </row>
    <row r="14" spans="1:20" s="6" customFormat="1" ht="15" customHeight="1" x14ac:dyDescent="0.2">
      <c r="A14" s="9" t="s">
        <v>254</v>
      </c>
      <c r="B14" s="20">
        <v>1</v>
      </c>
      <c r="C14" s="9" t="s">
        <v>11</v>
      </c>
      <c r="D14" s="25" t="s">
        <v>50</v>
      </c>
      <c r="E14" s="21"/>
      <c r="F14" s="31"/>
      <c r="G14" s="23">
        <f t="shared" ref="G14" si="2">B14*F14</f>
        <v>0</v>
      </c>
      <c r="H14" s="31"/>
      <c r="I14" s="23">
        <f t="shared" ref="I14" si="3">B14*H14</f>
        <v>0</v>
      </c>
      <c r="J14" s="31"/>
      <c r="K14" s="23">
        <f t="shared" ref="K14" si="4">B14*J14</f>
        <v>0</v>
      </c>
      <c r="L14" s="31"/>
      <c r="M14" s="23">
        <f t="shared" ref="M14" si="5">B14*L14</f>
        <v>0</v>
      </c>
      <c r="T14" s="7"/>
    </row>
    <row r="15" spans="1:20" s="6" customFormat="1" ht="15" customHeight="1" x14ac:dyDescent="0.2">
      <c r="A15" s="9" t="s">
        <v>255</v>
      </c>
      <c r="B15" s="20">
        <v>1</v>
      </c>
      <c r="C15" s="9" t="s">
        <v>11</v>
      </c>
      <c r="D15" s="25" t="s">
        <v>253</v>
      </c>
      <c r="E15" s="21"/>
      <c r="F15" s="31"/>
      <c r="G15" s="23">
        <f t="shared" ref="G15:G17" si="6">B15*F15</f>
        <v>0</v>
      </c>
      <c r="H15" s="31"/>
      <c r="I15" s="23">
        <f t="shared" ref="I15:I17" si="7">B15*H15</f>
        <v>0</v>
      </c>
      <c r="J15" s="31"/>
      <c r="K15" s="23">
        <f t="shared" ref="K15:K17" si="8">B15*J15</f>
        <v>0</v>
      </c>
      <c r="L15" s="31"/>
      <c r="M15" s="23">
        <f t="shared" ref="M15:M17" si="9">B15*L15</f>
        <v>0</v>
      </c>
      <c r="T15" s="7"/>
    </row>
    <row r="16" spans="1:20" s="6" customFormat="1" ht="15" customHeight="1" x14ac:dyDescent="0.2">
      <c r="A16" s="9" t="s">
        <v>256</v>
      </c>
      <c r="B16" s="20">
        <v>1</v>
      </c>
      <c r="C16" s="9" t="s">
        <v>11</v>
      </c>
      <c r="D16" s="25" t="s">
        <v>209</v>
      </c>
      <c r="E16" s="21"/>
      <c r="F16" s="31"/>
      <c r="G16" s="23">
        <f t="shared" ref="G16" si="10">B16*F16</f>
        <v>0</v>
      </c>
      <c r="H16" s="31"/>
      <c r="I16" s="23">
        <f t="shared" ref="I16" si="11">B16*H16</f>
        <v>0</v>
      </c>
      <c r="J16" s="31"/>
      <c r="K16" s="23">
        <f t="shared" ref="K16" si="12">B16*J16</f>
        <v>0</v>
      </c>
      <c r="L16" s="31"/>
      <c r="M16" s="23">
        <f t="shared" ref="M16" si="13">B16*L16</f>
        <v>0</v>
      </c>
      <c r="T16" s="7"/>
    </row>
    <row r="17" spans="1:20" s="6" customFormat="1" ht="15" customHeight="1" x14ac:dyDescent="0.2">
      <c r="A17" s="9" t="s">
        <v>265</v>
      </c>
      <c r="B17" s="20">
        <v>1</v>
      </c>
      <c r="C17" s="9" t="s">
        <v>11</v>
      </c>
      <c r="D17" s="25" t="s">
        <v>266</v>
      </c>
      <c r="E17" s="21"/>
      <c r="F17" s="31"/>
      <c r="G17" s="23">
        <f t="shared" si="6"/>
        <v>0</v>
      </c>
      <c r="H17" s="31"/>
      <c r="I17" s="23">
        <f t="shared" si="7"/>
        <v>0</v>
      </c>
      <c r="J17" s="31"/>
      <c r="K17" s="23">
        <f t="shared" si="8"/>
        <v>0</v>
      </c>
      <c r="L17" s="31"/>
      <c r="M17" s="23">
        <f t="shared" si="9"/>
        <v>0</v>
      </c>
      <c r="T17" s="7"/>
    </row>
    <row r="18" spans="1:20" s="6" customFormat="1" ht="10.15" customHeight="1" x14ac:dyDescent="0.2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  <c r="T18" s="7"/>
    </row>
    <row r="19" spans="1:20" s="6" customFormat="1" ht="10.15" customHeight="1" x14ac:dyDescent="0.2">
      <c r="A19" s="28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4"/>
      <c r="T19" s="7"/>
    </row>
    <row r="20" spans="1:20" s="18" customFormat="1" ht="20.100000000000001" customHeight="1" x14ac:dyDescent="0.2">
      <c r="A20" s="10" t="s">
        <v>64</v>
      </c>
      <c r="B20" s="11"/>
      <c r="C20" s="12"/>
      <c r="D20" s="13" t="s">
        <v>52</v>
      </c>
      <c r="E20" s="32"/>
      <c r="F20" s="33"/>
      <c r="G20" s="16"/>
      <c r="H20" s="33"/>
      <c r="I20" s="16"/>
      <c r="J20" s="33"/>
      <c r="K20" s="16"/>
      <c r="L20" s="33"/>
      <c r="M20" s="17"/>
      <c r="T20" s="19"/>
    </row>
    <row r="21" spans="1:20" s="111" customFormat="1" ht="15" customHeight="1" x14ac:dyDescent="0.2">
      <c r="A21" s="9" t="s">
        <v>210</v>
      </c>
      <c r="B21" s="20">
        <v>1</v>
      </c>
      <c r="C21" s="9" t="s">
        <v>11</v>
      </c>
      <c r="D21" s="105" t="s">
        <v>57</v>
      </c>
      <c r="E21" s="108"/>
      <c r="F21" s="106"/>
      <c r="G21" s="109">
        <f t="shared" ref="G21" si="14">B21*F21</f>
        <v>0</v>
      </c>
      <c r="H21" s="106"/>
      <c r="I21" s="109">
        <f t="shared" ref="I21" si="15">B21*H21</f>
        <v>0</v>
      </c>
      <c r="J21" s="106"/>
      <c r="K21" s="107">
        <f t="shared" ref="K21" si="16">B21*J21</f>
        <v>0</v>
      </c>
      <c r="L21" s="106"/>
      <c r="M21" s="110">
        <f t="shared" ref="M21" si="17">B21*L21</f>
        <v>0</v>
      </c>
    </row>
    <row r="22" spans="1:20" s="111" customFormat="1" ht="15" customHeight="1" x14ac:dyDescent="0.2">
      <c r="A22" s="9" t="s">
        <v>213</v>
      </c>
      <c r="B22" s="20">
        <v>5</v>
      </c>
      <c r="C22" s="9" t="s">
        <v>11</v>
      </c>
      <c r="D22" s="105" t="s">
        <v>267</v>
      </c>
      <c r="E22" s="108"/>
      <c r="F22" s="106"/>
      <c r="G22" s="109">
        <f t="shared" ref="G22" si="18">B22*F22</f>
        <v>0</v>
      </c>
      <c r="H22" s="106"/>
      <c r="I22" s="109">
        <f t="shared" ref="I22" si="19">B22*H22</f>
        <v>0</v>
      </c>
      <c r="J22" s="106"/>
      <c r="K22" s="107">
        <f t="shared" ref="K22" si="20">B22*J22</f>
        <v>0</v>
      </c>
      <c r="L22" s="106"/>
      <c r="M22" s="110">
        <f t="shared" ref="M22" si="21">B22*L22</f>
        <v>0</v>
      </c>
    </row>
    <row r="23" spans="1:20" s="6" customFormat="1" ht="9.9499999999999993" customHeight="1" x14ac:dyDescent="0.2">
      <c r="A23" s="28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4"/>
      <c r="T23" s="7"/>
    </row>
    <row r="24" spans="1:20" s="6" customFormat="1" ht="9.9499999999999993" customHeight="1" x14ac:dyDescent="0.2">
      <c r="A24" s="28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4"/>
      <c r="T24" s="7"/>
    </row>
    <row r="25" spans="1:20" s="18" customFormat="1" ht="20.100000000000001" customHeight="1" x14ac:dyDescent="0.2">
      <c r="A25" s="10" t="s">
        <v>41</v>
      </c>
      <c r="B25" s="11"/>
      <c r="C25" s="12"/>
      <c r="D25" s="41" t="s">
        <v>76</v>
      </c>
      <c r="E25" s="32"/>
      <c r="F25" s="33"/>
      <c r="G25" s="16"/>
      <c r="H25" s="33"/>
      <c r="I25" s="16"/>
      <c r="J25" s="33"/>
      <c r="K25" s="16"/>
      <c r="L25" s="33"/>
      <c r="M25" s="17"/>
      <c r="T25" s="19"/>
    </row>
    <row r="26" spans="1:20" s="6" customFormat="1" ht="14.25" customHeight="1" x14ac:dyDescent="0.2">
      <c r="A26" s="27" t="s">
        <v>41</v>
      </c>
      <c r="B26" s="38">
        <v>1</v>
      </c>
      <c r="C26" s="34" t="s">
        <v>11</v>
      </c>
      <c r="D26" s="114" t="s">
        <v>73</v>
      </c>
      <c r="E26" s="35"/>
      <c r="F26" s="106"/>
      <c r="G26" s="107">
        <f t="shared" ref="G26:G29" si="22">B26*F26</f>
        <v>0</v>
      </c>
      <c r="H26" s="106"/>
      <c r="I26" s="107">
        <f t="shared" ref="I26:I29" si="23">B26*H26</f>
        <v>0</v>
      </c>
      <c r="J26" s="117"/>
      <c r="K26" s="118"/>
      <c r="L26" s="106"/>
      <c r="M26" s="107">
        <f t="shared" ref="M26:M31" si="24">B26*L26</f>
        <v>0</v>
      </c>
      <c r="T26" s="7"/>
    </row>
    <row r="27" spans="1:20" s="6" customFormat="1" ht="15" customHeight="1" x14ac:dyDescent="0.2">
      <c r="A27" s="27" t="s">
        <v>41</v>
      </c>
      <c r="B27" s="20">
        <v>1</v>
      </c>
      <c r="C27" s="9" t="s">
        <v>11</v>
      </c>
      <c r="D27" s="36" t="s">
        <v>74</v>
      </c>
      <c r="E27" s="21"/>
      <c r="F27" s="106"/>
      <c r="G27" s="110">
        <f t="shared" ref="G27" si="25">B27*F27</f>
        <v>0</v>
      </c>
      <c r="H27" s="106"/>
      <c r="I27" s="110">
        <f t="shared" ref="I27" si="26">B27*H27</f>
        <v>0</v>
      </c>
      <c r="J27" s="117"/>
      <c r="K27" s="118"/>
      <c r="L27" s="106"/>
      <c r="M27" s="110">
        <f t="shared" si="24"/>
        <v>0</v>
      </c>
    </row>
    <row r="28" spans="1:20" s="6" customFormat="1" ht="15" customHeight="1" x14ac:dyDescent="0.2">
      <c r="A28" s="27" t="s">
        <v>41</v>
      </c>
      <c r="B28" s="20">
        <v>1</v>
      </c>
      <c r="C28" s="9" t="s">
        <v>11</v>
      </c>
      <c r="D28" s="36" t="s">
        <v>75</v>
      </c>
      <c r="E28" s="21"/>
      <c r="F28" s="106"/>
      <c r="G28" s="110">
        <f t="shared" si="22"/>
        <v>0</v>
      </c>
      <c r="H28" s="106"/>
      <c r="I28" s="110">
        <f t="shared" si="23"/>
        <v>0</v>
      </c>
      <c r="J28" s="117"/>
      <c r="K28" s="118"/>
      <c r="L28" s="106"/>
      <c r="M28" s="110">
        <f t="shared" si="24"/>
        <v>0</v>
      </c>
    </row>
    <row r="29" spans="1:20" s="6" customFormat="1" ht="15" customHeight="1" x14ac:dyDescent="0.2">
      <c r="A29" s="27" t="s">
        <v>41</v>
      </c>
      <c r="B29" s="20">
        <v>1</v>
      </c>
      <c r="C29" s="9" t="s">
        <v>11</v>
      </c>
      <c r="D29" s="36" t="s">
        <v>270</v>
      </c>
      <c r="E29" s="21"/>
      <c r="F29" s="106"/>
      <c r="G29" s="110">
        <f t="shared" si="22"/>
        <v>0</v>
      </c>
      <c r="H29" s="106"/>
      <c r="I29" s="110">
        <f t="shared" si="23"/>
        <v>0</v>
      </c>
      <c r="J29" s="117"/>
      <c r="K29" s="118"/>
      <c r="L29" s="106"/>
      <c r="M29" s="110">
        <f t="shared" ref="M29" si="27">B29*L29</f>
        <v>0</v>
      </c>
    </row>
    <row r="30" spans="1:20" s="6" customFormat="1" ht="15" customHeight="1" x14ac:dyDescent="0.2">
      <c r="A30" s="27" t="s">
        <v>41</v>
      </c>
      <c r="B30" s="20">
        <v>1</v>
      </c>
      <c r="C30" s="9" t="s">
        <v>11</v>
      </c>
      <c r="D30" s="36" t="s">
        <v>268</v>
      </c>
      <c r="E30" s="21"/>
      <c r="F30" s="106"/>
      <c r="G30" s="110">
        <f t="shared" ref="G30:G31" si="28">B30*F30</f>
        <v>0</v>
      </c>
      <c r="H30" s="106"/>
      <c r="I30" s="110">
        <f t="shared" ref="I30:I31" si="29">B30*H30</f>
        <v>0</v>
      </c>
      <c r="J30" s="117"/>
      <c r="K30" s="118"/>
      <c r="L30" s="106"/>
      <c r="M30" s="110">
        <f t="shared" si="24"/>
        <v>0</v>
      </c>
    </row>
    <row r="31" spans="1:20" s="6" customFormat="1" ht="15" customHeight="1" x14ac:dyDescent="0.2">
      <c r="A31" s="27" t="s">
        <v>41</v>
      </c>
      <c r="B31" s="20">
        <v>1</v>
      </c>
      <c r="C31" s="9" t="s">
        <v>11</v>
      </c>
      <c r="D31" s="36" t="s">
        <v>269</v>
      </c>
      <c r="E31" s="21"/>
      <c r="F31" s="106"/>
      <c r="G31" s="110">
        <f t="shared" si="28"/>
        <v>0</v>
      </c>
      <c r="H31" s="106"/>
      <c r="I31" s="110">
        <f t="shared" si="29"/>
        <v>0</v>
      </c>
      <c r="J31" s="117"/>
      <c r="K31" s="118"/>
      <c r="L31" s="106"/>
      <c r="M31" s="110">
        <f t="shared" si="24"/>
        <v>0</v>
      </c>
    </row>
    <row r="32" spans="1:20" s="6" customFormat="1" ht="9.9499999999999993" customHeight="1" x14ac:dyDescent="0.2">
      <c r="A32" s="28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4"/>
      <c r="T32" s="7"/>
    </row>
    <row r="33" spans="1:23" s="6" customFormat="1" ht="10.15" customHeight="1" x14ac:dyDescent="0.2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30"/>
      <c r="T33" s="7"/>
    </row>
    <row r="34" spans="1:23" s="18" customFormat="1" ht="20.100000000000001" customHeight="1" x14ac:dyDescent="0.2">
      <c r="A34" s="10" t="s">
        <v>72</v>
      </c>
      <c r="B34" s="58"/>
      <c r="C34" s="59"/>
      <c r="D34" s="13" t="s">
        <v>25</v>
      </c>
      <c r="E34" s="32"/>
      <c r="F34" s="60"/>
      <c r="G34" s="16"/>
      <c r="H34" s="16"/>
      <c r="I34" s="16"/>
      <c r="J34" s="16"/>
      <c r="K34" s="16"/>
      <c r="L34" s="16"/>
      <c r="M34" s="17"/>
      <c r="T34" s="19"/>
    </row>
    <row r="35" spans="1:23" s="6" customFormat="1" ht="20.100000000000001" customHeight="1" x14ac:dyDescent="0.2">
      <c r="A35" s="8"/>
      <c r="B35" s="61"/>
      <c r="C35" s="62"/>
      <c r="D35" s="63" t="s">
        <v>77</v>
      </c>
      <c r="E35" s="64"/>
      <c r="F35" s="65" t="s">
        <v>19</v>
      </c>
      <c r="G35" s="66"/>
      <c r="H35" s="66"/>
      <c r="I35" s="66"/>
      <c r="J35" s="66"/>
      <c r="K35" s="66"/>
      <c r="L35" s="66"/>
      <c r="M35" s="66"/>
      <c r="N35" s="67"/>
      <c r="T35" s="7"/>
    </row>
    <row r="36" spans="1:23" s="6" customFormat="1" ht="15" customHeight="1" x14ac:dyDescent="0.2">
      <c r="A36" s="68"/>
      <c r="B36" s="68"/>
      <c r="C36" s="68"/>
      <c r="D36" s="69" t="s">
        <v>78</v>
      </c>
      <c r="E36" s="70"/>
      <c r="F36" s="71"/>
      <c r="G36" s="66"/>
      <c r="H36" s="66"/>
      <c r="I36" s="66"/>
      <c r="J36" s="66"/>
      <c r="K36" s="66"/>
      <c r="L36" s="66"/>
      <c r="M36" s="66"/>
      <c r="N36" s="67"/>
      <c r="T36" s="7"/>
    </row>
    <row r="37" spans="1:23" s="6" customFormat="1" ht="15" customHeight="1" x14ac:dyDescent="0.2">
      <c r="A37" s="68"/>
      <c r="B37" s="68"/>
      <c r="C37" s="68"/>
      <c r="D37" s="69" t="s">
        <v>272</v>
      </c>
      <c r="E37" s="70"/>
      <c r="F37" s="71"/>
      <c r="G37" s="66"/>
      <c r="H37" s="66"/>
      <c r="I37" s="66"/>
      <c r="J37" s="66"/>
      <c r="K37" s="66"/>
      <c r="L37" s="66"/>
      <c r="M37" s="66"/>
      <c r="N37" s="67"/>
      <c r="T37" s="7"/>
    </row>
    <row r="38" spans="1:23" s="6" customFormat="1" ht="15" customHeight="1" x14ac:dyDescent="0.2">
      <c r="A38" s="68"/>
      <c r="B38" s="68"/>
      <c r="C38" s="68"/>
      <c r="D38" s="69" t="s">
        <v>271</v>
      </c>
      <c r="E38" s="70"/>
      <c r="F38" s="71"/>
      <c r="G38" s="66"/>
      <c r="H38" s="66"/>
      <c r="I38" s="66"/>
      <c r="J38" s="66"/>
      <c r="K38" s="66"/>
      <c r="L38" s="66"/>
      <c r="M38" s="66"/>
      <c r="N38" s="67"/>
      <c r="T38" s="7"/>
    </row>
    <row r="39" spans="1:23" s="6" customFormat="1" ht="15" customHeight="1" x14ac:dyDescent="0.2">
      <c r="A39" s="68"/>
      <c r="B39" s="68"/>
      <c r="C39" s="68"/>
      <c r="D39" s="69" t="s">
        <v>20</v>
      </c>
      <c r="E39" s="70"/>
      <c r="F39" s="71"/>
      <c r="G39" s="66"/>
      <c r="H39" s="66"/>
      <c r="I39" s="66"/>
      <c r="J39" s="66"/>
      <c r="K39" s="66"/>
      <c r="L39" s="66"/>
      <c r="M39" s="66"/>
      <c r="N39" s="67"/>
      <c r="T39" s="7"/>
    </row>
    <row r="40" spans="1:23" s="6" customFormat="1" ht="15" customHeight="1" x14ac:dyDescent="0.2">
      <c r="A40" s="68"/>
      <c r="B40" s="68"/>
      <c r="C40" s="68"/>
      <c r="D40" s="69" t="s">
        <v>21</v>
      </c>
      <c r="E40" s="70"/>
      <c r="F40" s="71"/>
      <c r="G40" s="66"/>
      <c r="H40" s="66"/>
      <c r="I40" s="66"/>
      <c r="J40" s="66"/>
      <c r="K40" s="66"/>
      <c r="L40" s="66"/>
      <c r="M40" s="66"/>
      <c r="N40" s="67"/>
      <c r="T40" s="7"/>
    </row>
    <row r="41" spans="1:23" s="1" customFormat="1" ht="10.15" customHeight="1" x14ac:dyDescent="0.15">
      <c r="A41" s="72"/>
      <c r="B41" s="73"/>
      <c r="C41" s="74"/>
      <c r="D41" s="75"/>
      <c r="E41" s="76"/>
      <c r="F41" s="77"/>
      <c r="G41" s="77"/>
      <c r="H41" s="77"/>
      <c r="I41" s="77"/>
      <c r="J41" s="77"/>
      <c r="K41" s="77"/>
      <c r="L41" s="77"/>
      <c r="M41" s="77"/>
      <c r="N41" s="78"/>
      <c r="T41" s="2"/>
      <c r="W41" s="2"/>
    </row>
    <row r="42" spans="1:23" s="6" customFormat="1" ht="20.100000000000001" customHeight="1" x14ac:dyDescent="0.2">
      <c r="A42" s="8"/>
      <c r="B42" s="61"/>
      <c r="C42" s="62"/>
      <c r="D42" s="69" t="s">
        <v>79</v>
      </c>
      <c r="E42" s="121"/>
      <c r="F42" s="122" t="s">
        <v>19</v>
      </c>
      <c r="G42" s="66"/>
      <c r="H42" s="66"/>
      <c r="I42" s="66"/>
      <c r="J42" s="66"/>
      <c r="K42" s="66"/>
      <c r="L42" s="66"/>
      <c r="M42" s="66"/>
      <c r="N42" s="67"/>
      <c r="T42" s="7"/>
    </row>
    <row r="43" spans="1:23" s="6" customFormat="1" ht="15" customHeight="1" x14ac:dyDescent="0.2">
      <c r="A43" s="68"/>
      <c r="B43" s="68"/>
      <c r="C43" s="68"/>
      <c r="D43" s="69" t="s">
        <v>80</v>
      </c>
      <c r="E43" s="70"/>
      <c r="F43" s="71"/>
      <c r="G43" s="66"/>
      <c r="H43" s="66"/>
      <c r="I43" s="66"/>
      <c r="J43" s="66"/>
      <c r="K43" s="66"/>
      <c r="L43" s="66"/>
      <c r="M43" s="66"/>
      <c r="N43" s="67"/>
      <c r="T43" s="7"/>
    </row>
    <row r="44" spans="1:23" s="6" customFormat="1" ht="15" customHeight="1" x14ac:dyDescent="0.2">
      <c r="A44" s="68"/>
      <c r="B44" s="68"/>
      <c r="C44" s="68"/>
      <c r="D44" s="69" t="s">
        <v>81</v>
      </c>
      <c r="E44" s="70"/>
      <c r="F44" s="71"/>
      <c r="G44" s="66"/>
      <c r="H44" s="66"/>
      <c r="I44" s="66"/>
      <c r="J44" s="66"/>
      <c r="K44" s="66"/>
      <c r="L44" s="66"/>
      <c r="M44" s="66"/>
      <c r="N44" s="67"/>
      <c r="T44" s="7"/>
    </row>
    <row r="45" spans="1:23" s="6" customFormat="1" ht="15" customHeight="1" x14ac:dyDescent="0.2">
      <c r="A45" s="68"/>
      <c r="B45" s="68"/>
      <c r="C45" s="68"/>
      <c r="D45" s="69" t="s">
        <v>82</v>
      </c>
      <c r="E45" s="70"/>
      <c r="F45" s="71"/>
      <c r="G45" s="66"/>
      <c r="H45" s="66"/>
      <c r="I45" s="66"/>
      <c r="J45" s="66"/>
      <c r="K45" s="66"/>
      <c r="L45" s="66"/>
      <c r="M45" s="66"/>
      <c r="N45" s="67"/>
      <c r="T45" s="7"/>
    </row>
    <row r="46" spans="1:23" s="6" customFormat="1" ht="15" customHeight="1" x14ac:dyDescent="0.2">
      <c r="A46" s="68"/>
      <c r="B46" s="68"/>
      <c r="C46" s="68"/>
      <c r="D46" s="69" t="s">
        <v>83</v>
      </c>
      <c r="E46" s="70"/>
      <c r="F46" s="71"/>
      <c r="G46" s="66"/>
      <c r="H46" s="66"/>
      <c r="I46" s="66"/>
      <c r="J46" s="66"/>
      <c r="K46" s="66"/>
      <c r="L46" s="66"/>
      <c r="M46" s="66"/>
      <c r="N46" s="67"/>
      <c r="T46" s="7"/>
    </row>
    <row r="47" spans="1:23" s="6" customFormat="1" ht="15" customHeight="1" x14ac:dyDescent="0.2">
      <c r="A47" s="68"/>
      <c r="B47" s="68"/>
      <c r="C47" s="68"/>
      <c r="D47" s="69" t="s">
        <v>84</v>
      </c>
      <c r="E47" s="70"/>
      <c r="F47" s="71"/>
      <c r="G47" s="66"/>
      <c r="H47" s="66"/>
      <c r="I47" s="66"/>
      <c r="J47" s="66"/>
      <c r="K47" s="66"/>
      <c r="L47" s="66"/>
      <c r="M47" s="66"/>
      <c r="N47" s="67"/>
      <c r="T47" s="7"/>
    </row>
    <row r="48" spans="1:23" s="1" customFormat="1" ht="10.15" customHeight="1" x14ac:dyDescent="0.15">
      <c r="A48" s="72"/>
      <c r="B48" s="73"/>
      <c r="C48" s="74"/>
      <c r="D48" s="75"/>
      <c r="E48" s="76"/>
      <c r="F48" s="77"/>
      <c r="G48" s="77"/>
      <c r="H48" s="77"/>
      <c r="I48" s="77"/>
      <c r="J48" s="77"/>
      <c r="K48" s="77"/>
      <c r="L48" s="77"/>
      <c r="M48" s="77"/>
      <c r="N48" s="78"/>
      <c r="T48" s="2"/>
      <c r="W48" s="2"/>
    </row>
    <row r="49" spans="1:23" s="1" customFormat="1" ht="20.100000000000001" customHeight="1" x14ac:dyDescent="0.15">
      <c r="A49" s="79"/>
      <c r="B49" s="80"/>
      <c r="C49" s="81"/>
      <c r="D49" s="82"/>
      <c r="E49" s="83"/>
      <c r="F49" s="84"/>
      <c r="G49" s="84"/>
      <c r="H49" s="77"/>
      <c r="I49" s="84"/>
      <c r="J49" s="77"/>
      <c r="K49" s="84"/>
      <c r="L49" s="77"/>
      <c r="M49" s="77"/>
      <c r="N49" s="67"/>
      <c r="T49" s="2"/>
      <c r="W49" s="2"/>
    </row>
    <row r="50" spans="1:23" s="54" customFormat="1" ht="30" customHeight="1" x14ac:dyDescent="0.2">
      <c r="A50" s="85"/>
      <c r="B50" s="86"/>
      <c r="C50" s="87"/>
      <c r="D50" s="88" t="s">
        <v>35</v>
      </c>
      <c r="E50" s="88"/>
      <c r="F50" s="89"/>
      <c r="G50" s="90">
        <f>SUM(G11:G32)</f>
        <v>0</v>
      </c>
      <c r="H50" s="90"/>
      <c r="I50" s="90">
        <f>SUM(I11:I32)</f>
        <v>0</v>
      </c>
      <c r="J50" s="90"/>
      <c r="K50" s="90">
        <f>SUM(K11:K32)</f>
        <v>0</v>
      </c>
      <c r="L50" s="90"/>
      <c r="M50" s="90">
        <f>SUM(M11:M32)</f>
        <v>0</v>
      </c>
      <c r="N50" s="67"/>
      <c r="T50" s="55"/>
    </row>
    <row r="51" spans="1:23" s="54" customFormat="1" ht="30" customHeight="1" x14ac:dyDescent="0.2">
      <c r="A51" s="85"/>
      <c r="B51" s="86"/>
      <c r="C51" s="87"/>
      <c r="D51" s="88" t="s">
        <v>22</v>
      </c>
      <c r="E51" s="88"/>
      <c r="F51" s="89"/>
      <c r="G51" s="90">
        <f>G50*0.19</f>
        <v>0</v>
      </c>
      <c r="H51" s="91"/>
      <c r="I51" s="90">
        <f>I50*0.19</f>
        <v>0</v>
      </c>
      <c r="J51" s="91"/>
      <c r="K51" s="90">
        <f>K50*0.19</f>
        <v>0</v>
      </c>
      <c r="L51" s="91"/>
      <c r="M51" s="90">
        <f>M50*0.19</f>
        <v>0</v>
      </c>
      <c r="T51" s="55"/>
    </row>
    <row r="52" spans="1:23" s="54" customFormat="1" ht="30" customHeight="1" x14ac:dyDescent="0.2">
      <c r="A52" s="85"/>
      <c r="B52" s="86"/>
      <c r="C52" s="87"/>
      <c r="D52" s="88" t="s">
        <v>23</v>
      </c>
      <c r="E52" s="88"/>
      <c r="F52" s="89"/>
      <c r="G52" s="90">
        <f>SUM(G50:G51)</f>
        <v>0</v>
      </c>
      <c r="H52" s="91"/>
      <c r="I52" s="90">
        <f>SUM(I50:I51)</f>
        <v>0</v>
      </c>
      <c r="J52" s="91"/>
      <c r="K52" s="90">
        <f>SUM(K50:K51)</f>
        <v>0</v>
      </c>
      <c r="L52" s="91"/>
      <c r="M52" s="90">
        <f>SUM(M50:M51)</f>
        <v>0</v>
      </c>
      <c r="T52" s="55"/>
    </row>
    <row r="54" spans="1:23" s="97" customFormat="1" ht="30" customHeight="1" x14ac:dyDescent="0.2">
      <c r="A54" s="93"/>
      <c r="B54" s="94"/>
      <c r="C54" s="95"/>
      <c r="D54" s="92" t="s">
        <v>36</v>
      </c>
      <c r="E54" s="92"/>
      <c r="F54" s="96"/>
      <c r="G54" s="209">
        <f>G52+60*I52+60*K52+M52</f>
        <v>0</v>
      </c>
      <c r="H54" s="210"/>
      <c r="I54" s="210"/>
      <c r="J54" s="210"/>
      <c r="K54" s="210"/>
      <c r="L54" s="210"/>
      <c r="M54" s="211"/>
      <c r="T54" s="98"/>
    </row>
    <row r="55" spans="1:23" s="6" customFormat="1" ht="10.15" customHeight="1" x14ac:dyDescent="0.2">
      <c r="A55" s="176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8"/>
      <c r="T55" s="7"/>
    </row>
    <row r="62" spans="1:23" ht="13.5" customHeight="1" x14ac:dyDescent="0.15"/>
  </sheetData>
  <sheetProtection selectLockedCells="1"/>
  <mergeCells count="23">
    <mergeCell ref="A9:M9"/>
    <mergeCell ref="G54:M54"/>
    <mergeCell ref="A55:M55"/>
    <mergeCell ref="H3:I3"/>
    <mergeCell ref="J3:K3"/>
    <mergeCell ref="L3:M3"/>
    <mergeCell ref="A5:M5"/>
    <mergeCell ref="A6:A8"/>
    <mergeCell ref="B6:B8"/>
    <mergeCell ref="C6:C8"/>
    <mergeCell ref="D6:M6"/>
    <mergeCell ref="D7:M7"/>
    <mergeCell ref="D8:M8"/>
    <mergeCell ref="A1:C1"/>
    <mergeCell ref="D1:M1"/>
    <mergeCell ref="A2:C2"/>
    <mergeCell ref="D2:M2"/>
    <mergeCell ref="A3:A4"/>
    <mergeCell ref="B3:B4"/>
    <mergeCell ref="C3:C4"/>
    <mergeCell ref="D3:D4"/>
    <mergeCell ref="E3:E4"/>
    <mergeCell ref="F3:G3"/>
  </mergeCells>
  <phoneticPr fontId="6" type="noConversion"/>
  <pageMargins left="0.23622047244094491" right="0.15748031496062992" top="0.59055118110236227" bottom="0.62992125984251968" header="0.19685039370078741" footer="0.19685039370078741"/>
  <pageSetup paperSize="9" scale="70" orientation="landscape" r:id="rId1"/>
  <headerFooter alignWithMargins="0">
    <oddFooter>&amp;L&amp;"Tahoma,Standard"&amp;8&amp;F&amp;C&amp;"Tahoma,Standard"&amp;8Seite &amp;P von &amp;N&amp;RSBF ITN Solutions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B57C-ABE2-4766-B46E-FFA8A930BD23}">
  <dimension ref="A1:F22"/>
  <sheetViews>
    <sheetView workbookViewId="0">
      <selection activeCell="F13" sqref="F13"/>
    </sheetView>
  </sheetViews>
  <sheetFormatPr baseColWidth="10" defaultRowHeight="15" x14ac:dyDescent="0.25"/>
  <cols>
    <col min="1" max="1" width="11.42578125" style="137"/>
    <col min="2" max="2" width="27.140625" style="137" customWidth="1"/>
    <col min="3" max="3" width="48" style="137" customWidth="1"/>
    <col min="4" max="4" width="53" style="137" customWidth="1"/>
    <col min="5" max="5" width="48" style="137" customWidth="1"/>
    <col min="6" max="16384" width="11.42578125" style="137"/>
  </cols>
  <sheetData>
    <row r="1" spans="1:6" x14ac:dyDescent="0.25">
      <c r="A1" s="137" t="s">
        <v>103</v>
      </c>
      <c r="B1" s="137" t="s">
        <v>104</v>
      </c>
      <c r="C1" s="137" t="s">
        <v>105</v>
      </c>
      <c r="D1" s="137" t="s">
        <v>106</v>
      </c>
      <c r="E1" s="137" t="s">
        <v>107</v>
      </c>
      <c r="F1" s="137" t="s">
        <v>108</v>
      </c>
    </row>
    <row r="2" spans="1:6" x14ac:dyDescent="0.25">
      <c r="A2" s="137" t="s">
        <v>109</v>
      </c>
      <c r="B2" s="137" t="s">
        <v>110</v>
      </c>
      <c r="C2" s="137" t="s">
        <v>111</v>
      </c>
      <c r="D2" s="137" t="s">
        <v>112</v>
      </c>
      <c r="E2" s="137" t="s">
        <v>113</v>
      </c>
      <c r="F2" s="137" t="s">
        <v>114</v>
      </c>
    </row>
    <row r="3" spans="1:6" x14ac:dyDescent="0.25">
      <c r="A3" s="137" t="s">
        <v>109</v>
      </c>
      <c r="B3" s="137" t="s">
        <v>110</v>
      </c>
      <c r="C3" s="137" t="s">
        <v>111</v>
      </c>
      <c r="D3" s="137" t="s">
        <v>115</v>
      </c>
      <c r="E3" s="137" t="s">
        <v>116</v>
      </c>
      <c r="F3" s="137" t="s">
        <v>114</v>
      </c>
    </row>
    <row r="4" spans="1:6" x14ac:dyDescent="0.25">
      <c r="A4" s="137" t="s">
        <v>109</v>
      </c>
      <c r="B4" s="137" t="s">
        <v>110</v>
      </c>
      <c r="C4" s="137" t="s">
        <v>111</v>
      </c>
      <c r="D4" s="137" t="s">
        <v>117</v>
      </c>
      <c r="E4" s="137" t="s">
        <v>118</v>
      </c>
      <c r="F4" s="137" t="s">
        <v>119</v>
      </c>
    </row>
    <row r="5" spans="1:6" x14ac:dyDescent="0.25">
      <c r="A5" s="137" t="s">
        <v>109</v>
      </c>
      <c r="B5" s="137" t="s">
        <v>120</v>
      </c>
      <c r="C5" s="137" t="s">
        <v>121</v>
      </c>
      <c r="D5" s="137" t="s">
        <v>122</v>
      </c>
      <c r="E5" s="137" t="s">
        <v>123</v>
      </c>
      <c r="F5" s="137" t="s">
        <v>114</v>
      </c>
    </row>
    <row r="6" spans="1:6" x14ac:dyDescent="0.25">
      <c r="A6" s="137" t="s">
        <v>109</v>
      </c>
      <c r="B6" s="137" t="s">
        <v>120</v>
      </c>
      <c r="C6" s="137" t="s">
        <v>124</v>
      </c>
      <c r="D6" s="137" t="s">
        <v>125</v>
      </c>
      <c r="E6" s="137" t="s">
        <v>126</v>
      </c>
      <c r="F6" s="137" t="s">
        <v>114</v>
      </c>
    </row>
    <row r="7" spans="1:6" x14ac:dyDescent="0.25">
      <c r="A7" s="137" t="s">
        <v>109</v>
      </c>
      <c r="B7" s="137" t="s">
        <v>120</v>
      </c>
      <c r="C7" s="137" t="s">
        <v>121</v>
      </c>
      <c r="D7" s="137" t="s">
        <v>127</v>
      </c>
      <c r="E7" s="137" t="s">
        <v>128</v>
      </c>
      <c r="F7" s="137" t="s">
        <v>114</v>
      </c>
    </row>
    <row r="8" spans="1:6" x14ac:dyDescent="0.25">
      <c r="A8" s="137" t="s">
        <v>109</v>
      </c>
      <c r="B8" s="137" t="s">
        <v>120</v>
      </c>
      <c r="C8" s="137" t="s">
        <v>121</v>
      </c>
      <c r="D8" s="137" t="s">
        <v>129</v>
      </c>
      <c r="E8" s="137" t="s">
        <v>130</v>
      </c>
      <c r="F8" s="137" t="s">
        <v>114</v>
      </c>
    </row>
    <row r="9" spans="1:6" x14ac:dyDescent="0.25">
      <c r="A9" s="137" t="s">
        <v>109</v>
      </c>
      <c r="B9" s="137" t="s">
        <v>120</v>
      </c>
      <c r="C9" s="137" t="s">
        <v>131</v>
      </c>
      <c r="D9" s="137" t="s">
        <v>132</v>
      </c>
      <c r="E9" s="137" t="s">
        <v>133</v>
      </c>
      <c r="F9" s="137" t="s">
        <v>114</v>
      </c>
    </row>
    <row r="10" spans="1:6" x14ac:dyDescent="0.25">
      <c r="A10" s="137" t="s">
        <v>109</v>
      </c>
      <c r="B10" s="137" t="s">
        <v>120</v>
      </c>
      <c r="C10" s="137" t="s">
        <v>124</v>
      </c>
      <c r="D10" s="137" t="s">
        <v>134</v>
      </c>
      <c r="E10" s="137" t="s">
        <v>135</v>
      </c>
      <c r="F10" s="137" t="s">
        <v>114</v>
      </c>
    </row>
    <row r="11" spans="1:6" x14ac:dyDescent="0.25">
      <c r="A11" s="137" t="s">
        <v>109</v>
      </c>
      <c r="B11" s="137" t="s">
        <v>120</v>
      </c>
      <c r="C11" s="137" t="s">
        <v>131</v>
      </c>
      <c r="D11" s="137" t="s">
        <v>136</v>
      </c>
      <c r="E11" s="137" t="s">
        <v>137</v>
      </c>
      <c r="F11" s="137" t="s">
        <v>114</v>
      </c>
    </row>
    <row r="12" spans="1:6" x14ac:dyDescent="0.25">
      <c r="A12" s="137" t="s">
        <v>109</v>
      </c>
      <c r="B12" s="137" t="s">
        <v>120</v>
      </c>
      <c r="C12" s="137" t="s">
        <v>138</v>
      </c>
      <c r="D12" s="137" t="s">
        <v>139</v>
      </c>
      <c r="E12" s="137" t="s">
        <v>140</v>
      </c>
      <c r="F12" s="137" t="s">
        <v>114</v>
      </c>
    </row>
    <row r="13" spans="1:6" x14ac:dyDescent="0.25">
      <c r="A13" s="137" t="s">
        <v>109</v>
      </c>
      <c r="B13" s="137" t="s">
        <v>120</v>
      </c>
      <c r="C13" s="137" t="s">
        <v>141</v>
      </c>
      <c r="D13" s="137" t="s">
        <v>117</v>
      </c>
      <c r="E13" s="137" t="s">
        <v>142</v>
      </c>
      <c r="F13" s="137" t="s">
        <v>143</v>
      </c>
    </row>
    <row r="14" spans="1:6" x14ac:dyDescent="0.25">
      <c r="A14" s="137" t="s">
        <v>109</v>
      </c>
      <c r="B14" s="137" t="s">
        <v>120</v>
      </c>
      <c r="C14" s="137" t="s">
        <v>131</v>
      </c>
      <c r="D14" s="137" t="s">
        <v>144</v>
      </c>
      <c r="E14" s="137" t="s">
        <v>145</v>
      </c>
      <c r="F14" s="137" t="s">
        <v>114</v>
      </c>
    </row>
    <row r="15" spans="1:6" x14ac:dyDescent="0.25">
      <c r="A15" s="137" t="s">
        <v>109</v>
      </c>
      <c r="B15" s="137" t="s">
        <v>120</v>
      </c>
      <c r="C15" s="137" t="s">
        <v>124</v>
      </c>
      <c r="D15" s="137" t="s">
        <v>146</v>
      </c>
      <c r="E15" s="137" t="s">
        <v>140</v>
      </c>
      <c r="F15" s="137" t="s">
        <v>114</v>
      </c>
    </row>
    <row r="16" spans="1:6" x14ac:dyDescent="0.25">
      <c r="A16" s="137" t="s">
        <v>109</v>
      </c>
      <c r="B16" s="137" t="s">
        <v>120</v>
      </c>
      <c r="C16" s="137" t="s">
        <v>131</v>
      </c>
      <c r="D16" s="137" t="s">
        <v>147</v>
      </c>
      <c r="E16" s="137" t="s">
        <v>148</v>
      </c>
      <c r="F16" s="137" t="s">
        <v>114</v>
      </c>
    </row>
    <row r="17" spans="1:6" x14ac:dyDescent="0.25">
      <c r="A17" s="137" t="s">
        <v>109</v>
      </c>
      <c r="B17" s="137" t="s">
        <v>120</v>
      </c>
      <c r="C17" s="137" t="s">
        <v>138</v>
      </c>
      <c r="D17" s="137" t="s">
        <v>149</v>
      </c>
      <c r="E17" s="137" t="s">
        <v>150</v>
      </c>
      <c r="F17" s="137" t="s">
        <v>114</v>
      </c>
    </row>
    <row r="18" spans="1:6" x14ac:dyDescent="0.25">
      <c r="A18" s="137" t="s">
        <v>109</v>
      </c>
      <c r="B18" s="137" t="s">
        <v>120</v>
      </c>
      <c r="C18" s="137" t="s">
        <v>138</v>
      </c>
      <c r="D18" s="137" t="s">
        <v>151</v>
      </c>
      <c r="E18" s="137" t="s">
        <v>152</v>
      </c>
      <c r="F18" s="137" t="s">
        <v>114</v>
      </c>
    </row>
    <row r="19" spans="1:6" x14ac:dyDescent="0.25">
      <c r="A19" s="137" t="s">
        <v>109</v>
      </c>
      <c r="B19" s="137" t="s">
        <v>120</v>
      </c>
      <c r="C19" s="137" t="s">
        <v>138</v>
      </c>
      <c r="D19" s="137" t="s">
        <v>153</v>
      </c>
      <c r="E19" s="137" t="s">
        <v>154</v>
      </c>
      <c r="F19" s="137" t="s">
        <v>114</v>
      </c>
    </row>
    <row r="20" spans="1:6" x14ac:dyDescent="0.25">
      <c r="A20" s="137" t="s">
        <v>109</v>
      </c>
      <c r="B20" s="137" t="s">
        <v>120</v>
      </c>
      <c r="C20" s="137" t="s">
        <v>121</v>
      </c>
      <c r="D20" s="137" t="s">
        <v>155</v>
      </c>
      <c r="E20" s="137" t="s">
        <v>156</v>
      </c>
      <c r="F20" s="137" t="s">
        <v>114</v>
      </c>
    </row>
    <row r="21" spans="1:6" x14ac:dyDescent="0.25">
      <c r="A21" s="137" t="s">
        <v>109</v>
      </c>
      <c r="B21" s="137" t="s">
        <v>120</v>
      </c>
      <c r="C21" s="137" t="s">
        <v>121</v>
      </c>
      <c r="D21" s="137" t="s">
        <v>157</v>
      </c>
      <c r="E21" s="137" t="s">
        <v>158</v>
      </c>
      <c r="F21" s="137" t="s">
        <v>114</v>
      </c>
    </row>
    <row r="22" spans="1:6" x14ac:dyDescent="0.25">
      <c r="A22" s="137" t="s">
        <v>109</v>
      </c>
      <c r="B22" s="137" t="s">
        <v>120</v>
      </c>
      <c r="C22" s="137" t="s">
        <v>121</v>
      </c>
      <c r="D22" s="137" t="s">
        <v>159</v>
      </c>
      <c r="E22" s="137" t="s">
        <v>140</v>
      </c>
      <c r="F22" s="137" t="s">
        <v>114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Übersicht</vt:lpstr>
      <vt:lpstr>Preis. OSC</vt:lpstr>
      <vt:lpstr>Warenkorb</vt:lpstr>
      <vt:lpstr>Bestandsmengen Lizenzen OSV</vt:lpstr>
      <vt:lpstr>'Preis. OSC'!Drucktitel</vt:lpstr>
      <vt:lpstr>Warenkorb!Drucktitel</vt:lpstr>
    </vt:vector>
  </TitlesOfParts>
  <Company>SBF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Teil_C_Preisverzeichnis</dc:title>
  <dc:creator>Reinhard Hägermann</dc:creator>
  <dc:description>v1.1</dc:description>
  <cp:lastModifiedBy>Matthias Grummel</cp:lastModifiedBy>
  <cp:lastPrinted>2018-05-03T08:35:22Z</cp:lastPrinted>
  <dcterms:created xsi:type="dcterms:W3CDTF">2008-09-16T07:47:40Z</dcterms:created>
  <dcterms:modified xsi:type="dcterms:W3CDTF">2026-08-18T06:55:27Z</dcterms:modified>
</cp:coreProperties>
</file>