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M:\15ZVM\18\_Akte im BMS\2026\2026-0603-18 VOIP Migration OSV\Vergabeunterlagen\"/>
    </mc:Choice>
  </mc:AlternateContent>
  <xr:revisionPtr revIDLastSave="0" documentId="13_ncr:1_{760361CB-A1C2-4333-B50A-DD42C609F0BD}" xr6:coauthVersionLast="47" xr6:coauthVersionMax="47" xr10:uidLastSave="{00000000-0000-0000-0000-000000000000}"/>
  <bookViews>
    <workbookView xWindow="1065" yWindow="435" windowWidth="22350" windowHeight="14610" xr2:uid="{00000000-000D-0000-FFFF-FFFF00000000}"/>
  </bookViews>
  <sheets>
    <sheet name="Bewertung_TLNW" sheetId="1" r:id="rId1"/>
  </sheets>
  <externalReferences>
    <externalReference r:id="rId2"/>
  </externalReferences>
  <definedNames>
    <definedName name="Mietfaktor">[1]Tabelle2!$A$1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B66" i="1" l="1"/>
  <c r="D50" i="1"/>
  <c r="C50" i="1"/>
  <c r="B50" i="1"/>
  <c r="D56" i="1"/>
  <c r="C56" i="1"/>
  <c r="B56" i="1"/>
  <c r="D84" i="1"/>
  <c r="C84" i="1"/>
  <c r="B84" i="1"/>
  <c r="D75" i="1"/>
  <c r="C75" i="1"/>
  <c r="B75" i="1"/>
  <c r="D66" i="1"/>
  <c r="C66" i="1"/>
  <c r="D45" i="1"/>
  <c r="C45" i="1"/>
  <c r="B45" i="1"/>
  <c r="D41" i="1"/>
  <c r="C41" i="1"/>
  <c r="B41" i="1"/>
  <c r="D37" i="1"/>
  <c r="C37" i="1"/>
  <c r="B37" i="1"/>
  <c r="D33" i="1"/>
  <c r="C33" i="1"/>
  <c r="B33" i="1"/>
  <c r="D29" i="1"/>
  <c r="C29" i="1"/>
  <c r="D22" i="1"/>
  <c r="C22" i="1"/>
  <c r="B22" i="1"/>
  <c r="D17" i="1"/>
  <c r="C17" i="1"/>
  <c r="B17" i="1"/>
  <c r="D12" i="1"/>
  <c r="C12" i="1"/>
  <c r="B12" i="1"/>
  <c r="B86" i="1" l="1"/>
</calcChain>
</file>

<file path=xl/sharedStrings.xml><?xml version="1.0" encoding="utf-8"?>
<sst xmlns="http://schemas.openxmlformats.org/spreadsheetml/2006/main" count="72" uniqueCount="56">
  <si>
    <t>Lfd. Nr.</t>
  </si>
  <si>
    <t>1.1 Anbieter</t>
  </si>
  <si>
    <t>Verfügt der Teilnehmer über ein PM? (2P.)</t>
  </si>
  <si>
    <t>Anerkannte Standards? (3P.)</t>
  </si>
  <si>
    <t>Summe Punkte PM</t>
  </si>
  <si>
    <t>Verfügt der Teilnehmer über ein QM? (2P.)</t>
  </si>
  <si>
    <t>Summe Punkte QM</t>
  </si>
  <si>
    <t>Summe Punkte SM</t>
  </si>
  <si>
    <t>Summe Zertifizierung Unify TK</t>
  </si>
  <si>
    <t>Höchster Status (5P.)</t>
  </si>
  <si>
    <t>Mittlerer Status (3P.)</t>
  </si>
  <si>
    <t>Grund-Status (1P.)</t>
  </si>
  <si>
    <t>Summe Herstellerstatus</t>
  </si>
  <si>
    <t>Beschreibung und gelieferte Details / Umfang (3P.)</t>
  </si>
  <si>
    <t>Summe Punkte Referenz R1</t>
  </si>
  <si>
    <t>Summe Punkte Referenz R2</t>
  </si>
  <si>
    <t>Summe Punkte Referenz R3</t>
  </si>
  <si>
    <t>Gesamt Punkt, 100 P. max.</t>
  </si>
  <si>
    <t>Aufforderung zur Abgabe eines Angebotes?</t>
  </si>
  <si>
    <t>Verfügt der Teilnehmer über ein SM? (2P.)</t>
  </si>
  <si>
    <t>Mindestpunktzahl die für eine Angebotsaufforderung erreicht werden muss:
75 Punkte</t>
  </si>
  <si>
    <t>A: mindestens 2 Techniker müssen Zertifiziert sein</t>
  </si>
  <si>
    <t>Vergleichbar nach Umfang, größer 4500 Ports (Größe?) (2P.)</t>
  </si>
  <si>
    <t>Proxmox als Hypervisor (ja=2P. / nein=0P.)</t>
  </si>
  <si>
    <t>Höchste-Zertifizierung (15P.) (0PT = 0P, 1PT=5P, 2PT=10P,3 und mehr = 15P)</t>
  </si>
  <si>
    <t>Grundzertifizierung (5P.) (0PT = 0P, 1PT=1P, 2PT=2P,3 und mehr = 5P)</t>
  </si>
  <si>
    <t>Mittlere-Zertifizierung (10P.)(0PT = 0P, 1PT=1P, 2PT=3P,3PT=5, 4PT=7, 5PT und mehr = 10P)</t>
  </si>
  <si>
    <t>Anzahl Mitarbeiter (5P.) (0PT = 0P, 1PT=1P, 2PT=2P,3 und mehr = 5P)</t>
  </si>
  <si>
    <t>Summe Zertifizierung Open Scape UC</t>
  </si>
  <si>
    <t>Summe Zertifizierung Mitel CX</t>
  </si>
  <si>
    <t>A: mindestens 1 Techniker müssen Zertifiziert sein</t>
  </si>
  <si>
    <t>NewVoice Alarmserver ist Bestandteil der Lösung (ja=1P. / nein=0P.)</t>
  </si>
  <si>
    <t>Anzahl Mitarbeiter (2P.) (0PT = 0P, 1PT=1P, 2PT und mehr =2P)</t>
  </si>
  <si>
    <t>Anzahl Mitarbeiter (5P.) (0PT = 0P, 1PT=1P, 2PT=2P,3 und mehr = 3P)</t>
  </si>
  <si>
    <t>Projekt: Migration und Wartugnsvertrag Open Scape Voice</t>
  </si>
  <si>
    <t>1.4 Mitarbeiter, gesamt</t>
  </si>
  <si>
    <t>1.4 TK-Spezialisten</t>
  </si>
  <si>
    <t>2. technische Leistungsfähigkeit</t>
  </si>
  <si>
    <t>2.1 Projektmanagement (PM), max. 5P.</t>
  </si>
  <si>
    <t>2.2 Qualitätsmanagement (QM), max. 5P.</t>
  </si>
  <si>
    <t>2.3 Servicemanagement (SM), max. 5P.</t>
  </si>
  <si>
    <t>2.4.2 Zertifizierung OpenScape UC, max. 5P.</t>
  </si>
  <si>
    <t>2.4.3 Zertifizierung Miel CX Contact Center max. 5P.</t>
  </si>
  <si>
    <t>2.4.4 Zertifizierung Proxmox, max. 5P.</t>
  </si>
  <si>
    <t>2.4.5 Zertifizierung SAN/vSAN, max. 5P.</t>
  </si>
  <si>
    <t>Summe Alarmserver</t>
  </si>
  <si>
    <t>Summe Zertifizierung Proxmox</t>
  </si>
  <si>
    <t>Summe Zertifizierung SAN/vSAN</t>
  </si>
  <si>
    <t>Vergleichbar nach Art (öffentlicher Auftraggeber (ja=1P. / nein=0P.)</t>
  </si>
  <si>
    <t>Open Scape UV ist Bestandteil der Lösung (ja=1P. / nein=0P.)</t>
  </si>
  <si>
    <t>2.4.1 Zertifizierung Mitarbeiter Mitel Open Scape Vocie, max. 30P.</t>
  </si>
  <si>
    <t>2.4.6 Zertifizierung des Herstellers newvocie (MobiCall Alarmserver)  max. 2P.</t>
  </si>
  <si>
    <t>2.5.1 Herstellerstatus Mitel Unify, max. 5P.</t>
  </si>
  <si>
    <t>2.6 R1 Referenz 1, max. 10P.</t>
  </si>
  <si>
    <t>2.6 R2 Referenz 2, max. 10P.</t>
  </si>
  <si>
    <t>2.6 R3 Referenz 3, max. 10P.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</si>
</sst>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Prozent 4" xfId="2" xr:uid="{00000000-0005-0000-0000-000000000000}"/>
    <cellStyle name="Standard" xfId="0" builtinId="0"/>
    <cellStyle name="Standard 2" xfId="1" xr:uid="{00000000-0005-0000-0000-000002000000}"/>
    <cellStyle name="Standard 3" xfId="3" xr:uid="{1F8E34FC-7D51-4329-B083-9A71421B6F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esprit-europe.com/sites/globalit/it_operations/eu/com/Projects/Communication@ESPRIT/RFP/TA-Systeme/Preisverzeichnis_Espr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verzeichnis_Esprit"/>
      <sheetName val="Tabelle1"/>
      <sheetName val="Tabelle2"/>
    </sheetNames>
    <sheetDataSet>
      <sheetData sheetId="0"/>
      <sheetData sheetId="1"/>
      <sheetData sheetId="2">
        <row r="1">
          <cell r="A1">
            <v>1.8249999999999999E-2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90"/>
  <sheetViews>
    <sheetView tabSelected="1" topLeftCell="A62" zoomScale="85" zoomScaleNormal="85" workbookViewId="0">
      <pane xSplit="1" topLeftCell="B1" activePane="topRight" state="frozen"/>
      <selection pane="topRight" activeCell="A80" sqref="A80"/>
    </sheetView>
  </sheetViews>
  <sheetFormatPr baseColWidth="10" defaultColWidth="11.42578125" defaultRowHeight="12.75" x14ac:dyDescent="0.25"/>
  <cols>
    <col min="1" max="1" width="95.140625" style="3" customWidth="1"/>
    <col min="2" max="4" width="20.5703125" style="2" customWidth="1"/>
    <col min="5" max="16384" width="11.42578125" style="3"/>
  </cols>
  <sheetData>
    <row r="1" spans="1:4" ht="21.6" customHeight="1" x14ac:dyDescent="0.25">
      <c r="A1" s="18" t="s">
        <v>34</v>
      </c>
      <c r="B1" s="19"/>
      <c r="C1" s="19"/>
      <c r="D1" s="19"/>
    </row>
    <row r="2" spans="1:4" x14ac:dyDescent="0.25">
      <c r="A2" s="1"/>
      <c r="B2" s="3"/>
      <c r="C2" s="3"/>
      <c r="D2" s="3"/>
    </row>
    <row r="3" spans="1:4" ht="18.600000000000001" customHeight="1" x14ac:dyDescent="0.25">
      <c r="A3" s="4" t="s">
        <v>0</v>
      </c>
      <c r="B3" s="6">
        <v>1</v>
      </c>
      <c r="C3" s="6">
        <v>2</v>
      </c>
      <c r="D3" s="6">
        <v>3</v>
      </c>
    </row>
    <row r="4" spans="1:4" ht="38.1" customHeight="1" x14ac:dyDescent="0.25">
      <c r="A4" s="11" t="s">
        <v>1</v>
      </c>
      <c r="B4" s="10"/>
      <c r="C4" s="10"/>
      <c r="D4" s="10"/>
    </row>
    <row r="5" spans="1:4" ht="15" customHeight="1" x14ac:dyDescent="0.25">
      <c r="A5" s="7" t="s">
        <v>35</v>
      </c>
      <c r="B5" s="5"/>
      <c r="C5" s="5"/>
      <c r="D5" s="5"/>
    </row>
    <row r="6" spans="1:4" ht="15" customHeight="1" x14ac:dyDescent="0.25">
      <c r="A6" s="7" t="s">
        <v>36</v>
      </c>
      <c r="B6" s="5"/>
      <c r="C6" s="5"/>
      <c r="D6" s="5"/>
    </row>
    <row r="7" spans="1:4" ht="15" customHeight="1" x14ac:dyDescent="0.25">
      <c r="A7" s="2"/>
    </row>
    <row r="8" spans="1:4" ht="25.15" customHeight="1" x14ac:dyDescent="0.25">
      <c r="A8" s="12" t="s">
        <v>37</v>
      </c>
    </row>
    <row r="9" spans="1:4" ht="15" customHeight="1" x14ac:dyDescent="0.25">
      <c r="A9" s="13" t="s">
        <v>38</v>
      </c>
    </row>
    <row r="10" spans="1:4" ht="15" customHeight="1" x14ac:dyDescent="0.25">
      <c r="A10" s="14" t="s">
        <v>2</v>
      </c>
      <c r="B10" s="5">
        <v>2</v>
      </c>
      <c r="C10" s="5"/>
      <c r="D10" s="5"/>
    </row>
    <row r="11" spans="1:4" ht="15" customHeight="1" x14ac:dyDescent="0.25">
      <c r="A11" s="14" t="s">
        <v>3</v>
      </c>
      <c r="B11" s="5">
        <v>3</v>
      </c>
      <c r="C11" s="5"/>
      <c r="D11" s="5"/>
    </row>
    <row r="12" spans="1:4" ht="15" customHeight="1" x14ac:dyDescent="0.25">
      <c r="A12" s="13" t="s">
        <v>4</v>
      </c>
      <c r="B12" s="15">
        <f>SUM(B10:B11)</f>
        <v>5</v>
      </c>
      <c r="C12" s="15">
        <f t="shared" ref="C12:D12" si="0">SUM(C10:C11)</f>
        <v>0</v>
      </c>
      <c r="D12" s="15">
        <f t="shared" si="0"/>
        <v>0</v>
      </c>
    </row>
    <row r="13" spans="1:4" ht="15" customHeight="1" x14ac:dyDescent="0.25"/>
    <row r="14" spans="1:4" ht="15" customHeight="1" x14ac:dyDescent="0.25">
      <c r="A14" s="13" t="s">
        <v>39</v>
      </c>
    </row>
    <row r="15" spans="1:4" ht="15" customHeight="1" x14ac:dyDescent="0.25">
      <c r="A15" s="14" t="s">
        <v>5</v>
      </c>
      <c r="B15" s="5">
        <v>2</v>
      </c>
      <c r="C15" s="5"/>
      <c r="D15" s="5"/>
    </row>
    <row r="16" spans="1:4" ht="15" customHeight="1" x14ac:dyDescent="0.25">
      <c r="A16" s="14" t="s">
        <v>3</v>
      </c>
      <c r="B16" s="5">
        <v>3</v>
      </c>
      <c r="C16" s="5"/>
      <c r="D16" s="5"/>
    </row>
    <row r="17" spans="1:4" ht="15" customHeight="1" x14ac:dyDescent="0.25">
      <c r="A17" s="13" t="s">
        <v>6</v>
      </c>
      <c r="B17" s="15">
        <f>SUM(B15:B16)</f>
        <v>5</v>
      </c>
      <c r="C17" s="15">
        <f t="shared" ref="C17:D17" si="1">SUM(C15:C16)</f>
        <v>0</v>
      </c>
      <c r="D17" s="15">
        <f t="shared" si="1"/>
        <v>0</v>
      </c>
    </row>
    <row r="18" spans="1:4" ht="15" customHeight="1" x14ac:dyDescent="0.25"/>
    <row r="19" spans="1:4" ht="15" customHeight="1" x14ac:dyDescent="0.25">
      <c r="A19" s="13" t="s">
        <v>40</v>
      </c>
    </row>
    <row r="20" spans="1:4" ht="15" customHeight="1" x14ac:dyDescent="0.25">
      <c r="A20" s="14" t="s">
        <v>19</v>
      </c>
      <c r="B20" s="5">
        <v>2</v>
      </c>
      <c r="C20" s="5"/>
      <c r="D20" s="5"/>
    </row>
    <row r="21" spans="1:4" ht="15" customHeight="1" x14ac:dyDescent="0.25">
      <c r="A21" s="14" t="s">
        <v>3</v>
      </c>
      <c r="B21" s="5">
        <v>3</v>
      </c>
      <c r="C21" s="5"/>
      <c r="D21" s="5"/>
    </row>
    <row r="22" spans="1:4" ht="15" customHeight="1" x14ac:dyDescent="0.25">
      <c r="A22" s="13" t="s">
        <v>7</v>
      </c>
      <c r="B22" s="15">
        <f>SUM(B20:B21)</f>
        <v>5</v>
      </c>
      <c r="C22" s="15">
        <f>SUM(C20:C21)</f>
        <v>0</v>
      </c>
      <c r="D22" s="15">
        <f>SUM(D20:D21)</f>
        <v>0</v>
      </c>
    </row>
    <row r="23" spans="1:4" ht="15" customHeight="1" x14ac:dyDescent="0.25"/>
    <row r="24" spans="1:4" ht="15" customHeight="1" x14ac:dyDescent="0.25">
      <c r="A24" s="13" t="s">
        <v>50</v>
      </c>
    </row>
    <row r="25" spans="1:4" ht="15" customHeight="1" x14ac:dyDescent="0.25">
      <c r="A25" s="17" t="s">
        <v>21</v>
      </c>
      <c r="B25" s="5"/>
      <c r="C25" s="5"/>
      <c r="D25" s="5"/>
    </row>
    <row r="26" spans="1:4" ht="15" customHeight="1" x14ac:dyDescent="0.25">
      <c r="A26" s="14" t="s">
        <v>24</v>
      </c>
      <c r="B26" s="5">
        <v>15</v>
      </c>
      <c r="C26" s="5"/>
      <c r="D26" s="5"/>
    </row>
    <row r="27" spans="1:4" ht="15" customHeight="1" x14ac:dyDescent="0.25">
      <c r="A27" s="14" t="s">
        <v>26</v>
      </c>
      <c r="B27" s="5">
        <v>10</v>
      </c>
      <c r="C27" s="5"/>
      <c r="D27" s="5"/>
    </row>
    <row r="28" spans="1:4" ht="15" customHeight="1" x14ac:dyDescent="0.25">
      <c r="A28" s="14" t="s">
        <v>25</v>
      </c>
      <c r="B28" s="5">
        <v>5</v>
      </c>
      <c r="C28" s="5"/>
      <c r="D28" s="5"/>
    </row>
    <row r="29" spans="1:4" ht="15" customHeight="1" x14ac:dyDescent="0.25">
      <c r="A29" s="13" t="s">
        <v>8</v>
      </c>
      <c r="B29" s="15">
        <f>SUM(B26:B28)</f>
        <v>30</v>
      </c>
      <c r="C29" s="15">
        <f>SUM(C26:C28)</f>
        <v>0</v>
      </c>
      <c r="D29" s="15">
        <f>SUM(D26:D28)</f>
        <v>0</v>
      </c>
    </row>
    <row r="30" spans="1:4" ht="15" customHeight="1" x14ac:dyDescent="0.25"/>
    <row r="31" spans="1:4" ht="15" customHeight="1" x14ac:dyDescent="0.25">
      <c r="A31" s="13" t="s">
        <v>41</v>
      </c>
    </row>
    <row r="32" spans="1:4" ht="15" customHeight="1" x14ac:dyDescent="0.25">
      <c r="A32" s="14" t="s">
        <v>27</v>
      </c>
      <c r="B32" s="5">
        <v>5</v>
      </c>
      <c r="C32" s="5"/>
      <c r="D32" s="5"/>
    </row>
    <row r="33" spans="1:4" ht="15" customHeight="1" x14ac:dyDescent="0.25">
      <c r="A33" s="13" t="s">
        <v>28</v>
      </c>
      <c r="B33" s="15">
        <f>SUM(B32:B32)</f>
        <v>5</v>
      </c>
      <c r="C33" s="15">
        <f>SUM(C32:C32)</f>
        <v>0</v>
      </c>
      <c r="D33" s="15">
        <f>SUM(D32:D32)</f>
        <v>0</v>
      </c>
    </row>
    <row r="34" spans="1:4" ht="15" customHeight="1" x14ac:dyDescent="0.25"/>
    <row r="35" spans="1:4" ht="15" customHeight="1" x14ac:dyDescent="0.25">
      <c r="A35" s="13" t="s">
        <v>42</v>
      </c>
    </row>
    <row r="36" spans="1:4" ht="15" customHeight="1" x14ac:dyDescent="0.25">
      <c r="A36" s="14" t="s">
        <v>27</v>
      </c>
      <c r="B36" s="5">
        <v>5</v>
      </c>
      <c r="C36" s="5"/>
      <c r="D36" s="5"/>
    </row>
    <row r="37" spans="1:4" ht="15" customHeight="1" x14ac:dyDescent="0.25">
      <c r="A37" s="13" t="s">
        <v>29</v>
      </c>
      <c r="B37" s="15">
        <f>SUM(B36:B36)</f>
        <v>5</v>
      </c>
      <c r="C37" s="15">
        <f>SUM(C36:C36)</f>
        <v>0</v>
      </c>
      <c r="D37" s="15">
        <f>SUM(D36:D36)</f>
        <v>0</v>
      </c>
    </row>
    <row r="38" spans="1:4" ht="15" customHeight="1" x14ac:dyDescent="0.25"/>
    <row r="39" spans="1:4" ht="15" customHeight="1" x14ac:dyDescent="0.25">
      <c r="A39" s="13" t="s">
        <v>43</v>
      </c>
    </row>
    <row r="40" spans="1:4" ht="15" customHeight="1" x14ac:dyDescent="0.25">
      <c r="A40" s="14" t="s">
        <v>27</v>
      </c>
      <c r="B40" s="5">
        <v>5</v>
      </c>
      <c r="C40" s="5"/>
      <c r="D40" s="5"/>
    </row>
    <row r="41" spans="1:4" ht="15" customHeight="1" x14ac:dyDescent="0.25">
      <c r="A41" s="13" t="s">
        <v>46</v>
      </c>
      <c r="B41" s="15">
        <f>SUM(B40:B40)</f>
        <v>5</v>
      </c>
      <c r="C41" s="15">
        <f>SUM(C40:C40)</f>
        <v>0</v>
      </c>
      <c r="D41" s="15">
        <f>SUM(D40:D40)</f>
        <v>0</v>
      </c>
    </row>
    <row r="42" spans="1:4" ht="15" customHeight="1" x14ac:dyDescent="0.25"/>
    <row r="43" spans="1:4" ht="15" customHeight="1" x14ac:dyDescent="0.25">
      <c r="A43" s="13" t="s">
        <v>44</v>
      </c>
    </row>
    <row r="44" spans="1:4" ht="19.5" customHeight="1" x14ac:dyDescent="0.25">
      <c r="A44" s="14" t="s">
        <v>33</v>
      </c>
      <c r="B44" s="5">
        <v>3</v>
      </c>
      <c r="C44" s="5"/>
      <c r="D44" s="5"/>
    </row>
    <row r="45" spans="1:4" ht="15" customHeight="1" x14ac:dyDescent="0.25">
      <c r="A45" s="13" t="s">
        <v>47</v>
      </c>
      <c r="B45" s="15">
        <f>SUM(B44:B44)</f>
        <v>3</v>
      </c>
      <c r="C45" s="15">
        <f>SUM(C44:C44)</f>
        <v>0</v>
      </c>
      <c r="D45" s="15">
        <f>SUM(D44:D44)</f>
        <v>0</v>
      </c>
    </row>
    <row r="46" spans="1:4" ht="15" customHeight="1" x14ac:dyDescent="0.25"/>
    <row r="47" spans="1:4" ht="15" customHeight="1" x14ac:dyDescent="0.25">
      <c r="A47" s="13" t="s">
        <v>51</v>
      </c>
    </row>
    <row r="48" spans="1:4" ht="15" customHeight="1" x14ac:dyDescent="0.25">
      <c r="A48" s="17" t="s">
        <v>30</v>
      </c>
      <c r="B48" s="5"/>
      <c r="C48" s="5"/>
      <c r="D48" s="5"/>
    </row>
    <row r="49" spans="1:4" ht="19.5" customHeight="1" x14ac:dyDescent="0.25">
      <c r="A49" s="14" t="s">
        <v>32</v>
      </c>
      <c r="B49" s="5">
        <v>2</v>
      </c>
      <c r="C49" s="5"/>
      <c r="D49" s="5"/>
    </row>
    <row r="50" spans="1:4" ht="15" customHeight="1" x14ac:dyDescent="0.25">
      <c r="A50" s="13" t="s">
        <v>45</v>
      </c>
      <c r="B50" s="15">
        <f>SUM(B49:B49)</f>
        <v>2</v>
      </c>
      <c r="C50" s="15">
        <f>SUM(C49:C49)</f>
        <v>0</v>
      </c>
      <c r="D50" s="15">
        <f>SUM(D49:D49)</f>
        <v>0</v>
      </c>
    </row>
    <row r="51" spans="1:4" ht="15" customHeight="1" x14ac:dyDescent="0.25"/>
    <row r="52" spans="1:4" ht="15" customHeight="1" x14ac:dyDescent="0.25">
      <c r="A52" s="13" t="s">
        <v>52</v>
      </c>
    </row>
    <row r="53" spans="1:4" ht="15" customHeight="1" x14ac:dyDescent="0.25">
      <c r="A53" s="14" t="s">
        <v>9</v>
      </c>
      <c r="B53" s="5">
        <v>5</v>
      </c>
      <c r="C53" s="5"/>
      <c r="D53" s="5"/>
    </row>
    <row r="54" spans="1:4" ht="15" customHeight="1" x14ac:dyDescent="0.25">
      <c r="A54" s="14" t="s">
        <v>10</v>
      </c>
      <c r="B54" s="5"/>
      <c r="C54" s="5"/>
      <c r="D54" s="5"/>
    </row>
    <row r="55" spans="1:4" ht="15" customHeight="1" x14ac:dyDescent="0.25">
      <c r="A55" s="14" t="s">
        <v>11</v>
      </c>
      <c r="B55" s="5"/>
      <c r="C55" s="5"/>
      <c r="D55" s="5"/>
    </row>
    <row r="56" spans="1:4" ht="15" customHeight="1" x14ac:dyDescent="0.25">
      <c r="A56" s="13" t="s">
        <v>12</v>
      </c>
      <c r="B56" s="15">
        <f>SUM(B53:B55)</f>
        <v>5</v>
      </c>
      <c r="C56" s="15">
        <f>SUM(C53:C55)</f>
        <v>0</v>
      </c>
      <c r="D56" s="15">
        <f>SUM(D53:D55)</f>
        <v>0</v>
      </c>
    </row>
    <row r="57" spans="1:4" ht="15" customHeight="1" x14ac:dyDescent="0.25"/>
    <row r="58" spans="1:4" ht="15" customHeight="1" x14ac:dyDescent="0.25"/>
    <row r="59" spans="1:4" ht="15" customHeight="1" x14ac:dyDescent="0.25">
      <c r="A59" s="13" t="s">
        <v>53</v>
      </c>
      <c r="B59" s="5"/>
      <c r="C59" s="10"/>
      <c r="D59" s="10"/>
    </row>
    <row r="60" spans="1:4" ht="15" customHeight="1" x14ac:dyDescent="0.25">
      <c r="A60" s="14" t="s">
        <v>48</v>
      </c>
      <c r="B60" s="5">
        <v>1</v>
      </c>
      <c r="C60" s="5"/>
      <c r="D60" s="5"/>
    </row>
    <row r="61" spans="1:4" ht="15" customHeight="1" x14ac:dyDescent="0.25">
      <c r="A61" s="14" t="s">
        <v>22</v>
      </c>
      <c r="B61" s="5">
        <v>2</v>
      </c>
      <c r="C61" s="5"/>
      <c r="D61" s="5"/>
    </row>
    <row r="62" spans="1:4" ht="15" customHeight="1" x14ac:dyDescent="0.25">
      <c r="A62" s="14" t="s">
        <v>23</v>
      </c>
      <c r="B62" s="5">
        <v>2</v>
      </c>
      <c r="C62" s="5"/>
      <c r="D62" s="5"/>
    </row>
    <row r="63" spans="1:4" ht="15" customHeight="1" x14ac:dyDescent="0.25">
      <c r="A63" s="14" t="s">
        <v>49</v>
      </c>
      <c r="B63" s="5">
        <v>1</v>
      </c>
      <c r="C63" s="5"/>
      <c r="D63" s="5"/>
    </row>
    <row r="64" spans="1:4" ht="15" customHeight="1" x14ac:dyDescent="0.25">
      <c r="A64" s="14" t="s">
        <v>31</v>
      </c>
      <c r="B64" s="5">
        <v>1</v>
      </c>
      <c r="C64" s="5"/>
      <c r="D64" s="5"/>
    </row>
    <row r="65" spans="1:4" ht="24.75" customHeight="1" x14ac:dyDescent="0.25">
      <c r="A65" s="14" t="s">
        <v>13</v>
      </c>
      <c r="B65" s="5">
        <v>3</v>
      </c>
      <c r="C65" s="5"/>
      <c r="D65" s="5"/>
    </row>
    <row r="66" spans="1:4" s="1" customFormat="1" ht="15" customHeight="1" x14ac:dyDescent="0.25">
      <c r="A66" s="13" t="s">
        <v>14</v>
      </c>
      <c r="B66" s="15">
        <f>SUM(B60:B65)</f>
        <v>10</v>
      </c>
      <c r="C66" s="15">
        <f>SUM(C60:C65)</f>
        <v>0</v>
      </c>
      <c r="D66" s="15">
        <f>SUM(D60:D65)</f>
        <v>0</v>
      </c>
    </row>
    <row r="67" spans="1:4" ht="15" customHeight="1" x14ac:dyDescent="0.25"/>
    <row r="68" spans="1:4" ht="15" customHeight="1" x14ac:dyDescent="0.25">
      <c r="A68" s="13" t="s">
        <v>54</v>
      </c>
      <c r="B68" s="5"/>
      <c r="C68" s="10"/>
      <c r="D68" s="10"/>
    </row>
    <row r="69" spans="1:4" ht="15" customHeight="1" x14ac:dyDescent="0.25">
      <c r="A69" s="14" t="s">
        <v>48</v>
      </c>
      <c r="B69" s="5">
        <v>1</v>
      </c>
      <c r="C69" s="5"/>
      <c r="D69" s="5"/>
    </row>
    <row r="70" spans="1:4" ht="15" customHeight="1" x14ac:dyDescent="0.25">
      <c r="A70" s="14" t="s">
        <v>22</v>
      </c>
      <c r="B70" s="5">
        <v>2</v>
      </c>
      <c r="C70" s="5"/>
      <c r="D70" s="5"/>
    </row>
    <row r="71" spans="1:4" ht="15" customHeight="1" x14ac:dyDescent="0.25">
      <c r="A71" s="14" t="s">
        <v>23</v>
      </c>
      <c r="B71" s="5">
        <v>2</v>
      </c>
      <c r="C71" s="5"/>
      <c r="D71" s="5"/>
    </row>
    <row r="72" spans="1:4" ht="15" customHeight="1" x14ac:dyDescent="0.25">
      <c r="A72" s="14" t="s">
        <v>49</v>
      </c>
      <c r="B72" s="5">
        <v>1</v>
      </c>
      <c r="C72" s="5"/>
      <c r="D72" s="5"/>
    </row>
    <row r="73" spans="1:4" ht="15" customHeight="1" x14ac:dyDescent="0.25">
      <c r="A73" s="14" t="s">
        <v>31</v>
      </c>
      <c r="B73" s="5">
        <v>1</v>
      </c>
      <c r="C73" s="5"/>
      <c r="D73" s="5"/>
    </row>
    <row r="74" spans="1:4" ht="15" customHeight="1" x14ac:dyDescent="0.25">
      <c r="A74" s="14" t="s">
        <v>13</v>
      </c>
      <c r="B74" s="5">
        <v>3</v>
      </c>
      <c r="C74" s="5"/>
      <c r="D74" s="5"/>
    </row>
    <row r="75" spans="1:4" s="1" customFormat="1" ht="15" customHeight="1" x14ac:dyDescent="0.25">
      <c r="A75" s="13" t="s">
        <v>15</v>
      </c>
      <c r="B75" s="15">
        <f>SUM(B69:B74)</f>
        <v>10</v>
      </c>
      <c r="C75" s="15">
        <f>SUM(C69:C74)</f>
        <v>0</v>
      </c>
      <c r="D75" s="15">
        <f>SUM(D69:D74)</f>
        <v>0</v>
      </c>
    </row>
    <row r="76" spans="1:4" ht="15" customHeight="1" x14ac:dyDescent="0.25"/>
    <row r="77" spans="1:4" ht="15" customHeight="1" x14ac:dyDescent="0.25">
      <c r="A77" s="13" t="s">
        <v>55</v>
      </c>
      <c r="B77" s="5"/>
      <c r="C77" s="10"/>
      <c r="D77" s="10"/>
    </row>
    <row r="78" spans="1:4" ht="15" customHeight="1" x14ac:dyDescent="0.25">
      <c r="A78" s="14" t="s">
        <v>48</v>
      </c>
      <c r="B78" s="5">
        <v>1</v>
      </c>
      <c r="C78" s="5"/>
      <c r="D78" s="5"/>
    </row>
    <row r="79" spans="1:4" ht="15" customHeight="1" x14ac:dyDescent="0.25">
      <c r="A79" s="14" t="s">
        <v>22</v>
      </c>
      <c r="B79" s="5">
        <v>2</v>
      </c>
      <c r="C79" s="5"/>
      <c r="D79" s="5"/>
    </row>
    <row r="80" spans="1:4" ht="15" customHeight="1" x14ac:dyDescent="0.25">
      <c r="A80" s="14" t="s">
        <v>23</v>
      </c>
      <c r="B80" s="5">
        <v>2</v>
      </c>
      <c r="C80" s="5"/>
      <c r="D80" s="5"/>
    </row>
    <row r="81" spans="1:4" ht="15" customHeight="1" x14ac:dyDescent="0.25">
      <c r="A81" s="14" t="s">
        <v>49</v>
      </c>
      <c r="B81" s="5">
        <v>1</v>
      </c>
      <c r="C81" s="5"/>
      <c r="D81" s="5"/>
    </row>
    <row r="82" spans="1:4" ht="15" customHeight="1" x14ac:dyDescent="0.25">
      <c r="A82" s="14" t="s">
        <v>31</v>
      </c>
      <c r="B82" s="5">
        <v>1</v>
      </c>
      <c r="C82" s="5"/>
      <c r="D82" s="5"/>
    </row>
    <row r="83" spans="1:4" ht="15" customHeight="1" x14ac:dyDescent="0.25">
      <c r="A83" s="14" t="s">
        <v>13</v>
      </c>
      <c r="B83" s="5">
        <v>3</v>
      </c>
      <c r="C83" s="5"/>
      <c r="D83" s="5"/>
    </row>
    <row r="84" spans="1:4" s="1" customFormat="1" ht="15" customHeight="1" x14ac:dyDescent="0.25">
      <c r="A84" s="13" t="s">
        <v>16</v>
      </c>
      <c r="B84" s="15">
        <f>SUM(B78:B83)</f>
        <v>10</v>
      </c>
      <c r="C84" s="15">
        <f>SUM(C78:C83)</f>
        <v>0</v>
      </c>
      <c r="D84" s="15">
        <f>SUM(D78:D83)</f>
        <v>0</v>
      </c>
    </row>
    <row r="85" spans="1:4" ht="15" customHeight="1" x14ac:dyDescent="0.25">
      <c r="A85" s="1"/>
    </row>
    <row r="86" spans="1:4" s="1" customFormat="1" ht="20.100000000000001" customHeight="1" x14ac:dyDescent="0.25">
      <c r="A86" s="8" t="s">
        <v>17</v>
      </c>
      <c r="B86" s="9">
        <f>B12+B17+B22+B29+B33+B37+B41+B45+B56+B66+B75+B84+B50</f>
        <v>100</v>
      </c>
      <c r="C86" s="9"/>
      <c r="D86" s="9"/>
    </row>
    <row r="88" spans="1:4" s="1" customFormat="1" ht="20.100000000000001" customHeight="1" x14ac:dyDescent="0.25">
      <c r="A88" s="4" t="s">
        <v>18</v>
      </c>
      <c r="B88" s="6"/>
      <c r="C88" s="6"/>
      <c r="D88" s="6"/>
    </row>
    <row r="90" spans="1:4" ht="25.5" x14ac:dyDescent="0.25">
      <c r="A90" s="16" t="s">
        <v>20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c66c8f-3de4-4bc0-a10f-3a11d68240ec">
      <Terms xmlns="http://schemas.microsoft.com/office/infopath/2007/PartnerControls"/>
    </lcf76f155ced4ddcb4097134ff3c332f>
    <TaxCatchAll xmlns="d39e968c-890f-4d87-a995-fc6a503c5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1A422D32094FB039233CCD1641D4" ma:contentTypeVersion="10" ma:contentTypeDescription="Create a new document." ma:contentTypeScope="" ma:versionID="bea7112f728752332fe08d1ee02d3d10">
  <xsd:schema xmlns:xsd="http://www.w3.org/2001/XMLSchema" xmlns:xs="http://www.w3.org/2001/XMLSchema" xmlns:p="http://schemas.microsoft.com/office/2006/metadata/properties" xmlns:ns2="7bc66c8f-3de4-4bc0-a10f-3a11d68240ec" xmlns:ns3="d39e968c-890f-4d87-a995-fc6a503c580e" targetNamespace="http://schemas.microsoft.com/office/2006/metadata/properties" ma:root="true" ma:fieldsID="a44ae5a090f5c013cd2f5b42c59ab5e7" ns2:_="" ns3:_="">
    <xsd:import namespace="7bc66c8f-3de4-4bc0-a10f-3a11d68240ec"/>
    <xsd:import namespace="d39e968c-890f-4d87-a995-fc6a503c5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c66c8f-3de4-4bc0-a10f-3a11d68240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d370512-5417-468d-b226-7cf6ffc06a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968c-890f-4d87-a995-fc6a503c5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90ef20-eff1-4cdd-9d4e-a5bb68f02a5c}" ma:internalName="TaxCatchAll" ma:showField="CatchAllData" ma:web="d39e968c-890f-4d87-a995-fc6a503c5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ED8B8C-CD60-4434-B8DC-5002E7292C67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d39e968c-890f-4d87-a995-fc6a503c580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7bc66c8f-3de4-4bc0-a10f-3a11d68240ec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78B66E1-48FC-4598-BFE9-CDF14367A4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B8907-761A-4E04-A295-D3E7BDC3B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c66c8f-3de4-4bc0-a10f-3a11d68240ec"/>
    <ds:schemaRef ds:uri="d39e968c-890f-4d87-a995-fc6a503c5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Bewertung_TLNW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Hägermann</dc:creator>
  <cp:keywords/>
  <dc:description/>
  <cp:lastModifiedBy>Justine Werner</cp:lastModifiedBy>
  <cp:revision/>
  <dcterms:created xsi:type="dcterms:W3CDTF">2016-09-22T14:56:36Z</dcterms:created>
  <dcterms:modified xsi:type="dcterms:W3CDTF">2026-08-24T12:10:28Z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0x0101007E271A422D32094FB039233CCD1641D4</vt:lpwstr>
  </property>
  <property fmtid="{D5CDD505-2E9C-101B-9397-08002B2CF9AE}" pid="3" name="MediaServiceImageTags">
    <vt:lpwstr/>
  </property>
</Properties>
</file>