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M:\15ZVM\37\_Akte im BMS\2026-0611-37 Software - Zusatzalarmierung\1_vom Unternehmen auszufüllende und mit dem Angebot einzureichende Dokumente\"/>
    </mc:Choice>
  </mc:AlternateContent>
  <xr:revisionPtr revIDLastSave="0" documentId="13_ncr:1_{8B69AE4C-FDF3-48C9-BF58-AE7FE4CD4A29}" xr6:coauthVersionLast="47" xr6:coauthVersionMax="47" xr10:uidLastSave="{00000000-0000-0000-0000-000000000000}"/>
  <bookViews>
    <workbookView xWindow="25490" yWindow="-110" windowWidth="51420" windowHeight="21100" xr2:uid="{00000000-000D-0000-FFFF-FFFF00000000}"/>
  </bookViews>
  <sheets>
    <sheet name="Leistungsverzeichnis" sheetId="1" r:id="rId1"/>
  </sheets>
  <definedNames>
    <definedName name="_xlnm.Print_Area" localSheetId="0">Leistungsverzeichnis!$A$1:$H$52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1" l="1"/>
  <c r="F30" i="1"/>
  <c r="G30" i="1" s="1"/>
  <c r="H30" i="1" s="1"/>
  <c r="F29" i="1"/>
  <c r="G29" i="1" s="1"/>
  <c r="H29" i="1" s="1"/>
  <c r="G18" i="1"/>
  <c r="H18" i="1" s="1"/>
  <c r="G19" i="1"/>
  <c r="H19" i="1" s="1"/>
  <c r="G20" i="1"/>
  <c r="G21" i="1"/>
  <c r="G22" i="1"/>
  <c r="H22" i="1" s="1"/>
  <c r="G23" i="1"/>
  <c r="H23" i="1" s="1"/>
  <c r="G24" i="1"/>
  <c r="H24" i="1" s="1"/>
  <c r="G25" i="1"/>
  <c r="H25" i="1" s="1"/>
  <c r="G26" i="1"/>
  <c r="H26" i="1" s="1"/>
  <c r="G27" i="1"/>
  <c r="H27" i="1" s="1"/>
  <c r="G28" i="1"/>
  <c r="H28" i="1" s="1"/>
  <c r="G31" i="1"/>
  <c r="H31" i="1" s="1"/>
  <c r="G32" i="1"/>
  <c r="G33" i="1"/>
  <c r="G34" i="1"/>
  <c r="H34" i="1" s="1"/>
  <c r="G35" i="1"/>
  <c r="H35" i="1" s="1"/>
  <c r="G36" i="1"/>
  <c r="H36" i="1" s="1"/>
  <c r="G37" i="1"/>
  <c r="H37" i="1" s="1"/>
  <c r="G38" i="1"/>
  <c r="H38" i="1" s="1"/>
  <c r="G39" i="1"/>
  <c r="H39" i="1" s="1"/>
  <c r="G40" i="1"/>
  <c r="H40" i="1" s="1"/>
  <c r="G41" i="1"/>
  <c r="H41" i="1" s="1"/>
  <c r="G42" i="1"/>
  <c r="H42" i="1" s="1"/>
  <c r="G43" i="1"/>
  <c r="H43" i="1" s="1"/>
  <c r="G44" i="1"/>
  <c r="H44" i="1" s="1"/>
  <c r="G45" i="1"/>
  <c r="H45" i="1" s="1"/>
  <c r="G46" i="1"/>
  <c r="H46" i="1" s="1"/>
  <c r="G47" i="1"/>
  <c r="H47" i="1" s="1"/>
  <c r="G48" i="1"/>
  <c r="H48" i="1" s="1"/>
  <c r="H20" i="1"/>
  <c r="H21" i="1"/>
  <c r="H32" i="1"/>
  <c r="H33" i="1"/>
  <c r="G17" i="1"/>
  <c r="H17" i="1" s="1"/>
  <c r="H49" i="1" l="1"/>
  <c r="H50" i="1" s="1"/>
  <c r="H51" i="1" l="1"/>
</calcChain>
</file>

<file path=xl/sharedStrings.xml><?xml version="1.0" encoding="utf-8"?>
<sst xmlns="http://schemas.openxmlformats.org/spreadsheetml/2006/main" count="111" uniqueCount="87">
  <si>
    <t>Leistungsverzeichnis</t>
  </si>
  <si>
    <t>Bezeichnung</t>
  </si>
  <si>
    <t>Ordnungszahl</t>
  </si>
  <si>
    <t xml:space="preserve">Menge </t>
  </si>
  <si>
    <t>Einheit</t>
  </si>
  <si>
    <t>Einzelpreis</t>
  </si>
  <si>
    <t>Gesamtpreis</t>
  </si>
  <si>
    <t>Nettosumme</t>
  </si>
  <si>
    <t>Brutto Gesamtsumme</t>
  </si>
  <si>
    <t>Vergabenummer:</t>
  </si>
  <si>
    <t>Bezeichnung:</t>
  </si>
  <si>
    <t xml:space="preserve">Lieferzeitpunkt: </t>
  </si>
  <si>
    <t>Ausführungsfrist /</t>
  </si>
  <si>
    <t>19 % MwSt.</t>
  </si>
  <si>
    <t>Lieferung und Installation einer Zusatzalarmierung für die Feuerwehr Münster</t>
  </si>
  <si>
    <t>Stand: 29.06.2026</t>
  </si>
  <si>
    <t>EVB-IT Systemvertrag /Wartungsvertrag</t>
  </si>
  <si>
    <t>Stück</t>
  </si>
  <si>
    <t xml:space="preserve">Stundensatz - Auszubildener </t>
  </si>
  <si>
    <t>Stunde</t>
  </si>
  <si>
    <t xml:space="preserve">Stundensatz - Geselle </t>
  </si>
  <si>
    <t xml:space="preserve">Stundensatz - Techniker / Meister </t>
  </si>
  <si>
    <t xml:space="preserve">Stundensatz - Ingenieur </t>
  </si>
  <si>
    <t>Übernachtung / Verpflegung</t>
  </si>
  <si>
    <t>Stück p.P.</t>
  </si>
  <si>
    <t>An- und Abfahrt</t>
  </si>
  <si>
    <t>Befestigungspauschale</t>
  </si>
  <si>
    <t>pauschal</t>
  </si>
  <si>
    <t>1</t>
  </si>
  <si>
    <t>2 - Optional</t>
  </si>
  <si>
    <t>3 - Optional</t>
  </si>
  <si>
    <t>4 - Optional</t>
  </si>
  <si>
    <t>5 - Optional</t>
  </si>
  <si>
    <t>6 - Optional</t>
  </si>
  <si>
    <t>7 - Optional</t>
  </si>
  <si>
    <t>8 - Optional</t>
  </si>
  <si>
    <t>Grundsätzliches:</t>
  </si>
  <si>
    <t>120 Tage nach Auftragserteilung</t>
  </si>
  <si>
    <t>- Sämtliche im Zusammenhang mit der Leistungserbringung entstehenden Nebenkosten sind vollständig in die 
angebotenen Einheitspreise und Pauschalpreise einzukalkulieren. 
Eine gesonderte Abrechnung von Nebenkosten, ins besondere für Reisezeiten, Übernachtungen, Personalkosten, Zuschläge,
Transport - oder sonstige Aufwendungen, ist ausgeschlossen. 
- Aufwendungen für Abstimmungen, Koordinationsleistungen, Projektmanagement, Besprechungen sowie sonstige zur 
Leistungserbringung erforderlichen Kommunikations- und Organisationsleistungen sind mit den angebotenen Preisen abgegolten.
- Die angebotenen Einheitspreise und Pauschalpreise sind Festpreise und gelten für die gesamte Vertragslaufzeit, 
soweit vertraglich nichts Abweichendes geregelt ist. 
Preisänderungen oder Nachforderungen sind ausgeschlossen.
- Der Einsatz von Nachunternehmen ist zulässig, sofern diese den Anforderungen des Lastenhefts und der vertraglichen 
Regelung entsprechen.
Der Auftraggeber ist über den Einsatz von Nachunternehmen mit dem Angebot zu informieren.
- Sofern im Rahmen der Vertragsdurchführung Zusatzleistungen erforderlich werden, die nicht Bestandteil der ursprünglichen vertraglich vereinbarten Leistungen sind, dürfen diese ausschließlich auf Grundlage der im Leistungsverzeichnis ausgewiesenen optionalen Preise beauftragt und abgerechnet werden. 
Eine gesonderte Vergütung außerhalb der im Leistungsverzeichnis vorgesehenen optionalen Postionen ist ausgeschlossen. Zusatzleistungen dürfen nur nach vorheriger schriftlicher Beauftragung durch den Auftraggeber erbracht werden.</t>
  </si>
  <si>
    <t>10</t>
  </si>
  <si>
    <t>9.1</t>
  </si>
  <si>
    <t>10.1</t>
  </si>
  <si>
    <t>11</t>
  </si>
  <si>
    <t>Nutzer Lizenzen nach Beschreibung
im Lastenheft "Punkt 80"</t>
  </si>
  <si>
    <t>1 St./Jahr</t>
  </si>
  <si>
    <t>Preis pro Jahr</t>
  </si>
  <si>
    <t>Preis für 48 Monate</t>
  </si>
  <si>
    <t>Alarmmonitor Lizenzen nach Beschreibung
im Lastenheft "Punkt 83"</t>
  </si>
  <si>
    <t>13</t>
  </si>
  <si>
    <t>Datenmigration nach Beschreibung
im Lastenheft "Punkt 86"</t>
  </si>
  <si>
    <t>14</t>
  </si>
  <si>
    <t>15</t>
  </si>
  <si>
    <t>Geben Sie unter 9 bitte einen Schätzwert an, der
Übernachtung / Verpflegung die über den gesamten
Projektzeitraum benötigt werden. Diese werden nach 
der Einzelprisposition abgerechnet.</t>
  </si>
  <si>
    <t>Geben Sie unter 10 bitte einen Schätzwert an, der
An- und Abfahrten die über den gesamten
Projektzeitraum benötigt werden. Diese werden nach 
der Einzelprisposition abgerechnet.</t>
  </si>
  <si>
    <t xml:space="preserve">9 </t>
  </si>
  <si>
    <t>Konfiguration nach Beschreibung
im Lastenheft "Punkt 89"</t>
  </si>
  <si>
    <t>Konfiguration nach Beschreibung
im Lastenheft "Punkt 88"</t>
  </si>
  <si>
    <t>16</t>
  </si>
  <si>
    <t>Konfiguration nach Beschreibung
im Lastenheft "Punkt 78"</t>
  </si>
  <si>
    <t>17</t>
  </si>
  <si>
    <t>18</t>
  </si>
  <si>
    <t>19</t>
  </si>
  <si>
    <t>Planung zur Durchführung von Test- und Entstörvorgängen
nach Beschreibung im Lastenheft "Punkt 92"</t>
  </si>
  <si>
    <t>20</t>
  </si>
  <si>
    <t>Durchführung von Tests im Zuge der in Betriebnahme 
nach Beschreibung im Lastenheft "Punkt 92"</t>
  </si>
  <si>
    <t>21</t>
  </si>
  <si>
    <t>Nutzerschulungen nach Beschreibung 
im Lastenheft "Punkt 94" (Ggf. müssen weitere Nutzerschulungen stattfinden.)</t>
  </si>
  <si>
    <t>22</t>
  </si>
  <si>
    <t>Adminschulungen nach Beschreibung 
im Lastenheft "Punkt 95" (Ggf. müssen weitere Adminerschulungen stattfinden.)</t>
  </si>
  <si>
    <t>23</t>
  </si>
  <si>
    <t>Dokumentation nach Beschreibung im Lastenheft "Punkt 97 (-102)"</t>
  </si>
  <si>
    <t>24</t>
  </si>
  <si>
    <t>Bidirectionale Schnittstelle Software &lt;--&gt; Celios7</t>
  </si>
  <si>
    <t>25</t>
  </si>
  <si>
    <t>26</t>
  </si>
  <si>
    <t>26.1</t>
  </si>
  <si>
    <t>27</t>
  </si>
  <si>
    <t>27.1</t>
  </si>
  <si>
    <t>Sonstiges: (Einmalig (unter 26.1 eintragen)</t>
  </si>
  <si>
    <t>Sonstiges: (48 Monate (unter 27.1 eintragen))</t>
  </si>
  <si>
    <t>Hardware Produktivumgebung nach Beschreibung im 
Lastenheft "Punkt 13"</t>
  </si>
  <si>
    <t>Konfiguration (nach eigenem Lösungskonzept) Testumgebung nach Beschreibung im 
Lastenheft "Punkt 91"</t>
  </si>
  <si>
    <t>18.1</t>
  </si>
  <si>
    <t>Bereitstellung Testumgebung nach Beschreibung im 
Lastenheft "Punkt 13 / 91" (Bitte um kurze Erläuterung des Konzeptes unter 18.1)</t>
  </si>
  <si>
    <t>z.B. "Hardware", "Docker", "VM"</t>
  </si>
  <si>
    <t>12 - Optional</t>
  </si>
  <si>
    <t>2026-0611-37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</si>
</sst>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0\ &quot;€&quot;"/>
  </numFmts>
  <fonts count="8" x14ac:knownFonts="1">
    <font>
      <sz val="11"/>
      <color theme="1"/>
      <name val="Arial"/>
      <family val="2"/>
    </font>
    <font>
      <sz val="11"/>
      <color theme="1"/>
      <name val="Arial"/>
      <family val="2"/>
    </font>
    <font>
      <b/>
      <sz val="11"/>
      <color theme="1"/>
      <name val="Arial"/>
      <family val="2"/>
    </font>
    <font>
      <sz val="11"/>
      <color theme="0"/>
      <name val="Arial"/>
      <family val="2"/>
    </font>
    <font>
      <b/>
      <sz val="11"/>
      <color theme="0"/>
      <name val="Arial"/>
      <family val="2"/>
    </font>
    <font>
      <b/>
      <sz val="12"/>
      <color theme="0"/>
      <name val="Arial"/>
      <family val="2"/>
    </font>
    <font>
      <sz val="8"/>
      <name val="Arial"/>
      <family val="2"/>
    </font>
    <font>
      <sz val="11"/>
      <color theme="1" tint="0.34998626667073579"/>
      <name val="Arial"/>
      <family val="2"/>
    </font>
  </fonts>
  <fills count="6">
    <fill>
      <patternFill patternType="none"/>
    </fill>
    <fill>
      <patternFill patternType="gray125"/>
    </fill>
    <fill>
      <patternFill patternType="solid">
        <fgColor theme="6"/>
      </patternFill>
    </fill>
    <fill>
      <patternFill patternType="solid">
        <fgColor rgb="FFA3AE44"/>
        <bgColor indexed="64"/>
      </patternFill>
    </fill>
    <fill>
      <patternFill patternType="solid">
        <fgColor theme="0" tint="-0.249977111117893"/>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61">
    <xf numFmtId="0" fontId="0" fillId="0" borderId="0" xfId="0"/>
    <xf numFmtId="0" fontId="0" fillId="0" borderId="0" xfId="0" applyAlignment="1">
      <alignment horizontal="center"/>
    </xf>
    <xf numFmtId="164" fontId="0" fillId="0" borderId="0" xfId="0" applyNumberFormat="1"/>
    <xf numFmtId="164" fontId="0" fillId="0" borderId="0" xfId="1" applyNumberFormat="1" applyFont="1"/>
    <xf numFmtId="0" fontId="2" fillId="0" borderId="2" xfId="0" applyFont="1" applyBorder="1" applyAlignment="1">
      <alignment horizontal="center"/>
    </xf>
    <xf numFmtId="164" fontId="2" fillId="0" borderId="2" xfId="0" applyNumberFormat="1" applyFont="1" applyBorder="1" applyAlignment="1">
      <alignment horizontal="center"/>
    </xf>
    <xf numFmtId="164" fontId="0" fillId="0" borderId="12" xfId="1" applyNumberFormat="1" applyFont="1" applyBorder="1"/>
    <xf numFmtId="164" fontId="0" fillId="0" borderId="13" xfId="1" applyNumberFormat="1" applyFont="1" applyBorder="1"/>
    <xf numFmtId="164" fontId="0" fillId="0" borderId="14" xfId="1" applyNumberFormat="1" applyFont="1" applyBorder="1"/>
    <xf numFmtId="49" fontId="2" fillId="0" borderId="0" xfId="0" applyNumberFormat="1" applyFont="1"/>
    <xf numFmtId="49" fontId="2" fillId="0" borderId="2" xfId="0" applyNumberFormat="1" applyFont="1" applyBorder="1" applyAlignment="1">
      <alignment horizontal="center"/>
    </xf>
    <xf numFmtId="0" fontId="0" fillId="0" borderId="1" xfId="0" applyBorder="1" applyAlignment="1">
      <alignment horizontal="center"/>
    </xf>
    <xf numFmtId="49" fontId="0" fillId="0" borderId="0" xfId="0" applyNumberFormat="1"/>
    <xf numFmtId="49" fontId="0" fillId="0" borderId="15" xfId="0" applyNumberFormat="1" applyBorder="1"/>
    <xf numFmtId="49" fontId="0" fillId="0" borderId="7" xfId="0" applyNumberFormat="1" applyBorder="1"/>
    <xf numFmtId="49" fontId="0" fillId="0" borderId="1" xfId="0" applyNumberFormat="1" applyBorder="1"/>
    <xf numFmtId="44" fontId="0" fillId="0" borderId="0" xfId="0" applyNumberFormat="1"/>
    <xf numFmtId="165" fontId="1" fillId="0" borderId="16" xfId="1" applyNumberFormat="1" applyFont="1" applyBorder="1"/>
    <xf numFmtId="4" fontId="0" fillId="0" borderId="1" xfId="0" applyNumberFormat="1" applyBorder="1" applyAlignment="1">
      <alignment horizontal="center"/>
    </xf>
    <xf numFmtId="49" fontId="0" fillId="0" borderId="0" xfId="0" applyNumberFormat="1" applyAlignment="1">
      <alignment horizontal="center"/>
    </xf>
    <xf numFmtId="49" fontId="3" fillId="0" borderId="0" xfId="2" applyNumberFormat="1" applyFill="1"/>
    <xf numFmtId="0" fontId="3" fillId="0" borderId="0" xfId="2" applyFill="1" applyAlignment="1">
      <alignment horizontal="center"/>
    </xf>
    <xf numFmtId="164" fontId="3" fillId="0" borderId="0" xfId="2" applyNumberFormat="1" applyFill="1" applyAlignment="1">
      <alignment horizontal="right"/>
    </xf>
    <xf numFmtId="14" fontId="3" fillId="0" borderId="0" xfId="2" applyNumberFormat="1" applyFill="1"/>
    <xf numFmtId="49" fontId="3" fillId="3" borderId="0" xfId="2" applyNumberFormat="1" applyFill="1"/>
    <xf numFmtId="0" fontId="3" fillId="3" borderId="0" xfId="2" applyFill="1" applyAlignment="1">
      <alignment horizontal="center"/>
    </xf>
    <xf numFmtId="49" fontId="5" fillId="3" borderId="0" xfId="2" applyNumberFormat="1" applyFont="1" applyFill="1"/>
    <xf numFmtId="49" fontId="5" fillId="0" borderId="0" xfId="2" applyNumberFormat="1" applyFont="1" applyFill="1"/>
    <xf numFmtId="164" fontId="2" fillId="0" borderId="2" xfId="1" applyNumberFormat="1" applyFont="1" applyFill="1" applyBorder="1" applyAlignment="1">
      <alignment horizontal="center"/>
    </xf>
    <xf numFmtId="49" fontId="2" fillId="0" borderId="0" xfId="0" applyNumberFormat="1" applyFont="1" applyAlignment="1">
      <alignment horizontal="left"/>
    </xf>
    <xf numFmtId="49" fontId="0" fillId="0" borderId="1" xfId="0" applyNumberFormat="1" applyBorder="1" applyAlignment="1">
      <alignment wrapText="1"/>
    </xf>
    <xf numFmtId="49" fontId="0" fillId="0" borderId="3" xfId="0" applyNumberFormat="1" applyBorder="1" applyAlignment="1">
      <alignment wrapText="1"/>
    </xf>
    <xf numFmtId="0" fontId="0" fillId="0" borderId="3" xfId="0" applyBorder="1" applyAlignment="1">
      <alignment horizontal="center"/>
    </xf>
    <xf numFmtId="165" fontId="0" fillId="0" borderId="17" xfId="0" applyNumberFormat="1" applyBorder="1"/>
    <xf numFmtId="164" fontId="0" fillId="0" borderId="18" xfId="0" applyNumberFormat="1" applyBorder="1" applyAlignment="1">
      <alignment horizontal="center"/>
    </xf>
    <xf numFmtId="164" fontId="0" fillId="0" borderId="19" xfId="0" applyNumberFormat="1" applyBorder="1" applyAlignment="1">
      <alignment horizontal="center"/>
    </xf>
    <xf numFmtId="164" fontId="0" fillId="0" borderId="20" xfId="0" applyNumberFormat="1" applyBorder="1" applyAlignment="1">
      <alignment horizontal="center"/>
    </xf>
    <xf numFmtId="4" fontId="0" fillId="4" borderId="1" xfId="0" applyNumberFormat="1" applyFill="1" applyBorder="1" applyAlignment="1">
      <alignment horizontal="center"/>
    </xf>
    <xf numFmtId="0" fontId="0" fillId="4" borderId="1" xfId="0" applyFill="1" applyBorder="1" applyAlignment="1">
      <alignment horizontal="center"/>
    </xf>
    <xf numFmtId="165" fontId="0" fillId="4" borderId="1" xfId="0" applyNumberFormat="1" applyFill="1" applyBorder="1"/>
    <xf numFmtId="165" fontId="0" fillId="4" borderId="17" xfId="0" applyNumberFormat="1" applyFill="1" applyBorder="1"/>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9" xfId="0" applyNumberFormat="1" applyBorder="1" applyAlignment="1">
      <alignment horizontal="center"/>
    </xf>
    <xf numFmtId="164" fontId="0" fillId="0" borderId="7" xfId="0" applyNumberFormat="1" applyBorder="1" applyAlignment="1">
      <alignment horizontal="center"/>
    </xf>
    <xf numFmtId="164" fontId="0" fillId="0" borderId="1" xfId="0" applyNumberFormat="1" applyBorder="1" applyAlignment="1">
      <alignment horizontal="center"/>
    </xf>
    <xf numFmtId="164" fontId="0" fillId="0" borderId="10" xfId="0" applyNumberFormat="1" applyBorder="1" applyAlignment="1">
      <alignment horizontal="center"/>
    </xf>
    <xf numFmtId="164" fontId="0" fillId="0" borderId="8" xfId="0" applyNumberFormat="1" applyBorder="1" applyAlignment="1">
      <alignment horizontal="center"/>
    </xf>
    <xf numFmtId="164" fontId="0" fillId="0" borderId="4" xfId="0" applyNumberFormat="1" applyBorder="1" applyAlignment="1">
      <alignment horizontal="center"/>
    </xf>
    <xf numFmtId="164" fontId="0" fillId="0" borderId="11" xfId="0" applyNumberFormat="1" applyBorder="1" applyAlignment="1">
      <alignment horizontal="center"/>
    </xf>
    <xf numFmtId="49" fontId="0" fillId="0" borderId="0" xfId="0" applyNumberFormat="1" applyAlignment="1">
      <alignment horizontal="center"/>
    </xf>
    <xf numFmtId="49" fontId="2" fillId="0" borderId="0" xfId="0" applyNumberFormat="1" applyFont="1" applyAlignment="1">
      <alignment horizontal="left"/>
    </xf>
    <xf numFmtId="0" fontId="0" fillId="0" borderId="0" xfId="0" applyAlignment="1">
      <alignment horizontal="left"/>
    </xf>
    <xf numFmtId="164" fontId="4" fillId="3" borderId="0" xfId="2" applyNumberFormat="1" applyFont="1" applyFill="1" applyAlignment="1">
      <alignment horizontal="right"/>
    </xf>
    <xf numFmtId="49" fontId="2" fillId="0" borderId="0" xfId="0" applyNumberFormat="1" applyFont="1" applyAlignment="1">
      <alignment horizontal="left" vertical="center" wrapText="1"/>
    </xf>
    <xf numFmtId="49" fontId="2" fillId="0" borderId="0" xfId="0" applyNumberFormat="1" applyFont="1" applyAlignment="1">
      <alignment horizontal="left" vertical="center"/>
    </xf>
    <xf numFmtId="165" fontId="0" fillId="5" borderId="3" xfId="0" applyNumberFormat="1" applyFill="1" applyBorder="1" applyProtection="1">
      <protection locked="0"/>
    </xf>
    <xf numFmtId="4" fontId="0" fillId="5" borderId="1" xfId="0" applyNumberFormat="1" applyFill="1" applyBorder="1" applyAlignment="1" applyProtection="1">
      <alignment horizontal="center"/>
      <protection locked="0"/>
    </xf>
    <xf numFmtId="165" fontId="0" fillId="5" borderId="1" xfId="0" applyNumberFormat="1" applyFill="1" applyBorder="1" applyProtection="1">
      <protection locked="0"/>
    </xf>
    <xf numFmtId="49" fontId="0" fillId="5" borderId="1" xfId="0" applyNumberFormat="1" applyFill="1" applyBorder="1" applyProtection="1">
      <protection locked="0"/>
    </xf>
    <xf numFmtId="49" fontId="7" fillId="5" borderId="1" xfId="0" applyNumberFormat="1" applyFont="1" applyFill="1" applyBorder="1" applyAlignment="1" applyProtection="1">
      <alignment wrapText="1"/>
      <protection locked="0"/>
    </xf>
  </cellXfs>
  <cellStyles count="3">
    <cellStyle name="Akzent3" xfId="2" builtinId="37"/>
    <cellStyle name="Standard" xfId="0" builtinId="0"/>
    <cellStyle name="Währung" xfId="1" builtinId="4"/>
  </cellStyles>
  <dxfs count="0"/>
  <tableStyles count="0" defaultTableStyle="TableStyleMedium2" defaultPivotStyle="PivotStyleLight16"/>
  <colors>
    <mruColors>
      <color rgb="FFE7EAC8"/>
      <color rgb="FFF4F6E6"/>
      <color rgb="FFD9DEAA"/>
      <color rgb="FFC7CE80"/>
      <color rgb="FFA3AE44"/>
      <color rgb="FF98AE44"/>
      <color rgb="FF95AE44"/>
      <color rgb="FF869D3D"/>
      <color rgb="FF849A3C"/>
      <color rgb="FF809E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0</xdr:row>
      <xdr:rowOff>0</xdr:rowOff>
    </xdr:from>
    <xdr:to>
      <xdr:col>5</xdr:col>
      <xdr:colOff>975560</xdr:colOff>
      <xdr:row>1</xdr:row>
      <xdr:rowOff>0</xdr:rowOff>
    </xdr:to>
    <xdr:pic>
      <xdr:nvPicPr>
        <xdr:cNvPr id="3" name="Grafik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61427"/>
        <a:stretch/>
      </xdr:blipFill>
      <xdr:spPr bwMode="auto">
        <a:xfrm>
          <a:off x="4781550" y="0"/>
          <a:ext cx="2442410" cy="5334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
  <sheetViews>
    <sheetView tabSelected="1" zoomScaleNormal="100" workbookViewId="0">
      <selection activeCell="E24" sqref="E24"/>
    </sheetView>
  </sheetViews>
  <sheetFormatPr baseColWidth="10" defaultRowHeight="14" x14ac:dyDescent="0.3"/>
  <cols>
    <col min="1" max="1" width="19" style="12" customWidth="1"/>
    <col min="2" max="2" width="55.08203125" style="12" customWidth="1"/>
    <col min="3" max="3" width="7.83203125" style="1" customWidth="1"/>
    <col min="4" max="4" width="9" style="1" bestFit="1" customWidth="1"/>
    <col min="5" max="5" width="12.08203125" style="2" customWidth="1"/>
    <col min="6" max="6" width="13.83203125" style="2" bestFit="1" customWidth="1"/>
    <col min="7" max="7" width="18.33203125" style="2" bestFit="1" customWidth="1"/>
    <col min="8" max="8" width="13.75" style="3" customWidth="1"/>
  </cols>
  <sheetData>
    <row r="1" spans="1:8" ht="42" customHeight="1" x14ac:dyDescent="0.3">
      <c r="A1" s="50"/>
      <c r="B1" s="50"/>
      <c r="C1" s="50"/>
      <c r="D1" s="50"/>
      <c r="E1" s="50"/>
      <c r="F1" s="50"/>
      <c r="G1" s="50"/>
      <c r="H1" s="50"/>
    </row>
    <row r="2" spans="1:8" ht="13.5" customHeight="1" x14ac:dyDescent="0.3">
      <c r="A2" s="19"/>
      <c r="B2" s="19"/>
      <c r="C2" s="19"/>
      <c r="D2" s="19"/>
      <c r="E2" s="19"/>
      <c r="F2" s="19"/>
      <c r="G2" s="19"/>
      <c r="H2" s="19"/>
    </row>
    <row r="3" spans="1:8" ht="20.25" customHeight="1" x14ac:dyDescent="0.35">
      <c r="A3" s="26" t="s">
        <v>0</v>
      </c>
      <c r="B3" s="24"/>
      <c r="C3" s="25"/>
      <c r="D3" s="25"/>
      <c r="E3" s="53" t="s">
        <v>15</v>
      </c>
      <c r="F3" s="53"/>
      <c r="G3" s="53"/>
      <c r="H3" s="53"/>
    </row>
    <row r="4" spans="1:8" ht="14.25" customHeight="1" x14ac:dyDescent="0.35">
      <c r="A4" s="27"/>
      <c r="B4" s="20"/>
      <c r="C4" s="21"/>
      <c r="D4" s="21"/>
      <c r="E4" s="22"/>
      <c r="F4" s="22"/>
      <c r="G4" s="22"/>
      <c r="H4" s="23"/>
    </row>
    <row r="5" spans="1:8" x14ac:dyDescent="0.3">
      <c r="A5" s="9" t="s">
        <v>9</v>
      </c>
      <c r="B5" s="51" t="s">
        <v>86</v>
      </c>
      <c r="C5" s="51"/>
      <c r="D5" s="51"/>
      <c r="E5" s="51"/>
      <c r="F5" s="51"/>
      <c r="G5" s="51"/>
      <c r="H5" s="51"/>
    </row>
    <row r="6" spans="1:8" ht="13.5" customHeight="1" x14ac:dyDescent="0.3"/>
    <row r="7" spans="1:8" x14ac:dyDescent="0.3">
      <c r="A7" s="9" t="s">
        <v>10</v>
      </c>
      <c r="B7" s="51" t="s">
        <v>14</v>
      </c>
      <c r="C7" s="51"/>
      <c r="D7" s="51"/>
      <c r="E7" s="51"/>
      <c r="F7" s="51"/>
      <c r="G7" s="51"/>
      <c r="H7" s="51"/>
    </row>
    <row r="8" spans="1:8" ht="13.5" customHeight="1" x14ac:dyDescent="0.3"/>
    <row r="9" spans="1:8" x14ac:dyDescent="0.3">
      <c r="A9" s="9" t="s">
        <v>12</v>
      </c>
      <c r="C9" s="52"/>
      <c r="D9" s="52"/>
      <c r="E9" s="52"/>
      <c r="F9" s="52"/>
      <c r="G9" s="52"/>
      <c r="H9" s="52"/>
    </row>
    <row r="10" spans="1:8" x14ac:dyDescent="0.3">
      <c r="A10" s="9" t="s">
        <v>11</v>
      </c>
      <c r="B10" s="51" t="s">
        <v>37</v>
      </c>
      <c r="C10" s="51"/>
      <c r="D10" s="51"/>
      <c r="E10" s="51"/>
      <c r="F10" s="51"/>
      <c r="G10" s="51"/>
      <c r="H10" s="51"/>
    </row>
    <row r="11" spans="1:8" x14ac:dyDescent="0.3">
      <c r="A11" s="9"/>
      <c r="B11" s="29"/>
      <c r="C11" s="29"/>
      <c r="D11" s="29"/>
      <c r="E11" s="29"/>
      <c r="F11" s="29"/>
      <c r="G11" s="29"/>
      <c r="H11" s="29"/>
    </row>
    <row r="12" spans="1:8" x14ac:dyDescent="0.3">
      <c r="A12" s="9" t="s">
        <v>36</v>
      </c>
      <c r="B12" s="54" t="s">
        <v>38</v>
      </c>
      <c r="C12" s="55"/>
      <c r="D12" s="55"/>
      <c r="E12" s="55"/>
      <c r="F12" s="55"/>
      <c r="G12" s="55"/>
      <c r="H12" s="55"/>
    </row>
    <row r="13" spans="1:8" x14ac:dyDescent="0.3">
      <c r="A13" s="9"/>
      <c r="B13" s="55"/>
      <c r="C13" s="55"/>
      <c r="D13" s="55"/>
      <c r="E13" s="55"/>
      <c r="F13" s="55"/>
      <c r="G13" s="55"/>
      <c r="H13" s="55"/>
    </row>
    <row r="14" spans="1:8" ht="317.14999999999998" customHeight="1" x14ac:dyDescent="0.3">
      <c r="A14" s="9"/>
      <c r="B14" s="55"/>
      <c r="C14" s="55"/>
      <c r="D14" s="55"/>
      <c r="E14" s="55"/>
      <c r="F14" s="55"/>
      <c r="G14" s="55"/>
      <c r="H14" s="55"/>
    </row>
    <row r="15" spans="1:8" ht="13.5" customHeight="1" thickBot="1" x14ac:dyDescent="0.35">
      <c r="A15" s="9"/>
    </row>
    <row r="16" spans="1:8" s="1" customFormat="1" ht="14.5" thickBot="1" x14ac:dyDescent="0.35">
      <c r="A16" s="10" t="s">
        <v>2</v>
      </c>
      <c r="B16" s="10" t="s">
        <v>1</v>
      </c>
      <c r="C16" s="4" t="s">
        <v>3</v>
      </c>
      <c r="D16" s="4" t="s">
        <v>4</v>
      </c>
      <c r="E16" s="5" t="s">
        <v>5</v>
      </c>
      <c r="F16" s="5" t="s">
        <v>45</v>
      </c>
      <c r="G16" s="5" t="s">
        <v>46</v>
      </c>
      <c r="H16" s="28" t="s">
        <v>6</v>
      </c>
    </row>
    <row r="17" spans="1:10" x14ac:dyDescent="0.3">
      <c r="A17" s="13" t="s">
        <v>28</v>
      </c>
      <c r="B17" s="15" t="s">
        <v>16</v>
      </c>
      <c r="C17" s="18">
        <v>1</v>
      </c>
      <c r="D17" s="11" t="s">
        <v>17</v>
      </c>
      <c r="E17" s="56"/>
      <c r="F17" s="40"/>
      <c r="G17" s="33">
        <f t="shared" ref="G17:G48" si="0">F17*4</f>
        <v>0</v>
      </c>
      <c r="H17" s="17">
        <f t="shared" ref="H17:H48" si="1">IF(G17&gt;0,G17,E17*C17)</f>
        <v>0</v>
      </c>
    </row>
    <row r="18" spans="1:10" x14ac:dyDescent="0.3">
      <c r="A18" s="14" t="s">
        <v>29</v>
      </c>
      <c r="B18" s="15" t="s">
        <v>18</v>
      </c>
      <c r="C18" s="18">
        <v>1</v>
      </c>
      <c r="D18" s="11" t="s">
        <v>19</v>
      </c>
      <c r="E18" s="58"/>
      <c r="F18" s="40"/>
      <c r="G18" s="33">
        <f t="shared" si="0"/>
        <v>0</v>
      </c>
      <c r="H18" s="17">
        <f t="shared" si="1"/>
        <v>0</v>
      </c>
    </row>
    <row r="19" spans="1:10" x14ac:dyDescent="0.3">
      <c r="A19" s="14" t="s">
        <v>30</v>
      </c>
      <c r="B19" s="15" t="s">
        <v>20</v>
      </c>
      <c r="C19" s="18">
        <v>1</v>
      </c>
      <c r="D19" s="11" t="s">
        <v>19</v>
      </c>
      <c r="E19" s="58"/>
      <c r="F19" s="40"/>
      <c r="G19" s="33">
        <f t="shared" si="0"/>
        <v>0</v>
      </c>
      <c r="H19" s="17">
        <f t="shared" si="1"/>
        <v>0</v>
      </c>
    </row>
    <row r="20" spans="1:10" x14ac:dyDescent="0.3">
      <c r="A20" s="14" t="s">
        <v>31</v>
      </c>
      <c r="B20" s="15" t="s">
        <v>21</v>
      </c>
      <c r="C20" s="18">
        <v>1</v>
      </c>
      <c r="D20" s="11" t="s">
        <v>19</v>
      </c>
      <c r="E20" s="58"/>
      <c r="F20" s="40"/>
      <c r="G20" s="33">
        <f t="shared" si="0"/>
        <v>0</v>
      </c>
      <c r="H20" s="17">
        <f t="shared" si="1"/>
        <v>0</v>
      </c>
    </row>
    <row r="21" spans="1:10" x14ac:dyDescent="0.3">
      <c r="A21" s="14" t="s">
        <v>32</v>
      </c>
      <c r="B21" s="15" t="s">
        <v>22</v>
      </c>
      <c r="C21" s="18">
        <v>1</v>
      </c>
      <c r="D21" s="11" t="s">
        <v>19</v>
      </c>
      <c r="E21" s="58"/>
      <c r="F21" s="40"/>
      <c r="G21" s="33">
        <f t="shared" si="0"/>
        <v>0</v>
      </c>
      <c r="H21" s="17">
        <f t="shared" si="1"/>
        <v>0</v>
      </c>
    </row>
    <row r="22" spans="1:10" x14ac:dyDescent="0.3">
      <c r="A22" s="14" t="s">
        <v>33</v>
      </c>
      <c r="B22" s="15" t="s">
        <v>23</v>
      </c>
      <c r="C22" s="18">
        <v>1</v>
      </c>
      <c r="D22" s="11" t="s">
        <v>24</v>
      </c>
      <c r="E22" s="58"/>
      <c r="F22" s="40"/>
      <c r="G22" s="33">
        <f t="shared" si="0"/>
        <v>0</v>
      </c>
      <c r="H22" s="17">
        <f t="shared" si="1"/>
        <v>0</v>
      </c>
    </row>
    <row r="23" spans="1:10" x14ac:dyDescent="0.3">
      <c r="A23" s="14" t="s">
        <v>34</v>
      </c>
      <c r="B23" s="30" t="s">
        <v>25</v>
      </c>
      <c r="C23" s="18">
        <v>1</v>
      </c>
      <c r="D23" s="11" t="s">
        <v>17</v>
      </c>
      <c r="E23" s="58"/>
      <c r="F23" s="40"/>
      <c r="G23" s="33">
        <f t="shared" si="0"/>
        <v>0</v>
      </c>
      <c r="H23" s="17">
        <f t="shared" si="1"/>
        <v>0</v>
      </c>
    </row>
    <row r="24" spans="1:10" x14ac:dyDescent="0.3">
      <c r="A24" s="14" t="s">
        <v>35</v>
      </c>
      <c r="B24" s="15" t="s">
        <v>26</v>
      </c>
      <c r="C24" s="18">
        <v>1</v>
      </c>
      <c r="D24" s="11" t="s">
        <v>27</v>
      </c>
      <c r="E24" s="58"/>
      <c r="F24" s="40"/>
      <c r="G24" s="33">
        <f t="shared" si="0"/>
        <v>0</v>
      </c>
      <c r="H24" s="17">
        <f t="shared" si="1"/>
        <v>0</v>
      </c>
    </row>
    <row r="25" spans="1:10" x14ac:dyDescent="0.3">
      <c r="A25" s="14" t="s">
        <v>54</v>
      </c>
      <c r="B25" s="15" t="s">
        <v>23</v>
      </c>
      <c r="C25" s="57"/>
      <c r="D25" s="11" t="s">
        <v>24</v>
      </c>
      <c r="E25" s="58"/>
      <c r="F25" s="40"/>
      <c r="G25" s="33">
        <f t="shared" si="0"/>
        <v>0</v>
      </c>
      <c r="H25" s="17">
        <f t="shared" si="1"/>
        <v>0</v>
      </c>
      <c r="J25" s="16"/>
    </row>
    <row r="26" spans="1:10" ht="56" x14ac:dyDescent="0.3">
      <c r="A26" s="14" t="s">
        <v>40</v>
      </c>
      <c r="B26" s="30" t="s">
        <v>52</v>
      </c>
      <c r="C26" s="37"/>
      <c r="D26" s="38"/>
      <c r="E26" s="39"/>
      <c r="F26" s="40"/>
      <c r="G26" s="33">
        <f t="shared" si="0"/>
        <v>0</v>
      </c>
      <c r="H26" s="17">
        <f t="shared" si="1"/>
        <v>0</v>
      </c>
      <c r="J26" s="16"/>
    </row>
    <row r="27" spans="1:10" x14ac:dyDescent="0.3">
      <c r="A27" s="14" t="s">
        <v>39</v>
      </c>
      <c r="B27" s="30" t="s">
        <v>25</v>
      </c>
      <c r="C27" s="57"/>
      <c r="D27" s="11" t="s">
        <v>17</v>
      </c>
      <c r="E27" s="58"/>
      <c r="F27" s="40"/>
      <c r="G27" s="33">
        <f t="shared" si="0"/>
        <v>0</v>
      </c>
      <c r="H27" s="17">
        <f t="shared" si="1"/>
        <v>0</v>
      </c>
    </row>
    <row r="28" spans="1:10" ht="56" x14ac:dyDescent="0.3">
      <c r="A28" s="14" t="s">
        <v>41</v>
      </c>
      <c r="B28" s="30" t="s">
        <v>53</v>
      </c>
      <c r="C28" s="37"/>
      <c r="D28" s="38"/>
      <c r="E28" s="39"/>
      <c r="F28" s="40"/>
      <c r="G28" s="33">
        <f t="shared" si="0"/>
        <v>0</v>
      </c>
      <c r="H28" s="17">
        <f t="shared" si="1"/>
        <v>0</v>
      </c>
    </row>
    <row r="29" spans="1:10" ht="28" x14ac:dyDescent="0.3">
      <c r="A29" s="14" t="s">
        <v>42</v>
      </c>
      <c r="B29" s="31" t="s">
        <v>43</v>
      </c>
      <c r="C29" s="18">
        <v>900</v>
      </c>
      <c r="D29" s="32" t="s">
        <v>44</v>
      </c>
      <c r="E29" s="58"/>
      <c r="F29" s="40">
        <f>E29*C29</f>
        <v>0</v>
      </c>
      <c r="G29" s="33">
        <f t="shared" si="0"/>
        <v>0</v>
      </c>
      <c r="H29" s="17">
        <f t="shared" si="1"/>
        <v>0</v>
      </c>
    </row>
    <row r="30" spans="1:10" ht="28" x14ac:dyDescent="0.3">
      <c r="A30" s="14" t="s">
        <v>85</v>
      </c>
      <c r="B30" s="30" t="s">
        <v>47</v>
      </c>
      <c r="C30" s="18">
        <v>40</v>
      </c>
      <c r="D30" s="32" t="s">
        <v>44</v>
      </c>
      <c r="E30" s="58"/>
      <c r="F30" s="40">
        <f>E30*C30</f>
        <v>0</v>
      </c>
      <c r="G30" s="33">
        <f t="shared" si="0"/>
        <v>0</v>
      </c>
      <c r="H30" s="17">
        <f t="shared" si="1"/>
        <v>0</v>
      </c>
    </row>
    <row r="31" spans="1:10" ht="28" x14ac:dyDescent="0.3">
      <c r="A31" s="14" t="s">
        <v>48</v>
      </c>
      <c r="B31" s="30" t="s">
        <v>49</v>
      </c>
      <c r="C31" s="18">
        <v>1</v>
      </c>
      <c r="D31" s="11" t="s">
        <v>17</v>
      </c>
      <c r="E31" s="58"/>
      <c r="F31" s="40"/>
      <c r="G31" s="33">
        <f t="shared" si="0"/>
        <v>0</v>
      </c>
      <c r="H31" s="17">
        <f t="shared" si="1"/>
        <v>0</v>
      </c>
    </row>
    <row r="32" spans="1:10" ht="28" x14ac:dyDescent="0.3">
      <c r="A32" s="14" t="s">
        <v>50</v>
      </c>
      <c r="B32" s="30" t="s">
        <v>56</v>
      </c>
      <c r="C32" s="18">
        <v>1</v>
      </c>
      <c r="D32" s="11" t="s">
        <v>17</v>
      </c>
      <c r="E32" s="58"/>
      <c r="F32" s="40"/>
      <c r="G32" s="33">
        <f t="shared" si="0"/>
        <v>0</v>
      </c>
      <c r="H32" s="17">
        <f t="shared" si="1"/>
        <v>0</v>
      </c>
    </row>
    <row r="33" spans="1:8" ht="28" x14ac:dyDescent="0.3">
      <c r="A33" s="14" t="s">
        <v>51</v>
      </c>
      <c r="B33" s="30" t="s">
        <v>55</v>
      </c>
      <c r="C33" s="18">
        <v>1</v>
      </c>
      <c r="D33" s="11" t="s">
        <v>17</v>
      </c>
      <c r="E33" s="58"/>
      <c r="F33" s="40"/>
      <c r="G33" s="33">
        <f t="shared" si="0"/>
        <v>0</v>
      </c>
      <c r="H33" s="17">
        <f t="shared" si="1"/>
        <v>0</v>
      </c>
    </row>
    <row r="34" spans="1:8" ht="28" x14ac:dyDescent="0.3">
      <c r="A34" s="14" t="s">
        <v>57</v>
      </c>
      <c r="B34" s="30" t="s">
        <v>58</v>
      </c>
      <c r="C34" s="18">
        <v>1</v>
      </c>
      <c r="D34" s="11" t="s">
        <v>17</v>
      </c>
      <c r="E34" s="58"/>
      <c r="F34" s="40"/>
      <c r="G34" s="33">
        <f t="shared" si="0"/>
        <v>0</v>
      </c>
      <c r="H34" s="17">
        <f t="shared" si="1"/>
        <v>0</v>
      </c>
    </row>
    <row r="35" spans="1:8" ht="28" x14ac:dyDescent="0.3">
      <c r="A35" s="14" t="s">
        <v>59</v>
      </c>
      <c r="B35" s="30" t="s">
        <v>80</v>
      </c>
      <c r="C35" s="18">
        <v>1</v>
      </c>
      <c r="D35" s="11" t="s">
        <v>17</v>
      </c>
      <c r="E35" s="58"/>
      <c r="F35" s="40"/>
      <c r="G35" s="33">
        <f t="shared" si="0"/>
        <v>0</v>
      </c>
      <c r="H35" s="17">
        <f t="shared" si="1"/>
        <v>0</v>
      </c>
    </row>
    <row r="36" spans="1:8" ht="42" x14ac:dyDescent="0.3">
      <c r="A36" s="14" t="s">
        <v>60</v>
      </c>
      <c r="B36" s="30" t="s">
        <v>83</v>
      </c>
      <c r="C36" s="18">
        <v>1</v>
      </c>
      <c r="D36" s="11" t="s">
        <v>17</v>
      </c>
      <c r="E36" s="58"/>
      <c r="F36" s="40"/>
      <c r="G36" s="33">
        <f t="shared" si="0"/>
        <v>0</v>
      </c>
      <c r="H36" s="17">
        <f t="shared" si="1"/>
        <v>0</v>
      </c>
    </row>
    <row r="37" spans="1:8" x14ac:dyDescent="0.3">
      <c r="A37" s="14" t="s">
        <v>82</v>
      </c>
      <c r="B37" s="60" t="s">
        <v>84</v>
      </c>
      <c r="C37" s="37"/>
      <c r="D37" s="38"/>
      <c r="E37" s="39"/>
      <c r="F37" s="40"/>
      <c r="G37" s="33">
        <f t="shared" si="0"/>
        <v>0</v>
      </c>
      <c r="H37" s="17">
        <f t="shared" si="1"/>
        <v>0</v>
      </c>
    </row>
    <row r="38" spans="1:8" ht="42" x14ac:dyDescent="0.3">
      <c r="A38" s="14" t="s">
        <v>61</v>
      </c>
      <c r="B38" s="30" t="s">
        <v>81</v>
      </c>
      <c r="C38" s="18">
        <v>1</v>
      </c>
      <c r="D38" s="11" t="s">
        <v>17</v>
      </c>
      <c r="E38" s="58"/>
      <c r="F38" s="40"/>
      <c r="G38" s="33">
        <f t="shared" si="0"/>
        <v>0</v>
      </c>
      <c r="H38" s="17">
        <f t="shared" si="1"/>
        <v>0</v>
      </c>
    </row>
    <row r="39" spans="1:8" ht="28" x14ac:dyDescent="0.3">
      <c r="A39" s="14" t="s">
        <v>63</v>
      </c>
      <c r="B39" s="30" t="s">
        <v>62</v>
      </c>
      <c r="C39" s="18">
        <v>1</v>
      </c>
      <c r="D39" s="11" t="s">
        <v>17</v>
      </c>
      <c r="E39" s="58"/>
      <c r="F39" s="40"/>
      <c r="G39" s="33">
        <f t="shared" si="0"/>
        <v>0</v>
      </c>
      <c r="H39" s="17">
        <f t="shared" si="1"/>
        <v>0</v>
      </c>
    </row>
    <row r="40" spans="1:8" ht="28" x14ac:dyDescent="0.3">
      <c r="A40" s="14" t="s">
        <v>65</v>
      </c>
      <c r="B40" s="30" t="s">
        <v>64</v>
      </c>
      <c r="C40" s="18">
        <v>1</v>
      </c>
      <c r="D40" s="11" t="s">
        <v>17</v>
      </c>
      <c r="E40" s="58"/>
      <c r="F40" s="40"/>
      <c r="G40" s="33">
        <f t="shared" si="0"/>
        <v>0</v>
      </c>
      <c r="H40" s="17">
        <f t="shared" si="1"/>
        <v>0</v>
      </c>
    </row>
    <row r="41" spans="1:8" ht="42" x14ac:dyDescent="0.3">
      <c r="A41" s="14" t="s">
        <v>67</v>
      </c>
      <c r="B41" s="30" t="s">
        <v>66</v>
      </c>
      <c r="C41" s="18">
        <v>3</v>
      </c>
      <c r="D41" s="11" t="s">
        <v>17</v>
      </c>
      <c r="E41" s="58"/>
      <c r="F41" s="40"/>
      <c r="G41" s="33">
        <f t="shared" si="0"/>
        <v>0</v>
      </c>
      <c r="H41" s="17">
        <f t="shared" si="1"/>
        <v>0</v>
      </c>
    </row>
    <row r="42" spans="1:8" ht="42" x14ac:dyDescent="0.3">
      <c r="A42" s="14" t="s">
        <v>69</v>
      </c>
      <c r="B42" s="30" t="s">
        <v>68</v>
      </c>
      <c r="C42" s="18">
        <v>2</v>
      </c>
      <c r="D42" s="11" t="s">
        <v>17</v>
      </c>
      <c r="E42" s="58"/>
      <c r="F42" s="40"/>
      <c r="G42" s="33">
        <f t="shared" si="0"/>
        <v>0</v>
      </c>
      <c r="H42" s="17">
        <f t="shared" si="1"/>
        <v>0</v>
      </c>
    </row>
    <row r="43" spans="1:8" x14ac:dyDescent="0.3">
      <c r="A43" s="14" t="s">
        <v>71</v>
      </c>
      <c r="B43" s="15" t="s">
        <v>70</v>
      </c>
      <c r="C43" s="18">
        <v>1</v>
      </c>
      <c r="D43" s="11" t="s">
        <v>17</v>
      </c>
      <c r="E43" s="58"/>
      <c r="F43" s="40"/>
      <c r="G43" s="33">
        <f t="shared" si="0"/>
        <v>0</v>
      </c>
      <c r="H43" s="17">
        <f t="shared" si="1"/>
        <v>0</v>
      </c>
    </row>
    <row r="44" spans="1:8" x14ac:dyDescent="0.3">
      <c r="A44" s="14" t="s">
        <v>73</v>
      </c>
      <c r="B44" s="15" t="s">
        <v>72</v>
      </c>
      <c r="C44" s="18">
        <v>1</v>
      </c>
      <c r="D44" s="11" t="s">
        <v>17</v>
      </c>
      <c r="E44" s="58"/>
      <c r="F44" s="40"/>
      <c r="G44" s="33">
        <f t="shared" si="0"/>
        <v>0</v>
      </c>
      <c r="H44" s="17">
        <f t="shared" si="1"/>
        <v>0</v>
      </c>
    </row>
    <row r="45" spans="1:8" x14ac:dyDescent="0.3">
      <c r="A45" s="14" t="s">
        <v>74</v>
      </c>
      <c r="B45" s="15" t="s">
        <v>78</v>
      </c>
      <c r="C45" s="18">
        <v>1</v>
      </c>
      <c r="D45" s="11" t="s">
        <v>17</v>
      </c>
      <c r="E45" s="58"/>
      <c r="F45" s="40"/>
      <c r="G45" s="33">
        <f t="shared" si="0"/>
        <v>0</v>
      </c>
      <c r="H45" s="17">
        <f t="shared" si="1"/>
        <v>0</v>
      </c>
    </row>
    <row r="46" spans="1:8" ht="43" customHeight="1" x14ac:dyDescent="0.3">
      <c r="A46" s="14" t="s">
        <v>75</v>
      </c>
      <c r="B46" s="59"/>
      <c r="C46" s="37"/>
      <c r="D46" s="38"/>
      <c r="E46" s="39"/>
      <c r="F46" s="40"/>
      <c r="G46" s="33">
        <f t="shared" si="0"/>
        <v>0</v>
      </c>
      <c r="H46" s="17">
        <f t="shared" si="1"/>
        <v>0</v>
      </c>
    </row>
    <row r="47" spans="1:8" x14ac:dyDescent="0.3">
      <c r="A47" s="14" t="s">
        <v>76</v>
      </c>
      <c r="B47" s="15" t="s">
        <v>79</v>
      </c>
      <c r="C47" s="57"/>
      <c r="D47" s="11" t="s">
        <v>44</v>
      </c>
      <c r="E47" s="58"/>
      <c r="F47" s="40">
        <f>E47*C47</f>
        <v>0</v>
      </c>
      <c r="G47" s="33">
        <f t="shared" si="0"/>
        <v>0</v>
      </c>
      <c r="H47" s="17">
        <f t="shared" si="1"/>
        <v>0</v>
      </c>
    </row>
    <row r="48" spans="1:8" ht="44.15" customHeight="1" thickBot="1" x14ac:dyDescent="0.35">
      <c r="A48" s="14" t="s">
        <v>77</v>
      </c>
      <c r="B48" s="59"/>
      <c r="C48" s="37"/>
      <c r="D48" s="38"/>
      <c r="E48" s="39"/>
      <c r="F48" s="40"/>
      <c r="G48" s="33">
        <f t="shared" si="0"/>
        <v>0</v>
      </c>
      <c r="H48" s="17">
        <f t="shared" si="1"/>
        <v>0</v>
      </c>
    </row>
    <row r="49" spans="3:8" x14ac:dyDescent="0.3">
      <c r="C49" s="41" t="s">
        <v>7</v>
      </c>
      <c r="D49" s="42"/>
      <c r="E49" s="43"/>
      <c r="F49" s="34"/>
      <c r="G49" s="34"/>
      <c r="H49" s="6">
        <f>SUM(H17:H48)</f>
        <v>0</v>
      </c>
    </row>
    <row r="50" spans="3:8" x14ac:dyDescent="0.3">
      <c r="C50" s="44" t="s">
        <v>13</v>
      </c>
      <c r="D50" s="45"/>
      <c r="E50" s="46"/>
      <c r="F50" s="35"/>
      <c r="G50" s="35"/>
      <c r="H50" s="7">
        <f>H49*0.19</f>
        <v>0</v>
      </c>
    </row>
    <row r="51" spans="3:8" ht="14.5" thickBot="1" x14ac:dyDescent="0.35">
      <c r="C51" s="47" t="s">
        <v>8</v>
      </c>
      <c r="D51" s="48"/>
      <c r="E51" s="49"/>
      <c r="F51" s="36"/>
      <c r="G51" s="36"/>
      <c r="H51" s="8">
        <f>H49+H50</f>
        <v>0</v>
      </c>
    </row>
  </sheetData>
  <sheetProtection algorithmName="SHA-512" hashValue="RnEL2KT0xD3JCi7fCckeeiyi/lqSYHIEhb4KxsUNeeA9OElQxRKvjfpdVlr0Pv9/+LkluZceCepCfq6YLl07Og==" saltValue="vERam9tXfFfhfeso8ZMOtg==" spinCount="100000" sheet="1" objects="1" scenarios="1"/>
  <mergeCells count="10">
    <mergeCell ref="C49:E49"/>
    <mergeCell ref="C50:E50"/>
    <mergeCell ref="C51:E51"/>
    <mergeCell ref="A1:H1"/>
    <mergeCell ref="B5:H5"/>
    <mergeCell ref="B7:H7"/>
    <mergeCell ref="C9:H9"/>
    <mergeCell ref="B10:H10"/>
    <mergeCell ref="E3:H3"/>
    <mergeCell ref="B12:H14"/>
  </mergeCells>
  <phoneticPr fontId="6" type="noConversion"/>
  <printOptions verticalCentered="1"/>
  <pageMargins left="0.70866141732283472" right="0.70866141732283472" top="0.78740157480314965" bottom="0.78740157480314965" header="0.31496062992125984" footer="0.31496062992125984"/>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20DE67D2F7C9445BC56B85A01150C35" ma:contentTypeVersion="3" ma:contentTypeDescription="Ein neues Dokument erstellen." ma:contentTypeScope="" ma:versionID="f30d540590afac6f025bb5bd7e52574d">
  <xsd:schema xmlns:xsd="http://www.w3.org/2001/XMLSchema" xmlns:xs="http://www.w3.org/2001/XMLSchema" xmlns:p="http://schemas.microsoft.com/office/2006/metadata/properties" xmlns:ns2="c7322564-49e8-49eb-8504-275017c7ede1" targetNamespace="http://schemas.microsoft.com/office/2006/metadata/properties" ma:root="true" ma:fieldsID="8d56d6621b64cff0ca5b05c7cefb8792" ns2:_="">
    <xsd:import namespace="c7322564-49e8-49eb-8504-275017c7ed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22564-49e8-49eb-8504-275017c7ed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EFF8AD-161B-49F8-B191-8B4F95BE95E8}">
  <ds:schemaRefs>
    <ds:schemaRef ds:uri="http://schemas.microsoft.com/sharepoint/v3/contenttype/forms"/>
  </ds:schemaRefs>
</ds:datastoreItem>
</file>

<file path=customXml/itemProps2.xml><?xml version="1.0" encoding="utf-8"?>
<ds:datastoreItem xmlns:ds="http://schemas.openxmlformats.org/officeDocument/2006/customXml" ds:itemID="{774A87B2-3FB8-41A1-A94B-3DAE234A73B9}">
  <ds:schemaRefs>
    <ds:schemaRef ds:uri="http://purl.org/dc/elements/1.1/"/>
    <ds:schemaRef ds:uri="http://schemas.microsoft.com/office/infopath/2007/PartnerControls"/>
    <ds:schemaRef ds:uri="c7322564-49e8-49eb-8504-275017c7ede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F328B88-81C1-4F5A-8EF2-5C9443A46F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22564-49e8-49eb-8504-275017c7ed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Franziska Finke</dc:creator>
  <cp:lastModifiedBy>Mike Henkel</cp:lastModifiedBy>
  <cp:lastPrinted>2020-03-13T10:54:22Z</cp:lastPrinted>
  <dcterms:created xsi:type="dcterms:W3CDTF">2018-01-22T10:15:02Z</dcterms:created>
  <dcterms:modified xsi:type="dcterms:W3CDTF">2026-08-26T10:14:52Z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0x010100920DE67D2F7C9445BC56B85A01150C35</vt:lpwstr>
  </property>
</Properties>
</file>