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mc:AlternateContent xmlns:mc="http://schemas.openxmlformats.org/markup-compatibility/2006">
    <mc:Choice Requires="x15">
      <x15ac:absPath xmlns:x15ac="http://schemas.microsoft.com/office/spreadsheetml/2010/11/ac" url="K:\18_1\18_12\Beschaffung\Ausschreibungen\2026\Jabra Evolve2 50 MS Stereo (schweg)\"/>
    </mc:Choice>
  </mc:AlternateContent>
  <xr:revisionPtr revIDLastSave="0" documentId="13_ncr:1_{E21A658E-FD85-49DB-879B-435CFDE34371}" xr6:coauthVersionLast="47" xr6:coauthVersionMax="47" xr10:uidLastSave="{00000000-0000-0000-0000-000000000000}"/>
  <workbookProtection lockStructure="1"/>
  <bookViews>
    <workbookView xWindow="28680" yWindow="-120" windowWidth="29040" windowHeight="15720" xr2:uid="{00000000-000D-0000-FFFF-FFFF00000000}"/>
  </bookViews>
  <sheets>
    <sheet name="LV"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8" i="2" l="1"/>
  <c r="F9" i="2" l="1"/>
  <c r="F10" i="2" s="1"/>
  <c r="F11" i="2" s="1"/>
</calcChain>
</file>

<file path=xl/sharedStrings.xml><?xml version="1.0" encoding="utf-8"?>
<sst xmlns="http://schemas.openxmlformats.org/spreadsheetml/2006/main" count="23" uniqueCount="20">
  <si>
    <t>Bieter</t>
  </si>
  <si>
    <t>Bezeichnung</t>
  </si>
  <si>
    <t>Art und Umfang der Leistung</t>
  </si>
  <si>
    <t>Bewertung</t>
  </si>
  <si>
    <t>Ordnungszahl</t>
  </si>
  <si>
    <t xml:space="preserve">Menge </t>
  </si>
  <si>
    <t>Einheit</t>
  </si>
  <si>
    <t>Einzelpreis</t>
  </si>
  <si>
    <t>Gesamtpreis</t>
  </si>
  <si>
    <t>1</t>
  </si>
  <si>
    <t>St.</t>
  </si>
  <si>
    <t>Netto Gesamtpreis</t>
  </si>
  <si>
    <t>19 % MwSt.</t>
  </si>
  <si>
    <t>Brutto Gesamtpreis</t>
  </si>
  <si>
    <t>Bemerkungen</t>
  </si>
  <si>
    <t xml:space="preserve">Die Bewertung der Angebote erfolgt nach der vereinfachten Leistungs-/Preismethode nach UfAB. Die Mindestanforderungen sind zu erfüllen, es wurden keine Bewertungskriterien vorgegeben. </t>
  </si>
  <si>
    <t>Jabra Evolve2 50 MS Stereo Headset
Hersteller-Nr. 25089-999-799
EAN 5706991034097</t>
  </si>
  <si>
    <t>Beschaffung von 450 Jabra Evolve2 50 MS Stereo Headset für die Stadt Münster</t>
  </si>
  <si>
    <t>Für die Ausstattung der Stadt Münster werden die Jabra Evolve2 50 MS Stereo Headset als Erweiterung zu der bestehenden Infrastruktur benötigt. Die Stadt Münster verfügt bereits über eine bestehende Infrastruktur mit Produkten dieses Herstellers. 
Das Jabra Evolve2 50 MS (Microsoft Teams-zertifiziert) ist nahtlos in die bestehende Kommunikations- und Softwareinfrastruktur (Microsoft-365-Umgebung) der Stadt Münster integriert. Eine produktscharfe Beschaffung stellt sicher, dass alle Funktionen wie Hardware-Tastensteuerung, Status-LEDs (Busy Light) und Plug-and-Play-Anbindung reibungslos funktionieren. Um den Support- und Verwaltungsaufwand für die interne IT-Steuerung gering zu halten, ist eine standardisierte Hardware-Umgebung zwingend erforderlich. Unterschiedliche Modelle würden zu Kompatibilitätsproblemen, erhöhtem Schulungsbedarf und einem ineffizienten Helpdesk-Support führen.
Die spezifischen akustischen Eigenschaften (aktive und passive Geräuschunterdrückung sowie ein optimiertes Mikrofonarm-Konzept) sind exakt auf die Erfordernisse offener und gemeinsam genutzter Arbeitsplätze ("Open-Space-Büros") abgestimmt, wie sie im Rahmen des „New Work“-Konzepts realisiert wurden/werden. Durch die Festlegung auf einen bewährten Standard werden Fehlinvestitionen vermieden. Zudem können vorhandenes Zubehör (z. B. Ersatz-Ohrpolster, Kabel) und bestehende Erfahrungswerte im Umgang mit diesem spezifischen Gerät weitergenutzt werden.
Produkte anderer Hersteller werden nicht zugelassen. Nebenangebote werden nicht zugelassen.</t>
  </si>
  <si>
    <t>Jabra Headset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</si>
</sst>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00\ [$€-407]_-;\-* #,##0.00\ [$€-407]_-;_-* &quot;-&quot;??\ [$€-407]_-;_-@_-"/>
  </numFmts>
  <fonts count="8" x14ac:knownFonts="1">
    <font>
      <sz val="11"/>
      <color theme="1"/>
      <name val="Arial"/>
      <family val="2"/>
    </font>
    <font>
      <sz val="11"/>
      <color theme="1"/>
      <name val="Arial"/>
      <family val="2"/>
    </font>
    <font>
      <b/>
      <sz val="11"/>
      <color theme="1"/>
      <name val="Arial"/>
      <family val="2"/>
    </font>
    <font>
      <sz val="11"/>
      <color theme="0"/>
      <name val="Arial"/>
      <family val="2"/>
    </font>
    <font>
      <b/>
      <sz val="14"/>
      <color theme="1"/>
      <name val="Arial"/>
      <family val="2"/>
    </font>
    <font>
      <sz val="14"/>
      <color theme="1"/>
      <name val="Arial"/>
      <family val="2"/>
    </font>
    <font>
      <b/>
      <sz val="11"/>
      <color rgb="FFFF0000"/>
      <name val="Arial"/>
      <family val="2"/>
    </font>
    <font>
      <sz val="11"/>
      <color rgb="FF000000"/>
      <name val="Arial"/>
      <family val="2"/>
    </font>
  </fonts>
  <fills count="6">
    <fill>
      <patternFill patternType="none"/>
    </fill>
    <fill>
      <patternFill patternType="gray125"/>
    </fill>
    <fill>
      <patternFill patternType="solid">
        <fgColor theme="8"/>
      </patternFill>
    </fill>
    <fill>
      <patternFill patternType="solid">
        <fgColor theme="0" tint="-0.14999847407452621"/>
        <bgColor indexed="64"/>
      </patternFill>
    </fill>
    <fill>
      <patternFill patternType="solid">
        <fgColor theme="3" tint="0.39997558519241921"/>
        <bgColor indexed="64"/>
      </patternFill>
    </fill>
    <fill>
      <patternFill patternType="solid">
        <fgColor theme="6" tint="-0.249977111117893"/>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s>
  <cellStyleXfs count="3">
    <xf numFmtId="0" fontId="0" fillId="0" borderId="0"/>
    <xf numFmtId="44" fontId="1" fillId="0" borderId="0" applyFont="0" applyFill="0" applyBorder="0" applyAlignment="0" applyProtection="0"/>
    <xf numFmtId="0" fontId="3" fillId="2" borderId="0" applyNumberFormat="0" applyBorder="0" applyAlignment="0" applyProtection="0"/>
  </cellStyleXfs>
  <cellXfs count="36">
    <xf numFmtId="0" fontId="0" fillId="0" borderId="0" xfId="0"/>
    <xf numFmtId="49" fontId="2" fillId="3" borderId="1" xfId="0" applyNumberFormat="1" applyFont="1" applyFill="1" applyBorder="1" applyAlignment="1">
      <alignment horizontal="center" vertical="center"/>
    </xf>
    <xf numFmtId="0" fontId="2" fillId="3" borderId="1" xfId="0" applyFont="1" applyFill="1" applyBorder="1" applyAlignment="1">
      <alignment horizontal="center" vertical="center"/>
    </xf>
    <xf numFmtId="164" fontId="2" fillId="3" borderId="1" xfId="0" applyNumberFormat="1" applyFont="1" applyFill="1" applyBorder="1" applyAlignment="1">
      <alignment horizontal="center" vertical="center"/>
    </xf>
    <xf numFmtId="164" fontId="2" fillId="3" borderId="1" xfId="1" applyNumberFormat="1" applyFont="1" applyFill="1" applyBorder="1" applyAlignment="1">
      <alignment horizontal="center" vertical="center"/>
    </xf>
    <xf numFmtId="0" fontId="0" fillId="3" borderId="5" xfId="0" applyFill="1" applyBorder="1" applyAlignment="1">
      <alignment horizontal="center" vertical="center"/>
    </xf>
    <xf numFmtId="164" fontId="0" fillId="3" borderId="10" xfId="1" applyNumberFormat="1" applyFont="1" applyFill="1" applyBorder="1" applyAlignment="1">
      <alignment horizontal="right" vertical="center"/>
    </xf>
    <xf numFmtId="164" fontId="0" fillId="3" borderId="11" xfId="1" applyNumberFormat="1" applyFont="1" applyFill="1" applyBorder="1" applyAlignment="1">
      <alignment horizontal="right" vertical="center"/>
    </xf>
    <xf numFmtId="164" fontId="1" fillId="3" borderId="6" xfId="1" applyNumberFormat="1" applyFont="1" applyFill="1" applyBorder="1" applyAlignment="1">
      <alignment horizontal="center" vertical="center"/>
    </xf>
    <xf numFmtId="164" fontId="6" fillId="0" borderId="5" xfId="0" applyNumberFormat="1" applyFont="1" applyBorder="1" applyAlignment="1">
      <alignment horizontal="right" vertical="center"/>
    </xf>
    <xf numFmtId="164" fontId="0" fillId="3" borderId="1" xfId="1" applyNumberFormat="1" applyFont="1" applyFill="1" applyBorder="1" applyAlignment="1">
      <alignment horizontal="right" vertical="center"/>
    </xf>
    <xf numFmtId="0" fontId="4" fillId="3" borderId="0" xfId="0" applyFont="1" applyFill="1" applyAlignment="1">
      <alignment horizontal="center" vertical="center"/>
    </xf>
    <xf numFmtId="49" fontId="2" fillId="3" borderId="1" xfId="0" applyNumberFormat="1" applyFont="1" applyFill="1" applyBorder="1" applyAlignment="1">
      <alignment horizontal="center" vertical="center" wrapText="1"/>
    </xf>
    <xf numFmtId="49" fontId="0" fillId="3" borderId="1" xfId="0" applyNumberFormat="1" applyFill="1" applyBorder="1" applyAlignment="1">
      <alignment horizontal="center" vertical="center"/>
    </xf>
    <xf numFmtId="0" fontId="0" fillId="3" borderId="1" xfId="0" applyFill="1" applyBorder="1" applyAlignment="1">
      <alignment horizontal="center" vertical="center"/>
    </xf>
    <xf numFmtId="0" fontId="0" fillId="0" borderId="0" xfId="0" applyAlignment="1">
      <alignment wrapText="1"/>
    </xf>
    <xf numFmtId="0" fontId="7" fillId="3" borderId="1" xfId="0" applyFont="1" applyFill="1" applyBorder="1" applyAlignment="1">
      <alignment horizontal="left" vertical="center" wrapText="1"/>
    </xf>
    <xf numFmtId="49" fontId="0" fillId="0" borderId="1" xfId="0" applyNumberFormat="1" applyBorder="1" applyAlignment="1">
      <alignment wrapText="1"/>
    </xf>
    <xf numFmtId="0" fontId="0" fillId="0" borderId="1" xfId="0" applyBorder="1" applyAlignment="1">
      <alignment wrapText="1"/>
    </xf>
    <xf numFmtId="49" fontId="4" fillId="4" borderId="1" xfId="2" applyNumberFormat="1" applyFont="1" applyFill="1" applyBorder="1" applyAlignment="1">
      <alignment horizontal="center" vertical="center"/>
    </xf>
    <xf numFmtId="0" fontId="5" fillId="4" borderId="1" xfId="0" applyFont="1" applyFill="1" applyBorder="1" applyAlignment="1">
      <alignment horizontal="center"/>
    </xf>
    <xf numFmtId="164" fontId="0" fillId="3" borderId="7" xfId="0" applyNumberFormat="1" applyFill="1" applyBorder="1" applyAlignment="1">
      <alignment horizontal="right" vertical="center"/>
    </xf>
    <xf numFmtId="0" fontId="0" fillId="0" borderId="8" xfId="0" applyBorder="1" applyAlignment="1">
      <alignment horizontal="right"/>
    </xf>
    <xf numFmtId="0" fontId="0" fillId="0" borderId="9" xfId="0" applyBorder="1" applyAlignment="1">
      <alignment horizontal="right"/>
    </xf>
    <xf numFmtId="164" fontId="0" fillId="3" borderId="1" xfId="0" applyNumberFormat="1" applyFill="1" applyBorder="1" applyAlignment="1">
      <alignment horizontal="right" vertical="center"/>
    </xf>
    <xf numFmtId="0" fontId="0" fillId="0" borderId="1" xfId="0" applyBorder="1" applyAlignment="1">
      <alignment horizontal="right"/>
    </xf>
    <xf numFmtId="49" fontId="4" fillId="5" borderId="1" xfId="2" applyNumberFormat="1" applyFont="1" applyFill="1" applyBorder="1" applyAlignment="1">
      <alignment horizontal="center" vertical="center"/>
    </xf>
    <xf numFmtId="0" fontId="5" fillId="5" borderId="1" xfId="0" applyFont="1" applyFill="1" applyBorder="1" applyAlignment="1">
      <alignment horizontal="center"/>
    </xf>
    <xf numFmtId="49" fontId="4" fillId="3" borderId="2" xfId="0" applyNumberFormat="1" applyFont="1" applyFill="1" applyBorder="1" applyAlignment="1" applyProtection="1">
      <alignment horizontal="center" vertical="center"/>
      <protection locked="0"/>
    </xf>
    <xf numFmtId="49" fontId="4" fillId="3" borderId="3" xfId="0" applyNumberFormat="1" applyFont="1" applyFill="1" applyBorder="1" applyAlignment="1" applyProtection="1">
      <alignment horizontal="center" vertical="center"/>
      <protection locked="0"/>
    </xf>
    <xf numFmtId="49" fontId="4" fillId="3" borderId="4" xfId="0" applyNumberFormat="1" applyFont="1" applyFill="1" applyBorder="1" applyAlignment="1" applyProtection="1">
      <alignment horizontal="center" vertical="center"/>
      <protection locked="0"/>
    </xf>
    <xf numFmtId="49" fontId="6" fillId="0" borderId="2" xfId="0" applyNumberFormat="1" applyFont="1" applyBorder="1" applyAlignment="1" applyProtection="1">
      <alignment horizontal="center" vertical="center"/>
      <protection locked="0"/>
    </xf>
    <xf numFmtId="49" fontId="6" fillId="0" borderId="3" xfId="0" applyNumberFormat="1" applyFont="1" applyBorder="1" applyAlignment="1" applyProtection="1">
      <alignment horizontal="center" vertical="center"/>
      <protection locked="0"/>
    </xf>
    <xf numFmtId="49" fontId="6" fillId="0" borderId="4" xfId="0" applyNumberFormat="1" applyFont="1" applyBorder="1" applyAlignment="1" applyProtection="1">
      <alignment horizontal="center" vertical="center"/>
      <protection locked="0"/>
    </xf>
    <xf numFmtId="0" fontId="0" fillId="3" borderId="1" xfId="0" applyFill="1" applyBorder="1" applyAlignment="1">
      <alignment horizontal="left" vertical="center" wrapText="1"/>
    </xf>
    <xf numFmtId="0" fontId="0" fillId="3" borderId="1" xfId="0" applyFill="1" applyBorder="1"/>
  </cellXfs>
  <cellStyles count="3">
    <cellStyle name="Akzent5" xfId="2" builtinId="45"/>
    <cellStyle name="Standard" xfId="0" builtinId="0"/>
    <cellStyle name="Währung"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13"/>
  <sheetViews>
    <sheetView tabSelected="1" workbookViewId="0">
      <selection activeCell="B4" sqref="B4:F4"/>
    </sheetView>
  </sheetViews>
  <sheetFormatPr baseColWidth="10" defaultRowHeight="14.25" x14ac:dyDescent="0.2"/>
  <cols>
    <col min="1" max="1" width="16.75" customWidth="1"/>
    <col min="2" max="2" width="61.625" customWidth="1"/>
    <col min="6" max="6" width="13.375" bestFit="1" customWidth="1"/>
    <col min="7" max="7" width="21.875" style="15" customWidth="1"/>
  </cols>
  <sheetData>
    <row r="1" spans="1:6" ht="24.75" customHeight="1" x14ac:dyDescent="0.2">
      <c r="A1" s="11"/>
      <c r="B1" s="28" t="s">
        <v>19</v>
      </c>
      <c r="C1" s="29"/>
      <c r="D1" s="29"/>
      <c r="E1" s="29"/>
      <c r="F1" s="30"/>
    </row>
    <row r="2" spans="1:6" ht="30" customHeight="1" x14ac:dyDescent="0.2">
      <c r="A2" s="1" t="s">
        <v>0</v>
      </c>
      <c r="B2" s="31"/>
      <c r="C2" s="32"/>
      <c r="D2" s="32"/>
      <c r="E2" s="32"/>
      <c r="F2" s="33"/>
    </row>
    <row r="3" spans="1:6" ht="35.25" customHeight="1" x14ac:dyDescent="0.2">
      <c r="A3" s="1" t="s">
        <v>1</v>
      </c>
      <c r="B3" s="34" t="s">
        <v>17</v>
      </c>
      <c r="C3" s="35"/>
      <c r="D3" s="35"/>
      <c r="E3" s="35"/>
      <c r="F3" s="35"/>
    </row>
    <row r="4" spans="1:6" ht="234" customHeight="1" x14ac:dyDescent="0.2">
      <c r="A4" s="12" t="s">
        <v>2</v>
      </c>
      <c r="B4" s="34" t="s">
        <v>18</v>
      </c>
      <c r="C4" s="35"/>
      <c r="D4" s="35"/>
      <c r="E4" s="35"/>
      <c r="F4" s="35"/>
    </row>
    <row r="5" spans="1:6" ht="39.75" customHeight="1" x14ac:dyDescent="0.2">
      <c r="A5" s="12" t="s">
        <v>3</v>
      </c>
      <c r="B5" s="34" t="s">
        <v>15</v>
      </c>
      <c r="C5" s="35"/>
      <c r="D5" s="35"/>
      <c r="E5" s="35"/>
      <c r="F5" s="35"/>
    </row>
    <row r="6" spans="1:6" ht="18" x14ac:dyDescent="0.25">
      <c r="A6" s="19"/>
      <c r="B6" s="20"/>
      <c r="C6" s="20"/>
      <c r="D6" s="20"/>
      <c r="E6" s="20"/>
      <c r="F6" s="20"/>
    </row>
    <row r="7" spans="1:6" ht="15" x14ac:dyDescent="0.2">
      <c r="A7" s="1" t="s">
        <v>4</v>
      </c>
      <c r="B7" s="1" t="s">
        <v>1</v>
      </c>
      <c r="C7" s="2" t="s">
        <v>5</v>
      </c>
      <c r="D7" s="2" t="s">
        <v>6</v>
      </c>
      <c r="E7" s="3" t="s">
        <v>7</v>
      </c>
      <c r="F7" s="4" t="s">
        <v>8</v>
      </c>
    </row>
    <row r="8" spans="1:6" ht="54" customHeight="1" x14ac:dyDescent="0.2">
      <c r="A8" s="13" t="s">
        <v>9</v>
      </c>
      <c r="B8" s="16" t="s">
        <v>16</v>
      </c>
      <c r="C8" s="5">
        <v>450</v>
      </c>
      <c r="D8" s="14" t="s">
        <v>10</v>
      </c>
      <c r="E8" s="9"/>
      <c r="F8" s="8">
        <f t="shared" ref="F8" si="0">C8*E8</f>
        <v>0</v>
      </c>
    </row>
    <row r="9" spans="1:6" ht="19.5" customHeight="1" x14ac:dyDescent="0.2">
      <c r="A9" s="21" t="s">
        <v>11</v>
      </c>
      <c r="B9" s="22"/>
      <c r="C9" s="22"/>
      <c r="D9" s="22"/>
      <c r="E9" s="23"/>
      <c r="F9" s="7">
        <f>SUM(F8:F8)</f>
        <v>0</v>
      </c>
    </row>
    <row r="10" spans="1:6" ht="19.5" customHeight="1" x14ac:dyDescent="0.2">
      <c r="A10" s="21" t="s">
        <v>12</v>
      </c>
      <c r="B10" s="22"/>
      <c r="C10" s="22" t="s">
        <v>12</v>
      </c>
      <c r="D10" s="22"/>
      <c r="E10" s="23"/>
      <c r="F10" s="6">
        <f>F9*0.19</f>
        <v>0</v>
      </c>
    </row>
    <row r="11" spans="1:6" ht="19.5" customHeight="1" x14ac:dyDescent="0.2">
      <c r="A11" s="24" t="s">
        <v>13</v>
      </c>
      <c r="B11" s="25"/>
      <c r="C11" s="25" t="s">
        <v>13</v>
      </c>
      <c r="D11" s="25"/>
      <c r="E11" s="25"/>
      <c r="F11" s="10">
        <f>F9+F10</f>
        <v>0</v>
      </c>
    </row>
    <row r="12" spans="1:6" ht="18" hidden="1" x14ac:dyDescent="0.25">
      <c r="A12" s="26" t="s">
        <v>14</v>
      </c>
      <c r="B12" s="27"/>
      <c r="C12" s="27"/>
      <c r="D12" s="27"/>
      <c r="E12" s="27"/>
      <c r="F12" s="27"/>
    </row>
    <row r="13" spans="1:6" hidden="1" x14ac:dyDescent="0.2">
      <c r="A13" s="17"/>
      <c r="B13" s="18"/>
      <c r="C13" s="18"/>
      <c r="D13" s="18"/>
      <c r="E13" s="18"/>
      <c r="F13" s="18"/>
    </row>
  </sheetData>
  <sheetProtection sheet="1" formatCells="0" formatColumns="0"/>
  <protectedRanges>
    <protectedRange sqref="B2:F2 E8" name="Bereich2"/>
    <protectedRange sqref="B2:F2 E8" name="Bereich1"/>
  </protectedRanges>
  <mergeCells count="11">
    <mergeCell ref="B1:F1"/>
    <mergeCell ref="B2:F2"/>
    <mergeCell ref="B3:F3"/>
    <mergeCell ref="B4:F4"/>
    <mergeCell ref="B5:F5"/>
    <mergeCell ref="A13:F13"/>
    <mergeCell ref="A6:F6"/>
    <mergeCell ref="A9:E9"/>
    <mergeCell ref="A10:E10"/>
    <mergeCell ref="A11:E11"/>
    <mergeCell ref="A12:F12"/>
  </mergeCells>
  <pageMargins left="0.70866141732283472" right="0.70866141732283472" top="0.78740157480314965" bottom="0.78740157480314965" header="0.31496062992125984" footer="0.31496062992125984"/>
  <pageSetup paperSize="9" scale="64" orientation="portrait" verticalDpi="200"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LV</vt:lpstr>
    </vt:vector>
  </TitlesOfParts>
  <Company>Stadt Münster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Torsten Henseler</dc:creator>
  <cp:lastModifiedBy>Christoph Schwegmann</cp:lastModifiedBy>
  <cp:lastPrinted>2022-08-04T08:05:21Z</cp:lastPrinted>
  <dcterms:created xsi:type="dcterms:W3CDTF">2021-11-05T10:07:01Z</dcterms:created>
  <dcterms:modified xsi:type="dcterms:W3CDTF">2026-08-10T08:01:29Z</dcterms:modified>
</cp:coreProperties>
</file>