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M:\15ZVM\37\Akte im VMS\2026-0296-37 Beschaffung WLF-Kran\"/>
    </mc:Choice>
  </mc:AlternateContent>
  <xr:revisionPtr revIDLastSave="0" documentId="13_ncr:1_{51189729-9545-49BF-9616-9EAF98145556}" xr6:coauthVersionLast="47" xr6:coauthVersionMax="47" xr10:uidLastSave="{00000000-0000-0000-0000-000000000000}"/>
  <bookViews>
    <workbookView xWindow="-120" yWindow="-120" windowWidth="29040" windowHeight="15720" xr2:uid="{61DF831D-30F9-4F5D-ACA1-A5433AFC0891}"/>
  </bookViews>
  <sheets>
    <sheet name="WLF-Beschaffung_Teil2" sheetId="1" r:id="rId1"/>
    <sheet name="Daten" sheetId="2" r:id="rId2"/>
  </sheets>
  <definedNames>
    <definedName name="_xlnm.Print_Titles" localSheetId="0">'WLF-Beschaffung_Teil2'!$5:$5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7" i="1" l="1"/>
  <c r="G235" i="1"/>
  <c r="G234" i="1"/>
  <c r="G233" i="1"/>
  <c r="G232" i="1"/>
  <c r="G231" i="1"/>
  <c r="G229" i="1"/>
  <c r="G228" i="1"/>
  <c r="G227" i="1"/>
  <c r="G226" i="1"/>
  <c r="G225" i="1"/>
  <c r="G224" i="1"/>
  <c r="G223" i="1"/>
  <c r="G222" i="1"/>
  <c r="G219" i="1"/>
  <c r="G218" i="1"/>
  <c r="G217" i="1"/>
  <c r="G216" i="1"/>
  <c r="G215" i="1"/>
  <c r="G213" i="1"/>
  <c r="G212" i="1"/>
  <c r="G211" i="1"/>
  <c r="G208" i="1"/>
  <c r="G207" i="1"/>
  <c r="G206" i="1"/>
  <c r="G204" i="1"/>
  <c r="G203" i="1"/>
  <c r="G202" i="1"/>
  <c r="G201" i="1"/>
  <c r="G200" i="1"/>
  <c r="G199" i="1"/>
  <c r="G198" i="1"/>
  <c r="G196" i="1"/>
  <c r="G195" i="1"/>
  <c r="G194" i="1"/>
  <c r="G193" i="1"/>
  <c r="G191" i="1"/>
  <c r="G190" i="1"/>
  <c r="G189" i="1"/>
  <c r="G188" i="1"/>
  <c r="G186" i="1"/>
  <c r="G185" i="1"/>
  <c r="G184" i="1"/>
  <c r="G183" i="1"/>
  <c r="G182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0" i="1"/>
  <c r="G148" i="1"/>
  <c r="G147" i="1"/>
  <c r="G144" i="1"/>
  <c r="G143" i="1"/>
  <c r="G142" i="1"/>
  <c r="G141" i="1"/>
  <c r="G140" i="1"/>
  <c r="G139" i="1"/>
  <c r="G138" i="1"/>
  <c r="G137" i="1"/>
  <c r="G136" i="1"/>
  <c r="G135" i="1"/>
  <c r="G132" i="1"/>
  <c r="G130" i="1"/>
  <c r="G129" i="1"/>
  <c r="G128" i="1"/>
  <c r="G127" i="1"/>
  <c r="G126" i="1"/>
  <c r="G125" i="1"/>
  <c r="G124" i="1"/>
  <c r="G123" i="1"/>
  <c r="G122" i="1"/>
  <c r="G121" i="1"/>
  <c r="G120" i="1"/>
  <c r="G117" i="1"/>
  <c r="G116" i="1"/>
  <c r="G114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8" i="1"/>
  <c r="G97" i="1"/>
  <c r="G91" i="1"/>
  <c r="G90" i="1"/>
  <c r="G89" i="1"/>
  <c r="G88" i="1"/>
  <c r="G87" i="1"/>
  <c r="G86" i="1"/>
  <c r="G85" i="1"/>
  <c r="G84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1" i="1"/>
  <c r="G50" i="1"/>
  <c r="G49" i="1"/>
  <c r="G48" i="1"/>
  <c r="G45" i="1"/>
  <c r="G44" i="1"/>
  <c r="G41" i="1"/>
  <c r="G40" i="1"/>
  <c r="G39" i="1"/>
  <c r="G37" i="1"/>
  <c r="G36" i="1"/>
  <c r="G33" i="1"/>
  <c r="G32" i="1"/>
  <c r="G31" i="1"/>
  <c r="G30" i="1"/>
  <c r="G29" i="1"/>
  <c r="G28" i="1"/>
  <c r="G27" i="1"/>
  <c r="G26" i="1"/>
  <c r="G25" i="1"/>
  <c r="G24" i="1"/>
  <c r="G22" i="1"/>
  <c r="G21" i="1"/>
  <c r="G20" i="1"/>
  <c r="G18" i="1"/>
  <c r="G17" i="1"/>
  <c r="G16" i="1"/>
  <c r="G15" i="1"/>
  <c r="G11" i="1"/>
  <c r="G9" i="1"/>
  <c r="G8" i="1"/>
  <c r="F19" i="1" s="1"/>
  <c r="G250" i="1" l="1"/>
  <c r="F34" i="1"/>
  <c r="F52" i="1" l="1"/>
  <c r="F67" i="1" l="1"/>
  <c r="F81" i="1" l="1"/>
  <c r="F99" i="1" l="1"/>
  <c r="F115" i="1" l="1"/>
  <c r="F131" i="1" l="1"/>
  <c r="F149" i="1" l="1"/>
  <c r="F165" i="1" s="1"/>
  <c r="F181" i="1" s="1"/>
  <c r="F197" i="1" s="1"/>
  <c r="F214" i="1" s="1"/>
  <c r="F230" i="1" s="1"/>
  <c r="F238" i="1" s="1"/>
  <c r="G252" i="1" l="1"/>
  <c r="G251" i="1" s="1"/>
</calcChain>
</file>

<file path=xl/sharedStrings.xml><?xml version="1.0" encoding="utf-8"?>
<sst xmlns="http://schemas.openxmlformats.org/spreadsheetml/2006/main" count="479" uniqueCount="285">
  <si>
    <t>Aktenzeichen: 37 5 6203 - WLF-Kran 2026</t>
  </si>
  <si>
    <t>Firmenname Anbieter:</t>
  </si>
  <si>
    <t>Lfd.-Nr.</t>
  </si>
  <si>
    <t>Anzahl</t>
  </si>
  <si>
    <t>Bemerkungen</t>
  </si>
  <si>
    <t>Bemerkungen in seperater Anlage</t>
  </si>
  <si>
    <t>Einheitspreis                 in Euro</t>
  </si>
  <si>
    <t>Gesamtpreis                 in Euro</t>
  </si>
  <si>
    <t>1.1</t>
  </si>
  <si>
    <t>Allgemeine Fahrgestellanforderungen</t>
  </si>
  <si>
    <t>1.1.1</t>
  </si>
  <si>
    <t>Fabrikat:                                                             Fahrzeugtyp:</t>
  </si>
  <si>
    <t>1.1.2</t>
  </si>
  <si>
    <t>1.1.3</t>
  </si>
  <si>
    <t>X</t>
  </si>
  <si>
    <t>tatsächliche Höhe:         mm</t>
  </si>
  <si>
    <t>1.1.4</t>
  </si>
  <si>
    <t>angebotener Radstand:</t>
  </si>
  <si>
    <t>1.1.5</t>
  </si>
  <si>
    <t>x</t>
  </si>
  <si>
    <t>Fahrzeuglänge:    mm</t>
  </si>
  <si>
    <t>1.1.6</t>
  </si>
  <si>
    <t>Leergewicht:        kg</t>
  </si>
  <si>
    <t>1.1.7</t>
  </si>
  <si>
    <t>Zulässige Nutzlast:       kg</t>
  </si>
  <si>
    <t>1.1.8</t>
  </si>
  <si>
    <t>Achlast Vorderachsen:
1. Achse:       kg     2. Achse:      kg 
3. Achse:       kg     4. Achse:      kg</t>
  </si>
  <si>
    <t>1.1.9</t>
  </si>
  <si>
    <t>1.1.10</t>
  </si>
  <si>
    <t>1.1.11</t>
  </si>
  <si>
    <t>1.1.12</t>
  </si>
  <si>
    <t>1.1.13</t>
  </si>
  <si>
    <t>1.1.14</t>
  </si>
  <si>
    <t>Tragfähigkeit:       kN</t>
  </si>
  <si>
    <t>1.1.15</t>
  </si>
  <si>
    <t>Federungsart:</t>
  </si>
  <si>
    <t>1.1.16</t>
  </si>
  <si>
    <t>tatsächliche Befüllzeit:                                       s</t>
  </si>
  <si>
    <t>1.1.17</t>
  </si>
  <si>
    <t>1.1.18</t>
  </si>
  <si>
    <t>1.1.19</t>
  </si>
  <si>
    <t>1.1.20</t>
  </si>
  <si>
    <t>1.1.21</t>
  </si>
  <si>
    <t>1.1.22</t>
  </si>
  <si>
    <t>Leistung Lichtmaschine:      W
Batteriekapazität:     Ah</t>
  </si>
  <si>
    <t>1.1.23</t>
  </si>
  <si>
    <t>1.1.24</t>
  </si>
  <si>
    <t>max. Tragfähigkeit:     kN</t>
  </si>
  <si>
    <t>1.1.25</t>
  </si>
  <si>
    <t>Reifentyp:
Reifengröße:</t>
  </si>
  <si>
    <t>1.2</t>
  </si>
  <si>
    <t>Motor</t>
  </si>
  <si>
    <t>1.2.1</t>
  </si>
  <si>
    <t>tatsächliche Motorleitsung:       kW
max. Drehmoment:        Nm</t>
  </si>
  <si>
    <t>1.2.2</t>
  </si>
  <si>
    <t>1.2.3</t>
  </si>
  <si>
    <t>1.2.4</t>
  </si>
  <si>
    <t>1.2.5</t>
  </si>
  <si>
    <t>Größe des Behälters:        l</t>
  </si>
  <si>
    <t>1.2.6</t>
  </si>
  <si>
    <t>1.3</t>
  </si>
  <si>
    <t>Getriebe, Antrieb</t>
  </si>
  <si>
    <t>1.3.1</t>
  </si>
  <si>
    <t>1</t>
  </si>
  <si>
    <t xml:space="preserve">angebotener Typ:
</t>
  </si>
  <si>
    <t>1.3.2</t>
  </si>
  <si>
    <t>1.4</t>
  </si>
  <si>
    <t>Fahrerhaus</t>
  </si>
  <si>
    <t>1.4.1</t>
  </si>
  <si>
    <t>1.4.2</t>
  </si>
  <si>
    <t>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</si>
  <si>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</si>
  <si>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</si>
  <si>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</si>
  <si>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</si>
  <si>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</si>
  <si>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</si>
  <si>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</si>
  <si>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</si>
  <si>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</si>
  <si>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</si>
  <si>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</si>
  <si>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</si>
  <si>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</si>
  <si>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</si>
  <si>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</si>
  <si>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angebotenes Produkt:</t>
  </si>
  <si>
    <t>1.4.18</t>
  </si>
  <si>
    <t>1.4.19</t>
  </si>
  <si>
    <t>1.4.20</t>
  </si>
  <si>
    <t>1.4.21</t>
  </si>
  <si>
    <t>1.4.22</t>
  </si>
  <si>
    <t>1.4.23</t>
  </si>
  <si>
    <t>1.4.24</t>
  </si>
  <si>
    <t>1.4.25</t>
  </si>
  <si>
    <t>1.4.26</t>
  </si>
  <si>
    <t>1.4.27</t>
  </si>
  <si>
    <t>1.4.28</t>
  </si>
  <si>
    <t>1.4.29</t>
  </si>
  <si>
    <t>1.4.30</t>
  </si>
  <si>
    <t>1.4.31</t>
  </si>
  <si>
    <t>Leistungsfähigkeit:          A</t>
  </si>
  <si>
    <t>1.5</t>
  </si>
  <si>
    <t>Sondersignalanlage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</si>
  <si>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</si>
  <si>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</si>
  <si>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</si>
  <si>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</si>
  <si>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</si>
  <si>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</si>
  <si>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</si>
  <si>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</si>
  <si>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1.6</t>
  </si>
  <si>
    <t>Funktechnik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</si>
  <si>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</si>
  <si>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</si>
  <si>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</si>
  <si>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</si>
  <si>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</si>
  <si>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</si>
  <si>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</si>
  <si>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</si>
  <si>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Typ Antenne:</t>
  </si>
  <si>
    <t>1.6.9</t>
  </si>
  <si>
    <t>1.6.10</t>
  </si>
  <si>
    <t>Lautsprechertyp:                                                                  Watt                                                      Ω</t>
  </si>
  <si>
    <t>1.6.11</t>
  </si>
  <si>
    <t>Leistungsfähigkeit:      A</t>
  </si>
  <si>
    <t>1.6.12</t>
  </si>
  <si>
    <t>1.6.13</t>
  </si>
  <si>
    <t>1.6.14</t>
  </si>
  <si>
    <t>1.6.15</t>
  </si>
  <si>
    <t>3</t>
  </si>
  <si>
    <t>1.6.16</t>
  </si>
  <si>
    <t>1.6.17</t>
  </si>
  <si>
    <t>1.7</t>
  </si>
  <si>
    <t>Navigationssystem/Rückfahrkamera</t>
  </si>
  <si>
    <t>1.7.1</t>
  </si>
  <si>
    <t>1.7.2</t>
  </si>
  <si>
    <t>angebotenes Gerät:</t>
  </si>
  <si>
    <t>1.7.3</t>
  </si>
  <si>
    <t>1.8</t>
  </si>
  <si>
    <t>Elektrische und sonstige Zusatzausrüstung</t>
  </si>
  <si>
    <t>1.8.1</t>
  </si>
  <si>
    <t>angebotener Typ:</t>
  </si>
  <si>
    <t>1.8.2</t>
  </si>
  <si>
    <t>1.8.3</t>
  </si>
  <si>
    <t>1.8.4</t>
  </si>
  <si>
    <t>1.8.5</t>
  </si>
  <si>
    <t>1.8.6</t>
  </si>
  <si>
    <t>1.8.7</t>
  </si>
  <si>
    <t>1.8.8</t>
  </si>
  <si>
    <t>1.8.9</t>
  </si>
  <si>
    <t>1.8.10</t>
  </si>
  <si>
    <t>1.8.11</t>
  </si>
  <si>
    <t>1.8.12</t>
  </si>
  <si>
    <t>1.9</t>
  </si>
  <si>
    <t>Lagerung und Anbauten</t>
  </si>
  <si>
    <t>1.9.1</t>
  </si>
  <si>
    <t>1.9.2</t>
  </si>
  <si>
    <t>1.9.3</t>
  </si>
  <si>
    <t>Abmaße LxBxH:       mm
max. Traglast:     kg
angebotenes Produkt:</t>
  </si>
  <si>
    <t>1.9.4</t>
  </si>
  <si>
    <t xml:space="preserve">Abmaße LxBxH:       mm
max. Traglast:     kg
</t>
  </si>
  <si>
    <t>1.9.5</t>
  </si>
  <si>
    <t>1.9.6</t>
  </si>
  <si>
    <t>1.9.7</t>
  </si>
  <si>
    <t>1.9.8</t>
  </si>
  <si>
    <t>1.9.9</t>
  </si>
  <si>
    <t>1.9.10</t>
  </si>
  <si>
    <t>1.10</t>
  </si>
  <si>
    <t>Unterfahrschutz</t>
  </si>
  <si>
    <t>1.10.1</t>
  </si>
  <si>
    <t>technische Ausführung:</t>
  </si>
  <si>
    <t>1.10.2</t>
  </si>
  <si>
    <t>1.10.3</t>
  </si>
  <si>
    <t>1.11</t>
  </si>
  <si>
    <t>Teleskop-Abrollkipperaufbau / Wechselladereinrichtung</t>
  </si>
  <si>
    <t>1.11.1</t>
  </si>
  <si>
    <t>angebotener Typ:
Kippleistung:       kN</t>
  </si>
  <si>
    <t>1.11.2</t>
  </si>
  <si>
    <t>1.11.3</t>
  </si>
  <si>
    <t>1.11.4</t>
  </si>
  <si>
    <t>1.11.5</t>
  </si>
  <si>
    <t>1.11.6</t>
  </si>
  <si>
    <t>1.11.7</t>
  </si>
  <si>
    <t>1.11.8</t>
  </si>
  <si>
    <t>1.11.9</t>
  </si>
  <si>
    <t>1.11.10</t>
  </si>
  <si>
    <t>1.11.11</t>
  </si>
  <si>
    <t>1.11.12</t>
  </si>
  <si>
    <t>1.12</t>
  </si>
  <si>
    <t>Ladekran / Abstützsystem /Anbaugeräte</t>
  </si>
  <si>
    <t>1.12.1</t>
  </si>
  <si>
    <t>1.12.2</t>
  </si>
  <si>
    <t>max. Hubmoment:     mt</t>
  </si>
  <si>
    <t>1.12.3</t>
  </si>
  <si>
    <t>Hubkraft:     kN</t>
  </si>
  <si>
    <t>1.12.4</t>
  </si>
  <si>
    <t>Reichweite:     m
Hubkraft:     kN</t>
  </si>
  <si>
    <t>1.12.5</t>
  </si>
  <si>
    <t>1.12.6</t>
  </si>
  <si>
    <t>1.12.7</t>
  </si>
  <si>
    <t>1.12.8</t>
  </si>
  <si>
    <t>1.12.9</t>
  </si>
  <si>
    <t>1.12.10</t>
  </si>
  <si>
    <t>1.12.11</t>
  </si>
  <si>
    <t>1.12.12</t>
  </si>
  <si>
    <t>Nennzugkraft:    kN
Seillänge:     m</t>
  </si>
  <si>
    <t>1.12.13</t>
  </si>
  <si>
    <t>1.12.14</t>
  </si>
  <si>
    <t>1.12.15</t>
  </si>
  <si>
    <t>1.12.16</t>
  </si>
  <si>
    <t>1.12.17</t>
  </si>
  <si>
    <t>angebotenes Produkt:
Lichtleistung:     lm</t>
  </si>
  <si>
    <t>1.12.18</t>
  </si>
  <si>
    <t>Abstützsystem</t>
  </si>
  <si>
    <t>1.12.19</t>
  </si>
  <si>
    <t>1.12.20</t>
  </si>
  <si>
    <t>1.12.21</t>
  </si>
  <si>
    <t>1.12.22</t>
  </si>
  <si>
    <t>Bedienung</t>
  </si>
  <si>
    <t>1.12.23</t>
  </si>
  <si>
    <t>1.12.24</t>
  </si>
  <si>
    <t>1.12.25</t>
  </si>
  <si>
    <t>1.12.26</t>
  </si>
  <si>
    <t>1.12.27</t>
  </si>
  <si>
    <t>1.12.28</t>
  </si>
  <si>
    <t>1.12.29</t>
  </si>
  <si>
    <t>1.12.30</t>
  </si>
  <si>
    <t>1.12.31</t>
  </si>
  <si>
    <t>1.12.32</t>
  </si>
  <si>
    <t>1.12.33</t>
  </si>
  <si>
    <t>Anbaugerät / Sonstiges Zubehör</t>
  </si>
  <si>
    <t>1.12.34</t>
  </si>
  <si>
    <t>1.12.35</t>
  </si>
  <si>
    <t>1.12.36</t>
  </si>
  <si>
    <t>1.13</t>
  </si>
  <si>
    <t>Farbgebung</t>
  </si>
  <si>
    <t>1.13.1</t>
  </si>
  <si>
    <t>1.13.2</t>
  </si>
  <si>
    <t>1.13.3</t>
  </si>
  <si>
    <t>1.13.4</t>
  </si>
  <si>
    <t>1.13.5</t>
  </si>
  <si>
    <t>1.13.6</t>
  </si>
  <si>
    <t>1.13.7</t>
  </si>
  <si>
    <t>1.13.8</t>
  </si>
  <si>
    <t>1.14</t>
  </si>
  <si>
    <t>Sonstiges</t>
  </si>
  <si>
    <t>1.14.1</t>
  </si>
  <si>
    <t>1.14.2</t>
  </si>
  <si>
    <t>1.14.3</t>
  </si>
  <si>
    <t>1.14.4</t>
  </si>
  <si>
    <t>1.14.5</t>
  </si>
  <si>
    <t>1.14.6</t>
  </si>
  <si>
    <t>1.14.7</t>
  </si>
  <si>
    <t>1.14.8</t>
  </si>
  <si>
    <t>sicherheitstechnische Einrichtungen:</t>
  </si>
  <si>
    <t>1.14.9</t>
  </si>
  <si>
    <t>1.14.10</t>
  </si>
  <si>
    <t>1.14.11</t>
  </si>
  <si>
    <t>1.14.12</t>
  </si>
  <si>
    <t>1.14.13</t>
  </si>
  <si>
    <t>1.14.14</t>
  </si>
  <si>
    <t>1.14.15</t>
  </si>
  <si>
    <t>1.17</t>
  </si>
  <si>
    <t>Bindefristen, Lieferzeiten, Garantie</t>
  </si>
  <si>
    <t>1.17.1</t>
  </si>
  <si>
    <t>tatsächliche Lieferzeit:</t>
  </si>
  <si>
    <t>1.17.2</t>
  </si>
  <si>
    <t>Die maximale Bindefrist:</t>
  </si>
  <si>
    <t>1.17.3</t>
  </si>
  <si>
    <t xml:space="preserve">Die tatsächlichen Garantiezeiten sind anzugeben für:                                                                        Fahrgestell:                                                                       </t>
  </si>
  <si>
    <t>Motor:</t>
  </si>
  <si>
    <t>Getriebe:</t>
  </si>
  <si>
    <t>Abrollkipperaufbau:</t>
  </si>
  <si>
    <t>Ladekran:</t>
  </si>
  <si>
    <t xml:space="preserve">Nettoangebotssumme </t>
  </si>
  <si>
    <t>Mehrwertsteuer 19%</t>
  </si>
  <si>
    <t>Bruttoangebotssumme</t>
  </si>
  <si>
    <t>Übertrag</t>
  </si>
  <si>
    <t>om</t>
  </si>
  <si>
    <t>nl</t>
  </si>
  <si>
    <t>s</t>
  </si>
  <si>
    <t>-s-,-om-,-nl-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</si>
</sst>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4">
    <xf numFmtId="0" fontId="0" fillId="0" borderId="0" xfId="0"/>
    <xf numFmtId="0" fontId="0" fillId="0" borderId="4" xfId="0" applyBorder="1"/>
    <xf numFmtId="16" fontId="2" fillId="2" borderId="11" xfId="0" quotePrefix="1" applyNumberFormat="1" applyFont="1" applyFill="1" applyBorder="1" applyAlignment="1">
      <alignment horizontal="center"/>
    </xf>
    <xf numFmtId="0" fontId="2" fillId="2" borderId="12" xfId="0" applyFont="1" applyFill="1" applyBorder="1"/>
    <xf numFmtId="49" fontId="0" fillId="0" borderId="7" xfId="0" applyNumberForma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11" xfId="0" applyBorder="1" applyAlignment="1" applyProtection="1">
      <alignment horizontal="left" vertical="top" wrapText="1"/>
      <protection locked="0"/>
    </xf>
    <xf numFmtId="49" fontId="0" fillId="0" borderId="7" xfId="0" applyNumberFormat="1" applyBorder="1" applyAlignment="1" applyProtection="1">
      <alignment horizontal="right" vertical="center"/>
      <protection locked="0"/>
    </xf>
    <xf numFmtId="164" fontId="0" fillId="0" borderId="11" xfId="1" applyNumberFormat="1" applyFont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left" vertical="top" wrapText="1"/>
    </xf>
    <xf numFmtId="49" fontId="2" fillId="2" borderId="11" xfId="0" applyNumberFormat="1" applyFont="1" applyFill="1" applyBorder="1" applyAlignment="1">
      <alignment horizontal="center"/>
    </xf>
    <xf numFmtId="49" fontId="2" fillId="2" borderId="12" xfId="0" applyNumberFormat="1" applyFont="1" applyFill="1" applyBorder="1"/>
    <xf numFmtId="49" fontId="2" fillId="2" borderId="12" xfId="0" applyNumberFormat="1" applyFont="1" applyFill="1" applyBorder="1" applyProtection="1">
      <protection locked="0"/>
    </xf>
    <xf numFmtId="0" fontId="0" fillId="0" borderId="2" xfId="0" applyBorder="1" applyAlignment="1">
      <alignment horizontal="center" vertical="top" wrapText="1"/>
    </xf>
    <xf numFmtId="49" fontId="0" fillId="0" borderId="0" xfId="0" applyNumberFormat="1" applyAlignment="1">
      <alignment horizontal="center"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top" wrapText="1"/>
    </xf>
    <xf numFmtId="164" fontId="0" fillId="0" borderId="2" xfId="0" applyNumberFormat="1" applyBorder="1" applyAlignment="1">
      <alignment horizontal="center" vertical="top" wrapText="1"/>
    </xf>
    <xf numFmtId="49" fontId="0" fillId="0" borderId="0" xfId="0" applyNumberFormat="1"/>
    <xf numFmtId="49" fontId="0" fillId="0" borderId="2" xfId="0" applyNumberFormat="1" applyBorder="1" applyAlignment="1">
      <alignment horizontal="center" vertical="top" wrapText="1"/>
    </xf>
    <xf numFmtId="49" fontId="2" fillId="4" borderId="11" xfId="0" applyNumberFormat="1" applyFont="1" applyFill="1" applyBorder="1" applyAlignment="1">
      <alignment vertical="top"/>
    </xf>
    <xf numFmtId="49" fontId="2" fillId="4" borderId="12" xfId="0" applyNumberFormat="1" applyFont="1" applyFill="1" applyBorder="1" applyAlignment="1">
      <alignment vertical="top"/>
    </xf>
    <xf numFmtId="0" fontId="0" fillId="0" borderId="0" xfId="0" applyAlignment="1">
      <alignment horizontal="center"/>
    </xf>
    <xf numFmtId="49" fontId="2" fillId="2" borderId="11" xfId="0" applyNumberFormat="1" applyFont="1" applyFill="1" applyBorder="1" applyAlignment="1">
      <alignment horizontal="left"/>
    </xf>
    <xf numFmtId="0" fontId="2" fillId="0" borderId="0" xfId="0" applyFont="1" applyAlignment="1">
      <alignment horizontal="right"/>
    </xf>
    <xf numFmtId="0" fontId="2" fillId="0" borderId="14" xfId="0" applyFont="1" applyBorder="1" applyAlignment="1">
      <alignment horizontal="right"/>
    </xf>
    <xf numFmtId="0" fontId="0" fillId="0" borderId="0" xfId="0" applyAlignment="1">
      <alignment horizontal="right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textRotation="90" wrapText="1"/>
    </xf>
    <xf numFmtId="0" fontId="0" fillId="0" borderId="8" xfId="0" applyBorder="1" applyAlignment="1" applyProtection="1">
      <alignment horizontal="left" vertical="top" wrapText="1"/>
      <protection locked="0"/>
    </xf>
    <xf numFmtId="0" fontId="0" fillId="0" borderId="10" xfId="0" applyBorder="1" applyAlignment="1" applyProtection="1">
      <alignment horizontal="left" vertical="top" wrapText="1"/>
      <protection locked="0"/>
    </xf>
    <xf numFmtId="0" fontId="0" fillId="0" borderId="9" xfId="0" applyBorder="1" applyAlignment="1" applyProtection="1">
      <alignment horizontal="left" vertical="top" wrapText="1"/>
      <protection locked="0"/>
    </xf>
    <xf numFmtId="49" fontId="2" fillId="2" borderId="13" xfId="0" applyNumberFormat="1" applyFont="1" applyFill="1" applyBorder="1" applyAlignment="1">
      <alignment horizontal="center"/>
    </xf>
    <xf numFmtId="164" fontId="0" fillId="0" borderId="7" xfId="1" applyNumberFormat="1" applyFont="1" applyBorder="1" applyAlignment="1" applyProtection="1">
      <alignment horizontal="center" vertical="top" wrapText="1"/>
    </xf>
    <xf numFmtId="0" fontId="2" fillId="2" borderId="13" xfId="0" applyFont="1" applyFill="1" applyBorder="1" applyAlignment="1">
      <alignment horizontal="center"/>
    </xf>
    <xf numFmtId="49" fontId="2" fillId="4" borderId="13" xfId="0" applyNumberFormat="1" applyFont="1" applyFill="1" applyBorder="1" applyAlignment="1">
      <alignment horizontal="center" vertical="top"/>
    </xf>
    <xf numFmtId="49" fontId="2" fillId="2" borderId="6" xfId="0" applyNumberFormat="1" applyFont="1" applyFill="1" applyBorder="1" applyAlignment="1">
      <alignment horizontal="center"/>
    </xf>
    <xf numFmtId="164" fontId="0" fillId="3" borderId="7" xfId="1" applyNumberFormat="1" applyFont="1" applyFill="1" applyBorder="1" applyAlignment="1" applyProtection="1">
      <alignment horizontal="center" vertical="top" wrapText="1"/>
    </xf>
    <xf numFmtId="164" fontId="0" fillId="0" borderId="7" xfId="0" applyNumberFormat="1" applyBorder="1" applyAlignment="1">
      <alignment horizontal="center"/>
    </xf>
    <xf numFmtId="49" fontId="0" fillId="0" borderId="9" xfId="0" applyNumberFormat="1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7" xfId="0" applyBorder="1" applyAlignment="1" applyProtection="1">
      <alignment horizontal="left" vertical="top" wrapText="1"/>
      <protection locked="0"/>
    </xf>
    <xf numFmtId="164" fontId="0" fillId="0" borderId="7" xfId="1" applyNumberFormat="1" applyFont="1" applyBorder="1" applyAlignment="1" applyProtection="1">
      <alignment horizontal="center" vertical="top" wrapText="1"/>
      <protection locked="0"/>
    </xf>
    <xf numFmtId="0" fontId="6" fillId="2" borderId="7" xfId="0" applyFont="1" applyFill="1" applyBorder="1" applyAlignment="1">
      <alignment horizontal="center" vertical="center" textRotation="90" wrapText="1"/>
    </xf>
    <xf numFmtId="164" fontId="7" fillId="0" borderId="7" xfId="0" applyNumberFormat="1" applyFont="1" applyBorder="1" applyAlignment="1">
      <alignment horizontal="center"/>
    </xf>
    <xf numFmtId="0" fontId="0" fillId="0" borderId="1" xfId="0" applyBorder="1" applyAlignment="1" applyProtection="1">
      <alignment horizontal="left" vertical="top" wrapText="1"/>
      <protection locked="0"/>
    </xf>
    <xf numFmtId="49" fontId="0" fillId="0" borderId="9" xfId="0" applyNumberFormat="1" applyBorder="1" applyAlignment="1" applyProtection="1">
      <alignment horizontal="right" vertical="center"/>
      <protection locked="0"/>
    </xf>
    <xf numFmtId="164" fontId="0" fillId="0" borderId="1" xfId="1" applyNumberFormat="1" applyFont="1" applyBorder="1" applyAlignment="1" applyProtection="1">
      <alignment horizontal="center" vertical="top" wrapText="1"/>
      <protection locked="0"/>
    </xf>
    <xf numFmtId="164" fontId="0" fillId="0" borderId="9" xfId="1" applyNumberFormat="1" applyFont="1" applyBorder="1" applyAlignment="1" applyProtection="1">
      <alignment horizontal="center" vertical="top" wrapText="1"/>
    </xf>
    <xf numFmtId="164" fontId="0" fillId="0" borderId="4" xfId="1" applyNumberFormat="1" applyFont="1" applyBorder="1" applyAlignment="1" applyProtection="1">
      <alignment horizontal="center" vertical="top" wrapText="1"/>
    </xf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/>
    <xf numFmtId="49" fontId="2" fillId="2" borderId="2" xfId="0" applyNumberFormat="1" applyFont="1" applyFill="1" applyBorder="1" applyProtection="1">
      <protection locked="0"/>
    </xf>
    <xf numFmtId="49" fontId="2" fillId="2" borderId="1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vertical="top"/>
    </xf>
    <xf numFmtId="49" fontId="2" fillId="2" borderId="6" xfId="0" applyNumberFormat="1" applyFont="1" applyFill="1" applyBorder="1" applyAlignment="1">
      <alignment vertical="top"/>
    </xf>
    <xf numFmtId="49" fontId="0" fillId="0" borderId="7" xfId="0" applyNumberFormat="1" applyBorder="1" applyAlignment="1" applyProtection="1">
      <alignment horizontal="center" vertical="top"/>
    </xf>
    <xf numFmtId="0" fontId="0" fillId="0" borderId="7" xfId="0" applyBorder="1" applyAlignment="1" applyProtection="1">
      <alignment horizontal="center" vertical="top"/>
    </xf>
    <xf numFmtId="164" fontId="0" fillId="3" borderId="11" xfId="1" applyNumberFormat="1" applyFont="1" applyFill="1" applyBorder="1" applyAlignment="1" applyProtection="1">
      <alignment horizontal="center" vertical="top" wrapText="1"/>
    </xf>
    <xf numFmtId="49" fontId="2" fillId="2" borderId="11" xfId="0" applyNumberFormat="1" applyFont="1" applyFill="1" applyBorder="1" applyAlignment="1" applyProtection="1">
      <alignment horizontal="center"/>
    </xf>
    <xf numFmtId="49" fontId="2" fillId="2" borderId="12" xfId="0" applyNumberFormat="1" applyFont="1" applyFill="1" applyBorder="1" applyProtection="1"/>
    <xf numFmtId="49" fontId="2" fillId="2" borderId="13" xfId="0" applyNumberFormat="1" applyFont="1" applyFill="1" applyBorder="1" applyAlignment="1" applyProtection="1">
      <alignment horizontal="center"/>
    </xf>
    <xf numFmtId="49" fontId="0" fillId="0" borderId="0" xfId="0" applyNumberFormat="1" applyBorder="1" applyAlignment="1" applyProtection="1">
      <alignment vertical="top"/>
    </xf>
    <xf numFmtId="49" fontId="0" fillId="0" borderId="0" xfId="0" applyNumberFormat="1" applyBorder="1" applyProtection="1"/>
    <xf numFmtId="49" fontId="0" fillId="0" borderId="0" xfId="0" applyNumberFormat="1" applyBorder="1" applyAlignment="1" applyProtection="1">
      <alignment horizontal="left"/>
    </xf>
    <xf numFmtId="49" fontId="0" fillId="0" borderId="0" xfId="0" applyNumberFormat="1" applyBorder="1" applyAlignment="1" applyProtection="1">
      <alignment vertical="center"/>
    </xf>
    <xf numFmtId="49" fontId="0" fillId="0" borderId="0" xfId="0" applyNumberFormat="1" applyAlignment="1" applyProtection="1">
      <alignment horizontal="center"/>
    </xf>
    <xf numFmtId="49" fontId="0" fillId="0" borderId="0" xfId="0" applyNumberFormat="1" applyAlignment="1" applyProtection="1">
      <alignment horizontal="left" vertical="top" wrapText="1"/>
    </xf>
    <xf numFmtId="49" fontId="0" fillId="0" borderId="0" xfId="0" applyNumberFormat="1" applyProtection="1"/>
    <xf numFmtId="49" fontId="0" fillId="0" borderId="4" xfId="0" applyNumberFormat="1" applyBorder="1" applyAlignment="1" applyProtection="1">
      <alignment horizontal="center" vertical="top" wrapText="1"/>
    </xf>
    <xf numFmtId="49" fontId="0" fillId="0" borderId="4" xfId="0" applyNumberFormat="1" applyBorder="1" applyAlignment="1" applyProtection="1">
      <alignment horizontal="center" vertical="top"/>
    </xf>
    <xf numFmtId="49" fontId="0" fillId="0" borderId="4" xfId="0" applyNumberFormat="1" applyBorder="1" applyAlignment="1" applyProtection="1">
      <alignment horizontal="left" vertical="top" wrapText="1"/>
    </xf>
    <xf numFmtId="49" fontId="0" fillId="0" borderId="4" xfId="0" applyNumberFormat="1" applyBorder="1" applyProtection="1"/>
    <xf numFmtId="164" fontId="0" fillId="0" borderId="4" xfId="0" applyNumberFormat="1" applyBorder="1" applyAlignment="1" applyProtection="1">
      <alignment horizontal="center" vertical="top" wrapText="1"/>
    </xf>
    <xf numFmtId="164" fontId="0" fillId="0" borderId="12" xfId="0" applyNumberFormat="1" applyBorder="1" applyAlignment="1" applyProtection="1">
      <alignment horizontal="center" vertical="top" wrapText="1"/>
    </xf>
    <xf numFmtId="49" fontId="2" fillId="2" borderId="12" xfId="0" applyNumberFormat="1" applyFont="1" applyFill="1" applyBorder="1" applyAlignment="1" applyProtection="1">
      <alignment horizontal="left"/>
    </xf>
    <xf numFmtId="49" fontId="0" fillId="0" borderId="2" xfId="0" applyNumberFormat="1" applyBorder="1" applyAlignment="1" applyProtection="1">
      <alignment horizontal="center" vertical="top" wrapText="1"/>
    </xf>
    <xf numFmtId="0" fontId="0" fillId="0" borderId="0" xfId="0" applyProtection="1"/>
    <xf numFmtId="0" fontId="0" fillId="0" borderId="4" xfId="0" applyBorder="1" applyAlignment="1" applyProtection="1">
      <alignment horizontal="center"/>
    </xf>
    <xf numFmtId="0" fontId="4" fillId="2" borderId="12" xfId="0" applyFont="1" applyFill="1" applyBorder="1" applyProtection="1"/>
    <xf numFmtId="164" fontId="0" fillId="0" borderId="4" xfId="0" applyNumberFormat="1" applyBorder="1" applyAlignment="1" applyProtection="1">
      <alignment horizontal="center" vertical="top"/>
    </xf>
    <xf numFmtId="49" fontId="2" fillId="2" borderId="11" xfId="0" applyNumberFormat="1" applyFont="1" applyFill="1" applyBorder="1" applyAlignment="1" applyProtection="1">
      <alignment horizontal="center" vertical="top"/>
    </xf>
    <xf numFmtId="49" fontId="2" fillId="2" borderId="12" xfId="0" applyNumberFormat="1" applyFont="1" applyFill="1" applyBorder="1" applyAlignment="1" applyProtection="1">
      <alignment vertical="top"/>
    </xf>
    <xf numFmtId="49" fontId="2" fillId="2" borderId="13" xfId="0" applyNumberFormat="1" applyFont="1" applyFill="1" applyBorder="1" applyAlignment="1" applyProtection="1">
      <alignment horizontal="center" vertical="top"/>
    </xf>
    <xf numFmtId="0" fontId="0" fillId="0" borderId="2" xfId="0" applyBorder="1" applyAlignment="1" applyProtection="1">
      <alignment horizontal="center"/>
    </xf>
    <xf numFmtId="164" fontId="0" fillId="0" borderId="0" xfId="1" applyNumberFormat="1" applyFont="1" applyBorder="1" applyAlignment="1" applyProtection="1">
      <alignment horizontal="center" vertical="top" wrapText="1"/>
    </xf>
    <xf numFmtId="0" fontId="0" fillId="0" borderId="0" xfId="0" applyBorder="1" applyAlignment="1" applyProtection="1">
      <alignment horizontal="center"/>
    </xf>
    <xf numFmtId="0" fontId="0" fillId="0" borderId="11" xfId="0" applyBorder="1" applyAlignment="1" applyProtection="1">
      <alignment horizontal="center" vertical="center" wrapText="1"/>
      <protection locked="0"/>
    </xf>
    <xf numFmtId="49" fontId="6" fillId="2" borderId="7" xfId="0" applyNumberFormat="1" applyFont="1" applyFill="1" applyBorder="1" applyAlignment="1">
      <alignment horizontal="center" vertical="center" textRotation="90" wrapText="1"/>
    </xf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49" fontId="0" fillId="0" borderId="8" xfId="0" applyNumberFormat="1" applyBorder="1" applyAlignment="1">
      <alignment horizontal="center" vertical="top"/>
    </xf>
    <xf numFmtId="49" fontId="0" fillId="0" borderId="10" xfId="0" applyNumberFormat="1" applyBorder="1" applyAlignment="1">
      <alignment horizontal="center" vertical="top"/>
    </xf>
    <xf numFmtId="49" fontId="0" fillId="0" borderId="9" xfId="0" applyNumberFormat="1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164" fontId="0" fillId="3" borderId="8" xfId="1" applyNumberFormat="1" applyFont="1" applyFill="1" applyBorder="1" applyAlignment="1" applyProtection="1">
      <alignment horizontal="center" vertical="top" wrapText="1"/>
    </xf>
    <xf numFmtId="164" fontId="0" fillId="3" borderId="10" xfId="1" applyNumberFormat="1" applyFont="1" applyFill="1" applyBorder="1" applyAlignment="1" applyProtection="1">
      <alignment horizontal="center" vertical="top" wrapText="1"/>
    </xf>
    <xf numFmtId="164" fontId="0" fillId="3" borderId="9" xfId="1" applyNumberFormat="1" applyFont="1" applyFill="1" applyBorder="1" applyAlignment="1" applyProtection="1">
      <alignment horizontal="center" vertical="top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left" vertical="center" wrapText="1"/>
    </xf>
    <xf numFmtId="49" fontId="0" fillId="0" borderId="8" xfId="0" applyNumberFormat="1" applyBorder="1" applyAlignment="1" applyProtection="1">
      <alignment horizontal="center" vertical="center"/>
      <protection locked="0"/>
    </xf>
    <xf numFmtId="49" fontId="0" fillId="0" borderId="10" xfId="0" applyNumberFormat="1" applyBorder="1" applyAlignment="1" applyProtection="1">
      <alignment horizontal="center" vertical="center"/>
      <protection locked="0"/>
    </xf>
    <xf numFmtId="49" fontId="0" fillId="0" borderId="9" xfId="0" applyNumberFormat="1" applyBorder="1" applyAlignment="1" applyProtection="1">
      <alignment horizontal="center" vertical="center"/>
      <protection locked="0"/>
    </xf>
    <xf numFmtId="49" fontId="0" fillId="0" borderId="4" xfId="0" applyNumberFormat="1" applyBorder="1" applyAlignment="1" applyProtection="1">
      <alignment horizontal="right" vertical="top"/>
    </xf>
    <xf numFmtId="49" fontId="0" fillId="0" borderId="4" xfId="0" applyNumberForma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815839</xdr:colOff>
      <xdr:row>0</xdr:row>
      <xdr:rowOff>587270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32A3B376-9111-46E3-91EF-E6696D838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58814" cy="58727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20</xdr:row>
          <xdr:rowOff>0</xdr:rowOff>
        </xdr:from>
        <xdr:to>
          <xdr:col>4</xdr:col>
          <xdr:colOff>333375</xdr:colOff>
          <xdr:row>20</xdr:row>
          <xdr:rowOff>200025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7</xdr:row>
          <xdr:rowOff>0</xdr:rowOff>
        </xdr:from>
        <xdr:to>
          <xdr:col>4</xdr:col>
          <xdr:colOff>333375</xdr:colOff>
          <xdr:row>7</xdr:row>
          <xdr:rowOff>200025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8</xdr:row>
          <xdr:rowOff>0</xdr:rowOff>
        </xdr:from>
        <xdr:to>
          <xdr:col>4</xdr:col>
          <xdr:colOff>333375</xdr:colOff>
          <xdr:row>8</xdr:row>
          <xdr:rowOff>200025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9</xdr:row>
          <xdr:rowOff>0</xdr:rowOff>
        </xdr:from>
        <xdr:to>
          <xdr:col>4</xdr:col>
          <xdr:colOff>333375</xdr:colOff>
          <xdr:row>9</xdr:row>
          <xdr:rowOff>200025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10</xdr:row>
          <xdr:rowOff>0</xdr:rowOff>
        </xdr:from>
        <xdr:to>
          <xdr:col>4</xdr:col>
          <xdr:colOff>333375</xdr:colOff>
          <xdr:row>10</xdr:row>
          <xdr:rowOff>200025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11</xdr:row>
          <xdr:rowOff>0</xdr:rowOff>
        </xdr:from>
        <xdr:to>
          <xdr:col>4</xdr:col>
          <xdr:colOff>333375</xdr:colOff>
          <xdr:row>11</xdr:row>
          <xdr:rowOff>200025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12</xdr:row>
          <xdr:rowOff>0</xdr:rowOff>
        </xdr:from>
        <xdr:to>
          <xdr:col>4</xdr:col>
          <xdr:colOff>333375</xdr:colOff>
          <xdr:row>12</xdr:row>
          <xdr:rowOff>200025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13</xdr:row>
          <xdr:rowOff>0</xdr:rowOff>
        </xdr:from>
        <xdr:to>
          <xdr:col>4</xdr:col>
          <xdr:colOff>333375</xdr:colOff>
          <xdr:row>13</xdr:row>
          <xdr:rowOff>200025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14</xdr:row>
          <xdr:rowOff>0</xdr:rowOff>
        </xdr:from>
        <xdr:to>
          <xdr:col>4</xdr:col>
          <xdr:colOff>333375</xdr:colOff>
          <xdr:row>14</xdr:row>
          <xdr:rowOff>200025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15</xdr:row>
          <xdr:rowOff>0</xdr:rowOff>
        </xdr:from>
        <xdr:to>
          <xdr:col>4</xdr:col>
          <xdr:colOff>333375</xdr:colOff>
          <xdr:row>15</xdr:row>
          <xdr:rowOff>200025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16</xdr:row>
          <xdr:rowOff>0</xdr:rowOff>
        </xdr:from>
        <xdr:to>
          <xdr:col>4</xdr:col>
          <xdr:colOff>333375</xdr:colOff>
          <xdr:row>16</xdr:row>
          <xdr:rowOff>200025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17</xdr:row>
          <xdr:rowOff>0</xdr:rowOff>
        </xdr:from>
        <xdr:to>
          <xdr:col>4</xdr:col>
          <xdr:colOff>333375</xdr:colOff>
          <xdr:row>17</xdr:row>
          <xdr:rowOff>200025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19</xdr:row>
          <xdr:rowOff>0</xdr:rowOff>
        </xdr:from>
        <xdr:to>
          <xdr:col>4</xdr:col>
          <xdr:colOff>333375</xdr:colOff>
          <xdr:row>19</xdr:row>
          <xdr:rowOff>200025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20</xdr:row>
          <xdr:rowOff>0</xdr:rowOff>
        </xdr:from>
        <xdr:to>
          <xdr:col>4</xdr:col>
          <xdr:colOff>333375</xdr:colOff>
          <xdr:row>20</xdr:row>
          <xdr:rowOff>200025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21</xdr:row>
          <xdr:rowOff>0</xdr:rowOff>
        </xdr:from>
        <xdr:to>
          <xdr:col>4</xdr:col>
          <xdr:colOff>333375</xdr:colOff>
          <xdr:row>21</xdr:row>
          <xdr:rowOff>200025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22</xdr:row>
          <xdr:rowOff>0</xdr:rowOff>
        </xdr:from>
        <xdr:to>
          <xdr:col>4</xdr:col>
          <xdr:colOff>333375</xdr:colOff>
          <xdr:row>22</xdr:row>
          <xdr:rowOff>200025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23</xdr:row>
          <xdr:rowOff>0</xdr:rowOff>
        </xdr:from>
        <xdr:to>
          <xdr:col>4</xdr:col>
          <xdr:colOff>333375</xdr:colOff>
          <xdr:row>23</xdr:row>
          <xdr:rowOff>200025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24</xdr:row>
          <xdr:rowOff>0</xdr:rowOff>
        </xdr:from>
        <xdr:to>
          <xdr:col>4</xdr:col>
          <xdr:colOff>333375</xdr:colOff>
          <xdr:row>24</xdr:row>
          <xdr:rowOff>200025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25</xdr:row>
          <xdr:rowOff>0</xdr:rowOff>
        </xdr:from>
        <xdr:to>
          <xdr:col>4</xdr:col>
          <xdr:colOff>333375</xdr:colOff>
          <xdr:row>25</xdr:row>
          <xdr:rowOff>200025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26</xdr:row>
          <xdr:rowOff>0</xdr:rowOff>
        </xdr:from>
        <xdr:to>
          <xdr:col>4</xdr:col>
          <xdr:colOff>333375</xdr:colOff>
          <xdr:row>26</xdr:row>
          <xdr:rowOff>200025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27</xdr:row>
          <xdr:rowOff>0</xdr:rowOff>
        </xdr:from>
        <xdr:to>
          <xdr:col>4</xdr:col>
          <xdr:colOff>333375</xdr:colOff>
          <xdr:row>27</xdr:row>
          <xdr:rowOff>200025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28</xdr:row>
          <xdr:rowOff>0</xdr:rowOff>
        </xdr:from>
        <xdr:to>
          <xdr:col>4</xdr:col>
          <xdr:colOff>333375</xdr:colOff>
          <xdr:row>28</xdr:row>
          <xdr:rowOff>200025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29</xdr:row>
          <xdr:rowOff>0</xdr:rowOff>
        </xdr:from>
        <xdr:to>
          <xdr:col>4</xdr:col>
          <xdr:colOff>333375</xdr:colOff>
          <xdr:row>29</xdr:row>
          <xdr:rowOff>200025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30</xdr:row>
          <xdr:rowOff>0</xdr:rowOff>
        </xdr:from>
        <xdr:to>
          <xdr:col>4</xdr:col>
          <xdr:colOff>333375</xdr:colOff>
          <xdr:row>30</xdr:row>
          <xdr:rowOff>200025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31</xdr:row>
          <xdr:rowOff>0</xdr:rowOff>
        </xdr:from>
        <xdr:to>
          <xdr:col>4</xdr:col>
          <xdr:colOff>333375</xdr:colOff>
          <xdr:row>31</xdr:row>
          <xdr:rowOff>200025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32</xdr:row>
          <xdr:rowOff>0</xdr:rowOff>
        </xdr:from>
        <xdr:to>
          <xdr:col>4</xdr:col>
          <xdr:colOff>333375</xdr:colOff>
          <xdr:row>32</xdr:row>
          <xdr:rowOff>200025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35</xdr:row>
          <xdr:rowOff>0</xdr:rowOff>
        </xdr:from>
        <xdr:to>
          <xdr:col>4</xdr:col>
          <xdr:colOff>333375</xdr:colOff>
          <xdr:row>35</xdr:row>
          <xdr:rowOff>200025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36</xdr:row>
          <xdr:rowOff>0</xdr:rowOff>
        </xdr:from>
        <xdr:to>
          <xdr:col>4</xdr:col>
          <xdr:colOff>333375</xdr:colOff>
          <xdr:row>36</xdr:row>
          <xdr:rowOff>200025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37</xdr:row>
          <xdr:rowOff>0</xdr:rowOff>
        </xdr:from>
        <xdr:to>
          <xdr:col>4</xdr:col>
          <xdr:colOff>333375</xdr:colOff>
          <xdr:row>37</xdr:row>
          <xdr:rowOff>200025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38</xdr:row>
          <xdr:rowOff>0</xdr:rowOff>
        </xdr:from>
        <xdr:to>
          <xdr:col>4</xdr:col>
          <xdr:colOff>333375</xdr:colOff>
          <xdr:row>38</xdr:row>
          <xdr:rowOff>200025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39</xdr:row>
          <xdr:rowOff>0</xdr:rowOff>
        </xdr:from>
        <xdr:to>
          <xdr:col>4</xdr:col>
          <xdr:colOff>333375</xdr:colOff>
          <xdr:row>39</xdr:row>
          <xdr:rowOff>200025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40</xdr:row>
          <xdr:rowOff>0</xdr:rowOff>
        </xdr:from>
        <xdr:to>
          <xdr:col>4</xdr:col>
          <xdr:colOff>333375</xdr:colOff>
          <xdr:row>40</xdr:row>
          <xdr:rowOff>200025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43</xdr:row>
          <xdr:rowOff>0</xdr:rowOff>
        </xdr:from>
        <xdr:to>
          <xdr:col>4</xdr:col>
          <xdr:colOff>333375</xdr:colOff>
          <xdr:row>43</xdr:row>
          <xdr:rowOff>200025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44</xdr:row>
          <xdr:rowOff>0</xdr:rowOff>
        </xdr:from>
        <xdr:to>
          <xdr:col>4</xdr:col>
          <xdr:colOff>333375</xdr:colOff>
          <xdr:row>44</xdr:row>
          <xdr:rowOff>200025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47</xdr:row>
          <xdr:rowOff>0</xdr:rowOff>
        </xdr:from>
        <xdr:to>
          <xdr:col>4</xdr:col>
          <xdr:colOff>333375</xdr:colOff>
          <xdr:row>47</xdr:row>
          <xdr:rowOff>200025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48</xdr:row>
          <xdr:rowOff>0</xdr:rowOff>
        </xdr:from>
        <xdr:to>
          <xdr:col>4</xdr:col>
          <xdr:colOff>333375</xdr:colOff>
          <xdr:row>48</xdr:row>
          <xdr:rowOff>200025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49</xdr:row>
          <xdr:rowOff>0</xdr:rowOff>
        </xdr:from>
        <xdr:to>
          <xdr:col>4</xdr:col>
          <xdr:colOff>333375</xdr:colOff>
          <xdr:row>49</xdr:row>
          <xdr:rowOff>200025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50</xdr:row>
          <xdr:rowOff>0</xdr:rowOff>
        </xdr:from>
        <xdr:to>
          <xdr:col>4</xdr:col>
          <xdr:colOff>333375</xdr:colOff>
          <xdr:row>50</xdr:row>
          <xdr:rowOff>200025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52</xdr:row>
          <xdr:rowOff>0</xdr:rowOff>
        </xdr:from>
        <xdr:to>
          <xdr:col>4</xdr:col>
          <xdr:colOff>333375</xdr:colOff>
          <xdr:row>52</xdr:row>
          <xdr:rowOff>200025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53</xdr:row>
          <xdr:rowOff>0</xdr:rowOff>
        </xdr:from>
        <xdr:to>
          <xdr:col>4</xdr:col>
          <xdr:colOff>333375</xdr:colOff>
          <xdr:row>53</xdr:row>
          <xdr:rowOff>200025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54</xdr:row>
          <xdr:rowOff>0</xdr:rowOff>
        </xdr:from>
        <xdr:to>
          <xdr:col>4</xdr:col>
          <xdr:colOff>333375</xdr:colOff>
          <xdr:row>54</xdr:row>
          <xdr:rowOff>200025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55</xdr:row>
          <xdr:rowOff>0</xdr:rowOff>
        </xdr:from>
        <xdr:to>
          <xdr:col>4</xdr:col>
          <xdr:colOff>333375</xdr:colOff>
          <xdr:row>55</xdr:row>
          <xdr:rowOff>200025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56</xdr:row>
          <xdr:rowOff>0</xdr:rowOff>
        </xdr:from>
        <xdr:to>
          <xdr:col>4</xdr:col>
          <xdr:colOff>333375</xdr:colOff>
          <xdr:row>56</xdr:row>
          <xdr:rowOff>200025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57</xdr:row>
          <xdr:rowOff>0</xdr:rowOff>
        </xdr:from>
        <xdr:to>
          <xdr:col>4</xdr:col>
          <xdr:colOff>333375</xdr:colOff>
          <xdr:row>57</xdr:row>
          <xdr:rowOff>200025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58</xdr:row>
          <xdr:rowOff>0</xdr:rowOff>
        </xdr:from>
        <xdr:to>
          <xdr:col>4</xdr:col>
          <xdr:colOff>333375</xdr:colOff>
          <xdr:row>58</xdr:row>
          <xdr:rowOff>200025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59</xdr:row>
          <xdr:rowOff>0</xdr:rowOff>
        </xdr:from>
        <xdr:to>
          <xdr:col>4</xdr:col>
          <xdr:colOff>333375</xdr:colOff>
          <xdr:row>59</xdr:row>
          <xdr:rowOff>200025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60</xdr:row>
          <xdr:rowOff>0</xdr:rowOff>
        </xdr:from>
        <xdr:to>
          <xdr:col>4</xdr:col>
          <xdr:colOff>333375</xdr:colOff>
          <xdr:row>60</xdr:row>
          <xdr:rowOff>200025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61</xdr:row>
          <xdr:rowOff>0</xdr:rowOff>
        </xdr:from>
        <xdr:to>
          <xdr:col>4</xdr:col>
          <xdr:colOff>333375</xdr:colOff>
          <xdr:row>61</xdr:row>
          <xdr:rowOff>200025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62</xdr:row>
          <xdr:rowOff>0</xdr:rowOff>
        </xdr:from>
        <xdr:to>
          <xdr:col>4</xdr:col>
          <xdr:colOff>333375</xdr:colOff>
          <xdr:row>62</xdr:row>
          <xdr:rowOff>200025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63</xdr:row>
          <xdr:rowOff>0</xdr:rowOff>
        </xdr:from>
        <xdr:to>
          <xdr:col>4</xdr:col>
          <xdr:colOff>333375</xdr:colOff>
          <xdr:row>63</xdr:row>
          <xdr:rowOff>200025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64</xdr:row>
          <xdr:rowOff>0</xdr:rowOff>
        </xdr:from>
        <xdr:to>
          <xdr:col>4</xdr:col>
          <xdr:colOff>333375</xdr:colOff>
          <xdr:row>64</xdr:row>
          <xdr:rowOff>200025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65</xdr:row>
          <xdr:rowOff>0</xdr:rowOff>
        </xdr:from>
        <xdr:to>
          <xdr:col>4</xdr:col>
          <xdr:colOff>333375</xdr:colOff>
          <xdr:row>65</xdr:row>
          <xdr:rowOff>200025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67</xdr:row>
          <xdr:rowOff>0</xdr:rowOff>
        </xdr:from>
        <xdr:to>
          <xdr:col>4</xdr:col>
          <xdr:colOff>333375</xdr:colOff>
          <xdr:row>67</xdr:row>
          <xdr:rowOff>200025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68</xdr:row>
          <xdr:rowOff>0</xdr:rowOff>
        </xdr:from>
        <xdr:to>
          <xdr:col>4</xdr:col>
          <xdr:colOff>333375</xdr:colOff>
          <xdr:row>68</xdr:row>
          <xdr:rowOff>200025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69</xdr:row>
          <xdr:rowOff>0</xdr:rowOff>
        </xdr:from>
        <xdr:to>
          <xdr:col>4</xdr:col>
          <xdr:colOff>333375</xdr:colOff>
          <xdr:row>69</xdr:row>
          <xdr:rowOff>200025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70</xdr:row>
          <xdr:rowOff>0</xdr:rowOff>
        </xdr:from>
        <xdr:to>
          <xdr:col>4</xdr:col>
          <xdr:colOff>333375</xdr:colOff>
          <xdr:row>70</xdr:row>
          <xdr:rowOff>200025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71</xdr:row>
          <xdr:rowOff>0</xdr:rowOff>
        </xdr:from>
        <xdr:to>
          <xdr:col>4</xdr:col>
          <xdr:colOff>333375</xdr:colOff>
          <xdr:row>71</xdr:row>
          <xdr:rowOff>200025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72</xdr:row>
          <xdr:rowOff>0</xdr:rowOff>
        </xdr:from>
        <xdr:to>
          <xdr:col>4</xdr:col>
          <xdr:colOff>333375</xdr:colOff>
          <xdr:row>72</xdr:row>
          <xdr:rowOff>200025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73</xdr:row>
          <xdr:rowOff>0</xdr:rowOff>
        </xdr:from>
        <xdr:to>
          <xdr:col>4</xdr:col>
          <xdr:colOff>333375</xdr:colOff>
          <xdr:row>73</xdr:row>
          <xdr:rowOff>200025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74</xdr:row>
          <xdr:rowOff>0</xdr:rowOff>
        </xdr:from>
        <xdr:to>
          <xdr:col>4</xdr:col>
          <xdr:colOff>333375</xdr:colOff>
          <xdr:row>74</xdr:row>
          <xdr:rowOff>200025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75</xdr:row>
          <xdr:rowOff>0</xdr:rowOff>
        </xdr:from>
        <xdr:to>
          <xdr:col>4</xdr:col>
          <xdr:colOff>333375</xdr:colOff>
          <xdr:row>75</xdr:row>
          <xdr:rowOff>200025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76</xdr:row>
          <xdr:rowOff>0</xdr:rowOff>
        </xdr:from>
        <xdr:to>
          <xdr:col>4</xdr:col>
          <xdr:colOff>333375</xdr:colOff>
          <xdr:row>76</xdr:row>
          <xdr:rowOff>200025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77</xdr:row>
          <xdr:rowOff>0</xdr:rowOff>
        </xdr:from>
        <xdr:to>
          <xdr:col>4</xdr:col>
          <xdr:colOff>333375</xdr:colOff>
          <xdr:row>77</xdr:row>
          <xdr:rowOff>200025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78</xdr:row>
          <xdr:rowOff>0</xdr:rowOff>
        </xdr:from>
        <xdr:to>
          <xdr:col>4</xdr:col>
          <xdr:colOff>333375</xdr:colOff>
          <xdr:row>78</xdr:row>
          <xdr:rowOff>200025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79</xdr:row>
          <xdr:rowOff>0</xdr:rowOff>
        </xdr:from>
        <xdr:to>
          <xdr:col>4</xdr:col>
          <xdr:colOff>333375</xdr:colOff>
          <xdr:row>79</xdr:row>
          <xdr:rowOff>200025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83</xdr:row>
          <xdr:rowOff>0</xdr:rowOff>
        </xdr:from>
        <xdr:to>
          <xdr:col>4</xdr:col>
          <xdr:colOff>333375</xdr:colOff>
          <xdr:row>83</xdr:row>
          <xdr:rowOff>200025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84</xdr:row>
          <xdr:rowOff>0</xdr:rowOff>
        </xdr:from>
        <xdr:to>
          <xdr:col>4</xdr:col>
          <xdr:colOff>333375</xdr:colOff>
          <xdr:row>84</xdr:row>
          <xdr:rowOff>200025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85</xdr:row>
          <xdr:rowOff>0</xdr:rowOff>
        </xdr:from>
        <xdr:to>
          <xdr:col>4</xdr:col>
          <xdr:colOff>333375</xdr:colOff>
          <xdr:row>85</xdr:row>
          <xdr:rowOff>200025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86</xdr:row>
          <xdr:rowOff>0</xdr:rowOff>
        </xdr:from>
        <xdr:to>
          <xdr:col>4</xdr:col>
          <xdr:colOff>333375</xdr:colOff>
          <xdr:row>86</xdr:row>
          <xdr:rowOff>200025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87</xdr:row>
          <xdr:rowOff>0</xdr:rowOff>
        </xdr:from>
        <xdr:to>
          <xdr:col>4</xdr:col>
          <xdr:colOff>333375</xdr:colOff>
          <xdr:row>87</xdr:row>
          <xdr:rowOff>200025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88</xdr:row>
          <xdr:rowOff>0</xdr:rowOff>
        </xdr:from>
        <xdr:to>
          <xdr:col>4</xdr:col>
          <xdr:colOff>333375</xdr:colOff>
          <xdr:row>88</xdr:row>
          <xdr:rowOff>200025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89</xdr:row>
          <xdr:rowOff>0</xdr:rowOff>
        </xdr:from>
        <xdr:to>
          <xdr:col>4</xdr:col>
          <xdr:colOff>333375</xdr:colOff>
          <xdr:row>89</xdr:row>
          <xdr:rowOff>200025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90</xdr:row>
          <xdr:rowOff>0</xdr:rowOff>
        </xdr:from>
        <xdr:to>
          <xdr:col>4</xdr:col>
          <xdr:colOff>333375</xdr:colOff>
          <xdr:row>90</xdr:row>
          <xdr:rowOff>200025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93</xdr:row>
          <xdr:rowOff>0</xdr:rowOff>
        </xdr:from>
        <xdr:to>
          <xdr:col>4</xdr:col>
          <xdr:colOff>333375</xdr:colOff>
          <xdr:row>93</xdr:row>
          <xdr:rowOff>200025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94</xdr:row>
          <xdr:rowOff>0</xdr:rowOff>
        </xdr:from>
        <xdr:to>
          <xdr:col>4</xdr:col>
          <xdr:colOff>333375</xdr:colOff>
          <xdr:row>94</xdr:row>
          <xdr:rowOff>200025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95</xdr:row>
          <xdr:rowOff>0</xdr:rowOff>
        </xdr:from>
        <xdr:to>
          <xdr:col>4</xdr:col>
          <xdr:colOff>333375</xdr:colOff>
          <xdr:row>95</xdr:row>
          <xdr:rowOff>200025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96</xdr:row>
          <xdr:rowOff>0</xdr:rowOff>
        </xdr:from>
        <xdr:to>
          <xdr:col>4</xdr:col>
          <xdr:colOff>333375</xdr:colOff>
          <xdr:row>96</xdr:row>
          <xdr:rowOff>200025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97</xdr:row>
          <xdr:rowOff>0</xdr:rowOff>
        </xdr:from>
        <xdr:to>
          <xdr:col>4</xdr:col>
          <xdr:colOff>333375</xdr:colOff>
          <xdr:row>97</xdr:row>
          <xdr:rowOff>200025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99</xdr:row>
          <xdr:rowOff>0</xdr:rowOff>
        </xdr:from>
        <xdr:to>
          <xdr:col>4</xdr:col>
          <xdr:colOff>333375</xdr:colOff>
          <xdr:row>99</xdr:row>
          <xdr:rowOff>200025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100</xdr:row>
          <xdr:rowOff>0</xdr:rowOff>
        </xdr:from>
        <xdr:to>
          <xdr:col>4</xdr:col>
          <xdr:colOff>333375</xdr:colOff>
          <xdr:row>100</xdr:row>
          <xdr:rowOff>200025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101</xdr:row>
          <xdr:rowOff>0</xdr:rowOff>
        </xdr:from>
        <xdr:to>
          <xdr:col>4</xdr:col>
          <xdr:colOff>333375</xdr:colOff>
          <xdr:row>101</xdr:row>
          <xdr:rowOff>200025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102</xdr:row>
          <xdr:rowOff>0</xdr:rowOff>
        </xdr:from>
        <xdr:to>
          <xdr:col>4</xdr:col>
          <xdr:colOff>333375</xdr:colOff>
          <xdr:row>102</xdr:row>
          <xdr:rowOff>200025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103</xdr:row>
          <xdr:rowOff>0</xdr:rowOff>
        </xdr:from>
        <xdr:to>
          <xdr:col>4</xdr:col>
          <xdr:colOff>333375</xdr:colOff>
          <xdr:row>103</xdr:row>
          <xdr:rowOff>200025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104</xdr:row>
          <xdr:rowOff>0</xdr:rowOff>
        </xdr:from>
        <xdr:to>
          <xdr:col>4</xdr:col>
          <xdr:colOff>333375</xdr:colOff>
          <xdr:row>104</xdr:row>
          <xdr:rowOff>200025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105</xdr:row>
          <xdr:rowOff>0</xdr:rowOff>
        </xdr:from>
        <xdr:to>
          <xdr:col>4</xdr:col>
          <xdr:colOff>333375</xdr:colOff>
          <xdr:row>105</xdr:row>
          <xdr:rowOff>200025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106</xdr:row>
          <xdr:rowOff>0</xdr:rowOff>
        </xdr:from>
        <xdr:to>
          <xdr:col>4</xdr:col>
          <xdr:colOff>333375</xdr:colOff>
          <xdr:row>106</xdr:row>
          <xdr:rowOff>200025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107</xdr:row>
          <xdr:rowOff>0</xdr:rowOff>
        </xdr:from>
        <xdr:to>
          <xdr:col>4</xdr:col>
          <xdr:colOff>333375</xdr:colOff>
          <xdr:row>107</xdr:row>
          <xdr:rowOff>200025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108</xdr:row>
          <xdr:rowOff>0</xdr:rowOff>
        </xdr:from>
        <xdr:to>
          <xdr:col>4</xdr:col>
          <xdr:colOff>333375</xdr:colOff>
          <xdr:row>108</xdr:row>
          <xdr:rowOff>200025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109</xdr:row>
          <xdr:rowOff>0</xdr:rowOff>
        </xdr:from>
        <xdr:to>
          <xdr:col>4</xdr:col>
          <xdr:colOff>333375</xdr:colOff>
          <xdr:row>109</xdr:row>
          <xdr:rowOff>200025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110</xdr:row>
          <xdr:rowOff>0</xdr:rowOff>
        </xdr:from>
        <xdr:to>
          <xdr:col>4</xdr:col>
          <xdr:colOff>333375</xdr:colOff>
          <xdr:row>110</xdr:row>
          <xdr:rowOff>200025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113</xdr:row>
          <xdr:rowOff>0</xdr:rowOff>
        </xdr:from>
        <xdr:to>
          <xdr:col>4</xdr:col>
          <xdr:colOff>333375</xdr:colOff>
          <xdr:row>113</xdr:row>
          <xdr:rowOff>200025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115</xdr:row>
          <xdr:rowOff>0</xdr:rowOff>
        </xdr:from>
        <xdr:to>
          <xdr:col>4</xdr:col>
          <xdr:colOff>333375</xdr:colOff>
          <xdr:row>115</xdr:row>
          <xdr:rowOff>200025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116</xdr:row>
          <xdr:rowOff>0</xdr:rowOff>
        </xdr:from>
        <xdr:to>
          <xdr:col>4</xdr:col>
          <xdr:colOff>333375</xdr:colOff>
          <xdr:row>116</xdr:row>
          <xdr:rowOff>200025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119</xdr:row>
          <xdr:rowOff>0</xdr:rowOff>
        </xdr:from>
        <xdr:to>
          <xdr:col>4</xdr:col>
          <xdr:colOff>333375</xdr:colOff>
          <xdr:row>119</xdr:row>
          <xdr:rowOff>200025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120</xdr:row>
          <xdr:rowOff>0</xdr:rowOff>
        </xdr:from>
        <xdr:to>
          <xdr:col>4</xdr:col>
          <xdr:colOff>333375</xdr:colOff>
          <xdr:row>120</xdr:row>
          <xdr:rowOff>200025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121</xdr:row>
          <xdr:rowOff>0</xdr:rowOff>
        </xdr:from>
        <xdr:to>
          <xdr:col>4</xdr:col>
          <xdr:colOff>333375</xdr:colOff>
          <xdr:row>121</xdr:row>
          <xdr:rowOff>200025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122</xdr:row>
          <xdr:rowOff>0</xdr:rowOff>
        </xdr:from>
        <xdr:to>
          <xdr:col>4</xdr:col>
          <xdr:colOff>333375</xdr:colOff>
          <xdr:row>122</xdr:row>
          <xdr:rowOff>200025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123</xdr:row>
          <xdr:rowOff>0</xdr:rowOff>
        </xdr:from>
        <xdr:to>
          <xdr:col>4</xdr:col>
          <xdr:colOff>333375</xdr:colOff>
          <xdr:row>123</xdr:row>
          <xdr:rowOff>200025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124</xdr:row>
          <xdr:rowOff>0</xdr:rowOff>
        </xdr:from>
        <xdr:to>
          <xdr:col>4</xdr:col>
          <xdr:colOff>333375</xdr:colOff>
          <xdr:row>124</xdr:row>
          <xdr:rowOff>200025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125</xdr:row>
          <xdr:rowOff>0</xdr:rowOff>
        </xdr:from>
        <xdr:to>
          <xdr:col>4</xdr:col>
          <xdr:colOff>333375</xdr:colOff>
          <xdr:row>125</xdr:row>
          <xdr:rowOff>200025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126</xdr:row>
          <xdr:rowOff>0</xdr:rowOff>
        </xdr:from>
        <xdr:to>
          <xdr:col>4</xdr:col>
          <xdr:colOff>333375</xdr:colOff>
          <xdr:row>126</xdr:row>
          <xdr:rowOff>200025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127</xdr:row>
          <xdr:rowOff>0</xdr:rowOff>
        </xdr:from>
        <xdr:to>
          <xdr:col>4</xdr:col>
          <xdr:colOff>333375</xdr:colOff>
          <xdr:row>127</xdr:row>
          <xdr:rowOff>200025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128</xdr:row>
          <xdr:rowOff>0</xdr:rowOff>
        </xdr:from>
        <xdr:to>
          <xdr:col>4</xdr:col>
          <xdr:colOff>333375</xdr:colOff>
          <xdr:row>128</xdr:row>
          <xdr:rowOff>200025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129</xdr:row>
          <xdr:rowOff>0</xdr:rowOff>
        </xdr:from>
        <xdr:to>
          <xdr:col>4</xdr:col>
          <xdr:colOff>333375</xdr:colOff>
          <xdr:row>129</xdr:row>
          <xdr:rowOff>200025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131</xdr:row>
          <xdr:rowOff>0</xdr:rowOff>
        </xdr:from>
        <xdr:to>
          <xdr:col>4</xdr:col>
          <xdr:colOff>333375</xdr:colOff>
          <xdr:row>131</xdr:row>
          <xdr:rowOff>200025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134</xdr:row>
          <xdr:rowOff>0</xdr:rowOff>
        </xdr:from>
        <xdr:to>
          <xdr:col>4</xdr:col>
          <xdr:colOff>333375</xdr:colOff>
          <xdr:row>134</xdr:row>
          <xdr:rowOff>200025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135</xdr:row>
          <xdr:rowOff>0</xdr:rowOff>
        </xdr:from>
        <xdr:to>
          <xdr:col>4</xdr:col>
          <xdr:colOff>333375</xdr:colOff>
          <xdr:row>135</xdr:row>
          <xdr:rowOff>200025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136</xdr:row>
          <xdr:rowOff>0</xdr:rowOff>
        </xdr:from>
        <xdr:to>
          <xdr:col>4</xdr:col>
          <xdr:colOff>333375</xdr:colOff>
          <xdr:row>136</xdr:row>
          <xdr:rowOff>200025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137</xdr:row>
          <xdr:rowOff>0</xdr:rowOff>
        </xdr:from>
        <xdr:to>
          <xdr:col>4</xdr:col>
          <xdr:colOff>333375</xdr:colOff>
          <xdr:row>137</xdr:row>
          <xdr:rowOff>200025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138</xdr:row>
          <xdr:rowOff>0</xdr:rowOff>
        </xdr:from>
        <xdr:to>
          <xdr:col>4</xdr:col>
          <xdr:colOff>333375</xdr:colOff>
          <xdr:row>138</xdr:row>
          <xdr:rowOff>200025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139</xdr:row>
          <xdr:rowOff>0</xdr:rowOff>
        </xdr:from>
        <xdr:to>
          <xdr:col>4</xdr:col>
          <xdr:colOff>333375</xdr:colOff>
          <xdr:row>139</xdr:row>
          <xdr:rowOff>200025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140</xdr:row>
          <xdr:rowOff>0</xdr:rowOff>
        </xdr:from>
        <xdr:to>
          <xdr:col>4</xdr:col>
          <xdr:colOff>333375</xdr:colOff>
          <xdr:row>140</xdr:row>
          <xdr:rowOff>200025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141</xdr:row>
          <xdr:rowOff>0</xdr:rowOff>
        </xdr:from>
        <xdr:to>
          <xdr:col>4</xdr:col>
          <xdr:colOff>333375</xdr:colOff>
          <xdr:row>141</xdr:row>
          <xdr:rowOff>200025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142</xdr:row>
          <xdr:rowOff>0</xdr:rowOff>
        </xdr:from>
        <xdr:to>
          <xdr:col>4</xdr:col>
          <xdr:colOff>333375</xdr:colOff>
          <xdr:row>142</xdr:row>
          <xdr:rowOff>200025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143</xdr:row>
          <xdr:rowOff>0</xdr:rowOff>
        </xdr:from>
        <xdr:to>
          <xdr:col>4</xdr:col>
          <xdr:colOff>333375</xdr:colOff>
          <xdr:row>143</xdr:row>
          <xdr:rowOff>200025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146</xdr:row>
          <xdr:rowOff>0</xdr:rowOff>
        </xdr:from>
        <xdr:to>
          <xdr:col>4</xdr:col>
          <xdr:colOff>333375</xdr:colOff>
          <xdr:row>146</xdr:row>
          <xdr:rowOff>200025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147</xdr:row>
          <xdr:rowOff>0</xdr:rowOff>
        </xdr:from>
        <xdr:to>
          <xdr:col>4</xdr:col>
          <xdr:colOff>333375</xdr:colOff>
          <xdr:row>147</xdr:row>
          <xdr:rowOff>200025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149</xdr:row>
          <xdr:rowOff>0</xdr:rowOff>
        </xdr:from>
        <xdr:to>
          <xdr:col>4</xdr:col>
          <xdr:colOff>333375</xdr:colOff>
          <xdr:row>149</xdr:row>
          <xdr:rowOff>200025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152</xdr:row>
          <xdr:rowOff>0</xdr:rowOff>
        </xdr:from>
        <xdr:to>
          <xdr:col>4</xdr:col>
          <xdr:colOff>333375</xdr:colOff>
          <xdr:row>152</xdr:row>
          <xdr:rowOff>200025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153</xdr:row>
          <xdr:rowOff>0</xdr:rowOff>
        </xdr:from>
        <xdr:to>
          <xdr:col>4</xdr:col>
          <xdr:colOff>333375</xdr:colOff>
          <xdr:row>153</xdr:row>
          <xdr:rowOff>200025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154</xdr:row>
          <xdr:rowOff>0</xdr:rowOff>
        </xdr:from>
        <xdr:to>
          <xdr:col>4</xdr:col>
          <xdr:colOff>333375</xdr:colOff>
          <xdr:row>154</xdr:row>
          <xdr:rowOff>200025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155</xdr:row>
          <xdr:rowOff>0</xdr:rowOff>
        </xdr:from>
        <xdr:to>
          <xdr:col>4</xdr:col>
          <xdr:colOff>333375</xdr:colOff>
          <xdr:row>155</xdr:row>
          <xdr:rowOff>200025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156</xdr:row>
          <xdr:rowOff>0</xdr:rowOff>
        </xdr:from>
        <xdr:to>
          <xdr:col>4</xdr:col>
          <xdr:colOff>333375</xdr:colOff>
          <xdr:row>156</xdr:row>
          <xdr:rowOff>200025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157</xdr:row>
          <xdr:rowOff>0</xdr:rowOff>
        </xdr:from>
        <xdr:to>
          <xdr:col>4</xdr:col>
          <xdr:colOff>333375</xdr:colOff>
          <xdr:row>157</xdr:row>
          <xdr:rowOff>200025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158</xdr:row>
          <xdr:rowOff>0</xdr:rowOff>
        </xdr:from>
        <xdr:to>
          <xdr:col>4</xdr:col>
          <xdr:colOff>333375</xdr:colOff>
          <xdr:row>158</xdr:row>
          <xdr:rowOff>200025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159</xdr:row>
          <xdr:rowOff>0</xdr:rowOff>
        </xdr:from>
        <xdr:to>
          <xdr:col>4</xdr:col>
          <xdr:colOff>333375</xdr:colOff>
          <xdr:row>159</xdr:row>
          <xdr:rowOff>200025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160</xdr:row>
          <xdr:rowOff>0</xdr:rowOff>
        </xdr:from>
        <xdr:to>
          <xdr:col>4</xdr:col>
          <xdr:colOff>333375</xdr:colOff>
          <xdr:row>160</xdr:row>
          <xdr:rowOff>200025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161</xdr:row>
          <xdr:rowOff>0</xdr:rowOff>
        </xdr:from>
        <xdr:to>
          <xdr:col>4</xdr:col>
          <xdr:colOff>333375</xdr:colOff>
          <xdr:row>161</xdr:row>
          <xdr:rowOff>200025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162</xdr:row>
          <xdr:rowOff>0</xdr:rowOff>
        </xdr:from>
        <xdr:to>
          <xdr:col>4</xdr:col>
          <xdr:colOff>333375</xdr:colOff>
          <xdr:row>162</xdr:row>
          <xdr:rowOff>200025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163</xdr:row>
          <xdr:rowOff>0</xdr:rowOff>
        </xdr:from>
        <xdr:to>
          <xdr:col>4</xdr:col>
          <xdr:colOff>333375</xdr:colOff>
          <xdr:row>163</xdr:row>
          <xdr:rowOff>200025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167</xdr:row>
          <xdr:rowOff>0</xdr:rowOff>
        </xdr:from>
        <xdr:to>
          <xdr:col>4</xdr:col>
          <xdr:colOff>333375</xdr:colOff>
          <xdr:row>167</xdr:row>
          <xdr:rowOff>200025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168</xdr:row>
          <xdr:rowOff>0</xdr:rowOff>
        </xdr:from>
        <xdr:to>
          <xdr:col>4</xdr:col>
          <xdr:colOff>333375</xdr:colOff>
          <xdr:row>168</xdr:row>
          <xdr:rowOff>200025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169</xdr:row>
          <xdr:rowOff>0</xdr:rowOff>
        </xdr:from>
        <xdr:to>
          <xdr:col>4</xdr:col>
          <xdr:colOff>333375</xdr:colOff>
          <xdr:row>169</xdr:row>
          <xdr:rowOff>200025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170</xdr:row>
          <xdr:rowOff>0</xdr:rowOff>
        </xdr:from>
        <xdr:to>
          <xdr:col>4</xdr:col>
          <xdr:colOff>333375</xdr:colOff>
          <xdr:row>170</xdr:row>
          <xdr:rowOff>200025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171</xdr:row>
          <xdr:rowOff>0</xdr:rowOff>
        </xdr:from>
        <xdr:to>
          <xdr:col>4</xdr:col>
          <xdr:colOff>333375</xdr:colOff>
          <xdr:row>171</xdr:row>
          <xdr:rowOff>200025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172</xdr:row>
          <xdr:rowOff>0</xdr:rowOff>
        </xdr:from>
        <xdr:to>
          <xdr:col>4</xdr:col>
          <xdr:colOff>333375</xdr:colOff>
          <xdr:row>172</xdr:row>
          <xdr:rowOff>200025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173</xdr:row>
          <xdr:rowOff>0</xdr:rowOff>
        </xdr:from>
        <xdr:to>
          <xdr:col>4</xdr:col>
          <xdr:colOff>333375</xdr:colOff>
          <xdr:row>173</xdr:row>
          <xdr:rowOff>200025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174</xdr:row>
          <xdr:rowOff>0</xdr:rowOff>
        </xdr:from>
        <xdr:to>
          <xdr:col>4</xdr:col>
          <xdr:colOff>333375</xdr:colOff>
          <xdr:row>174</xdr:row>
          <xdr:rowOff>200025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175</xdr:row>
          <xdr:rowOff>0</xdr:rowOff>
        </xdr:from>
        <xdr:to>
          <xdr:col>4</xdr:col>
          <xdr:colOff>333375</xdr:colOff>
          <xdr:row>175</xdr:row>
          <xdr:rowOff>200025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176</xdr:row>
          <xdr:rowOff>0</xdr:rowOff>
        </xdr:from>
        <xdr:to>
          <xdr:col>4</xdr:col>
          <xdr:colOff>333375</xdr:colOff>
          <xdr:row>176</xdr:row>
          <xdr:rowOff>200025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177</xdr:row>
          <xdr:rowOff>0</xdr:rowOff>
        </xdr:from>
        <xdr:to>
          <xdr:col>4</xdr:col>
          <xdr:colOff>333375</xdr:colOff>
          <xdr:row>177</xdr:row>
          <xdr:rowOff>200025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178</xdr:row>
          <xdr:rowOff>0</xdr:rowOff>
        </xdr:from>
        <xdr:to>
          <xdr:col>4</xdr:col>
          <xdr:colOff>333375</xdr:colOff>
          <xdr:row>178</xdr:row>
          <xdr:rowOff>200025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179</xdr:row>
          <xdr:rowOff>0</xdr:rowOff>
        </xdr:from>
        <xdr:to>
          <xdr:col>4</xdr:col>
          <xdr:colOff>333375</xdr:colOff>
          <xdr:row>179</xdr:row>
          <xdr:rowOff>200025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181</xdr:row>
          <xdr:rowOff>0</xdr:rowOff>
        </xdr:from>
        <xdr:to>
          <xdr:col>4</xdr:col>
          <xdr:colOff>333375</xdr:colOff>
          <xdr:row>181</xdr:row>
          <xdr:rowOff>200025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182</xdr:row>
          <xdr:rowOff>0</xdr:rowOff>
        </xdr:from>
        <xdr:to>
          <xdr:col>4</xdr:col>
          <xdr:colOff>333375</xdr:colOff>
          <xdr:row>182</xdr:row>
          <xdr:rowOff>200025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183</xdr:row>
          <xdr:rowOff>0</xdr:rowOff>
        </xdr:from>
        <xdr:to>
          <xdr:col>4</xdr:col>
          <xdr:colOff>333375</xdr:colOff>
          <xdr:row>183</xdr:row>
          <xdr:rowOff>200025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184</xdr:row>
          <xdr:rowOff>0</xdr:rowOff>
        </xdr:from>
        <xdr:to>
          <xdr:col>4</xdr:col>
          <xdr:colOff>333375</xdr:colOff>
          <xdr:row>184</xdr:row>
          <xdr:rowOff>200025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185</xdr:row>
          <xdr:rowOff>0</xdr:rowOff>
        </xdr:from>
        <xdr:to>
          <xdr:col>4</xdr:col>
          <xdr:colOff>333375</xdr:colOff>
          <xdr:row>185</xdr:row>
          <xdr:rowOff>200025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187</xdr:row>
          <xdr:rowOff>0</xdr:rowOff>
        </xdr:from>
        <xdr:to>
          <xdr:col>4</xdr:col>
          <xdr:colOff>333375</xdr:colOff>
          <xdr:row>187</xdr:row>
          <xdr:rowOff>200025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188</xdr:row>
          <xdr:rowOff>0</xdr:rowOff>
        </xdr:from>
        <xdr:to>
          <xdr:col>4</xdr:col>
          <xdr:colOff>333375</xdr:colOff>
          <xdr:row>188</xdr:row>
          <xdr:rowOff>200025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189</xdr:row>
          <xdr:rowOff>0</xdr:rowOff>
        </xdr:from>
        <xdr:to>
          <xdr:col>4</xdr:col>
          <xdr:colOff>333375</xdr:colOff>
          <xdr:row>189</xdr:row>
          <xdr:rowOff>200025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190</xdr:row>
          <xdr:rowOff>0</xdr:rowOff>
        </xdr:from>
        <xdr:to>
          <xdr:col>4</xdr:col>
          <xdr:colOff>333375</xdr:colOff>
          <xdr:row>190</xdr:row>
          <xdr:rowOff>200025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192</xdr:row>
          <xdr:rowOff>0</xdr:rowOff>
        </xdr:from>
        <xdr:to>
          <xdr:col>4</xdr:col>
          <xdr:colOff>333375</xdr:colOff>
          <xdr:row>192</xdr:row>
          <xdr:rowOff>200025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193</xdr:row>
          <xdr:rowOff>0</xdr:rowOff>
        </xdr:from>
        <xdr:to>
          <xdr:col>4</xdr:col>
          <xdr:colOff>333375</xdr:colOff>
          <xdr:row>193</xdr:row>
          <xdr:rowOff>200025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194</xdr:row>
          <xdr:rowOff>0</xdr:rowOff>
        </xdr:from>
        <xdr:to>
          <xdr:col>4</xdr:col>
          <xdr:colOff>333375</xdr:colOff>
          <xdr:row>194</xdr:row>
          <xdr:rowOff>200025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195</xdr:row>
          <xdr:rowOff>0</xdr:rowOff>
        </xdr:from>
        <xdr:to>
          <xdr:col>4</xdr:col>
          <xdr:colOff>333375</xdr:colOff>
          <xdr:row>195</xdr:row>
          <xdr:rowOff>200025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197</xdr:row>
          <xdr:rowOff>0</xdr:rowOff>
        </xdr:from>
        <xdr:to>
          <xdr:col>4</xdr:col>
          <xdr:colOff>333375</xdr:colOff>
          <xdr:row>197</xdr:row>
          <xdr:rowOff>200025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198</xdr:row>
          <xdr:rowOff>0</xdr:rowOff>
        </xdr:from>
        <xdr:to>
          <xdr:col>4</xdr:col>
          <xdr:colOff>333375</xdr:colOff>
          <xdr:row>198</xdr:row>
          <xdr:rowOff>200025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199</xdr:row>
          <xdr:rowOff>0</xdr:rowOff>
        </xdr:from>
        <xdr:to>
          <xdr:col>4</xdr:col>
          <xdr:colOff>333375</xdr:colOff>
          <xdr:row>199</xdr:row>
          <xdr:rowOff>200025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200</xdr:row>
          <xdr:rowOff>0</xdr:rowOff>
        </xdr:from>
        <xdr:to>
          <xdr:col>4</xdr:col>
          <xdr:colOff>333375</xdr:colOff>
          <xdr:row>200</xdr:row>
          <xdr:rowOff>200025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201</xdr:row>
          <xdr:rowOff>0</xdr:rowOff>
        </xdr:from>
        <xdr:to>
          <xdr:col>4</xdr:col>
          <xdr:colOff>333375</xdr:colOff>
          <xdr:row>201</xdr:row>
          <xdr:rowOff>200025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202</xdr:row>
          <xdr:rowOff>0</xdr:rowOff>
        </xdr:from>
        <xdr:to>
          <xdr:col>4</xdr:col>
          <xdr:colOff>333375</xdr:colOff>
          <xdr:row>202</xdr:row>
          <xdr:rowOff>200025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203</xdr:row>
          <xdr:rowOff>0</xdr:rowOff>
        </xdr:from>
        <xdr:to>
          <xdr:col>4</xdr:col>
          <xdr:colOff>333375</xdr:colOff>
          <xdr:row>203</xdr:row>
          <xdr:rowOff>200025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205</xdr:row>
          <xdr:rowOff>0</xdr:rowOff>
        </xdr:from>
        <xdr:to>
          <xdr:col>4</xdr:col>
          <xdr:colOff>333375</xdr:colOff>
          <xdr:row>205</xdr:row>
          <xdr:rowOff>200025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206</xdr:row>
          <xdr:rowOff>0</xdr:rowOff>
        </xdr:from>
        <xdr:to>
          <xdr:col>4</xdr:col>
          <xdr:colOff>333375</xdr:colOff>
          <xdr:row>206</xdr:row>
          <xdr:rowOff>200025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207</xdr:row>
          <xdr:rowOff>0</xdr:rowOff>
        </xdr:from>
        <xdr:to>
          <xdr:col>4</xdr:col>
          <xdr:colOff>333375</xdr:colOff>
          <xdr:row>207</xdr:row>
          <xdr:rowOff>200025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210</xdr:row>
          <xdr:rowOff>0</xdr:rowOff>
        </xdr:from>
        <xdr:to>
          <xdr:col>4</xdr:col>
          <xdr:colOff>333375</xdr:colOff>
          <xdr:row>210</xdr:row>
          <xdr:rowOff>200025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211</xdr:row>
          <xdr:rowOff>0</xdr:rowOff>
        </xdr:from>
        <xdr:to>
          <xdr:col>4</xdr:col>
          <xdr:colOff>333375</xdr:colOff>
          <xdr:row>211</xdr:row>
          <xdr:rowOff>200025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212</xdr:row>
          <xdr:rowOff>0</xdr:rowOff>
        </xdr:from>
        <xdr:to>
          <xdr:col>4</xdr:col>
          <xdr:colOff>333375</xdr:colOff>
          <xdr:row>212</xdr:row>
          <xdr:rowOff>200025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214</xdr:row>
          <xdr:rowOff>0</xdr:rowOff>
        </xdr:from>
        <xdr:to>
          <xdr:col>4</xdr:col>
          <xdr:colOff>333375</xdr:colOff>
          <xdr:row>214</xdr:row>
          <xdr:rowOff>200025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215</xdr:row>
          <xdr:rowOff>0</xdr:rowOff>
        </xdr:from>
        <xdr:to>
          <xdr:col>4</xdr:col>
          <xdr:colOff>333375</xdr:colOff>
          <xdr:row>215</xdr:row>
          <xdr:rowOff>200025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216</xdr:row>
          <xdr:rowOff>0</xdr:rowOff>
        </xdr:from>
        <xdr:to>
          <xdr:col>4</xdr:col>
          <xdr:colOff>333375</xdr:colOff>
          <xdr:row>216</xdr:row>
          <xdr:rowOff>200025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217</xdr:row>
          <xdr:rowOff>0</xdr:rowOff>
        </xdr:from>
        <xdr:to>
          <xdr:col>4</xdr:col>
          <xdr:colOff>333375</xdr:colOff>
          <xdr:row>217</xdr:row>
          <xdr:rowOff>200025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218</xdr:row>
          <xdr:rowOff>0</xdr:rowOff>
        </xdr:from>
        <xdr:to>
          <xdr:col>4</xdr:col>
          <xdr:colOff>333375</xdr:colOff>
          <xdr:row>218</xdr:row>
          <xdr:rowOff>200025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221</xdr:row>
          <xdr:rowOff>0</xdr:rowOff>
        </xdr:from>
        <xdr:to>
          <xdr:col>4</xdr:col>
          <xdr:colOff>333375</xdr:colOff>
          <xdr:row>221</xdr:row>
          <xdr:rowOff>200025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222</xdr:row>
          <xdr:rowOff>0</xdr:rowOff>
        </xdr:from>
        <xdr:to>
          <xdr:col>4</xdr:col>
          <xdr:colOff>333375</xdr:colOff>
          <xdr:row>222</xdr:row>
          <xdr:rowOff>200025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223</xdr:row>
          <xdr:rowOff>0</xdr:rowOff>
        </xdr:from>
        <xdr:to>
          <xdr:col>4</xdr:col>
          <xdr:colOff>333375</xdr:colOff>
          <xdr:row>223</xdr:row>
          <xdr:rowOff>200025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224</xdr:row>
          <xdr:rowOff>0</xdr:rowOff>
        </xdr:from>
        <xdr:to>
          <xdr:col>4</xdr:col>
          <xdr:colOff>333375</xdr:colOff>
          <xdr:row>224</xdr:row>
          <xdr:rowOff>200025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225</xdr:row>
          <xdr:rowOff>0</xdr:rowOff>
        </xdr:from>
        <xdr:to>
          <xdr:col>4</xdr:col>
          <xdr:colOff>333375</xdr:colOff>
          <xdr:row>225</xdr:row>
          <xdr:rowOff>200025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226</xdr:row>
          <xdr:rowOff>0</xdr:rowOff>
        </xdr:from>
        <xdr:to>
          <xdr:col>4</xdr:col>
          <xdr:colOff>333375</xdr:colOff>
          <xdr:row>226</xdr:row>
          <xdr:rowOff>200025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227</xdr:row>
          <xdr:rowOff>0</xdr:rowOff>
        </xdr:from>
        <xdr:to>
          <xdr:col>4</xdr:col>
          <xdr:colOff>333375</xdr:colOff>
          <xdr:row>227</xdr:row>
          <xdr:rowOff>200025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228</xdr:row>
          <xdr:rowOff>0</xdr:rowOff>
        </xdr:from>
        <xdr:to>
          <xdr:col>4</xdr:col>
          <xdr:colOff>333375</xdr:colOff>
          <xdr:row>228</xdr:row>
          <xdr:rowOff>200025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0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230</xdr:row>
          <xdr:rowOff>0</xdr:rowOff>
        </xdr:from>
        <xdr:to>
          <xdr:col>4</xdr:col>
          <xdr:colOff>333375</xdr:colOff>
          <xdr:row>230</xdr:row>
          <xdr:rowOff>200025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231</xdr:row>
          <xdr:rowOff>0</xdr:rowOff>
        </xdr:from>
        <xdr:to>
          <xdr:col>4</xdr:col>
          <xdr:colOff>333375</xdr:colOff>
          <xdr:row>231</xdr:row>
          <xdr:rowOff>200025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232</xdr:row>
          <xdr:rowOff>0</xdr:rowOff>
        </xdr:from>
        <xdr:to>
          <xdr:col>4</xdr:col>
          <xdr:colOff>333375</xdr:colOff>
          <xdr:row>232</xdr:row>
          <xdr:rowOff>200025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233</xdr:row>
          <xdr:rowOff>0</xdr:rowOff>
        </xdr:from>
        <xdr:to>
          <xdr:col>4</xdr:col>
          <xdr:colOff>333375</xdr:colOff>
          <xdr:row>233</xdr:row>
          <xdr:rowOff>200025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234</xdr:row>
          <xdr:rowOff>0</xdr:rowOff>
        </xdr:from>
        <xdr:to>
          <xdr:col>4</xdr:col>
          <xdr:colOff>333375</xdr:colOff>
          <xdr:row>234</xdr:row>
          <xdr:rowOff>200025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235</xdr:row>
          <xdr:rowOff>0</xdr:rowOff>
        </xdr:from>
        <xdr:to>
          <xdr:col>4</xdr:col>
          <xdr:colOff>333375</xdr:colOff>
          <xdr:row>235</xdr:row>
          <xdr:rowOff>200025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236</xdr:row>
          <xdr:rowOff>0</xdr:rowOff>
        </xdr:from>
        <xdr:to>
          <xdr:col>4</xdr:col>
          <xdr:colOff>333375</xdr:colOff>
          <xdr:row>236</xdr:row>
          <xdr:rowOff>200025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240</xdr:row>
          <xdr:rowOff>0</xdr:rowOff>
        </xdr:from>
        <xdr:to>
          <xdr:col>4</xdr:col>
          <xdr:colOff>333375</xdr:colOff>
          <xdr:row>240</xdr:row>
          <xdr:rowOff>200025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241</xdr:row>
          <xdr:rowOff>0</xdr:rowOff>
        </xdr:from>
        <xdr:to>
          <xdr:col>4</xdr:col>
          <xdr:colOff>333375</xdr:colOff>
          <xdr:row>241</xdr:row>
          <xdr:rowOff>200025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242</xdr:row>
          <xdr:rowOff>0</xdr:rowOff>
        </xdr:from>
        <xdr:to>
          <xdr:col>4</xdr:col>
          <xdr:colOff>333375</xdr:colOff>
          <xdr:row>242</xdr:row>
          <xdr:rowOff>200025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828675</xdr:colOff>
      <xdr:row>0</xdr:row>
      <xdr:rowOff>0</xdr:rowOff>
    </xdr:from>
    <xdr:to>
      <xdr:col>6</xdr:col>
      <xdr:colOff>1047750</xdr:colOff>
      <xdr:row>0</xdr:row>
      <xdr:rowOff>552450</xdr:rowOff>
    </xdr:to>
    <xdr:sp macro="" textlink="">
      <xdr:nvSpPr>
        <xdr:cNvPr id="2" name="Textfeld 2">
          <a:extLst>
            <a:ext uri="{FF2B5EF4-FFF2-40B4-BE49-F238E27FC236}">
              <a16:creationId xmlns:a16="http://schemas.microsoft.com/office/drawing/2014/main" id="{80343AA2-C145-2A4F-35E4-46A1C4F2F3FB}"/>
            </a:ext>
          </a:extLst>
        </xdr:cNvPr>
        <xdr:cNvSpPr txBox="1">
          <a:spLocks noChangeArrowheads="1"/>
        </xdr:cNvSpPr>
      </xdr:nvSpPr>
      <xdr:spPr bwMode="auto">
        <a:xfrm>
          <a:off x="1771650" y="0"/>
          <a:ext cx="4829175" cy="552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15000"/>
            </a:lnSpc>
            <a:spcAft>
              <a:spcPts val="600"/>
            </a:spcAft>
            <a:buNone/>
          </a:pPr>
          <a:r>
            <a:rPr lang="de-DE" sz="11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Angebot zur Lieferung von 1 Wechselladerfahrzeug nach DIN 14505 in Verbindung mit DIN EN 1846 (Teil 1 bis 3) und Entwurf DIN 14502-2 </a:t>
          </a:r>
          <a:endParaRPr lang="de-DE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38" Type="http://schemas.openxmlformats.org/officeDocument/2006/relationships/ctrlProp" Target="../ctrlProps/ctrlProp135.xml"/><Relationship Id="rId154" Type="http://schemas.openxmlformats.org/officeDocument/2006/relationships/ctrlProp" Target="../ctrlProps/ctrlProp151.xml"/><Relationship Id="rId159" Type="http://schemas.openxmlformats.org/officeDocument/2006/relationships/ctrlProp" Target="../ctrlProps/ctrlProp156.xml"/><Relationship Id="rId175" Type="http://schemas.openxmlformats.org/officeDocument/2006/relationships/ctrlProp" Target="../ctrlProps/ctrlProp172.xml"/><Relationship Id="rId170" Type="http://schemas.openxmlformats.org/officeDocument/2006/relationships/ctrlProp" Target="../ctrlProps/ctrlProp167.xml"/><Relationship Id="rId191" Type="http://schemas.openxmlformats.org/officeDocument/2006/relationships/ctrlProp" Target="../ctrlProps/ctrlProp188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144" Type="http://schemas.openxmlformats.org/officeDocument/2006/relationships/ctrlProp" Target="../ctrlProps/ctrlProp141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165" Type="http://schemas.openxmlformats.org/officeDocument/2006/relationships/ctrlProp" Target="../ctrlProps/ctrlProp162.xml"/><Relationship Id="rId181" Type="http://schemas.openxmlformats.org/officeDocument/2006/relationships/ctrlProp" Target="../ctrlProps/ctrlProp178.xml"/><Relationship Id="rId186" Type="http://schemas.openxmlformats.org/officeDocument/2006/relationships/ctrlProp" Target="../ctrlProps/ctrlProp183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134" Type="http://schemas.openxmlformats.org/officeDocument/2006/relationships/ctrlProp" Target="../ctrlProps/ctrlProp131.xml"/><Relationship Id="rId139" Type="http://schemas.openxmlformats.org/officeDocument/2006/relationships/ctrlProp" Target="../ctrlProps/ctrlProp13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55" Type="http://schemas.openxmlformats.org/officeDocument/2006/relationships/ctrlProp" Target="../ctrlProps/ctrlProp152.xml"/><Relationship Id="rId171" Type="http://schemas.openxmlformats.org/officeDocument/2006/relationships/ctrlProp" Target="../ctrlProps/ctrlProp168.xml"/><Relationship Id="rId176" Type="http://schemas.openxmlformats.org/officeDocument/2006/relationships/ctrlProp" Target="../ctrlProps/ctrlProp173.xml"/><Relationship Id="rId192" Type="http://schemas.openxmlformats.org/officeDocument/2006/relationships/ctrlProp" Target="../ctrlProps/ctrlProp189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45" Type="http://schemas.openxmlformats.org/officeDocument/2006/relationships/ctrlProp" Target="../ctrlProps/ctrlProp142.xml"/><Relationship Id="rId161" Type="http://schemas.openxmlformats.org/officeDocument/2006/relationships/ctrlProp" Target="../ctrlProps/ctrlProp158.xml"/><Relationship Id="rId166" Type="http://schemas.openxmlformats.org/officeDocument/2006/relationships/ctrlProp" Target="../ctrlProps/ctrlProp163.xml"/><Relationship Id="rId182" Type="http://schemas.openxmlformats.org/officeDocument/2006/relationships/ctrlProp" Target="../ctrlProps/ctrlProp179.xml"/><Relationship Id="rId187" Type="http://schemas.openxmlformats.org/officeDocument/2006/relationships/ctrlProp" Target="../ctrlProps/ctrlProp184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5" Type="http://schemas.openxmlformats.org/officeDocument/2006/relationships/ctrlProp" Target="../ctrlProps/ctrlProp132.xml"/><Relationship Id="rId151" Type="http://schemas.openxmlformats.org/officeDocument/2006/relationships/ctrlProp" Target="../ctrlProps/ctrlProp148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72" Type="http://schemas.openxmlformats.org/officeDocument/2006/relationships/ctrlProp" Target="../ctrlProps/ctrlProp169.xml"/><Relationship Id="rId193" Type="http://schemas.openxmlformats.org/officeDocument/2006/relationships/ctrlProp" Target="../ctrlProps/ctrlProp190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162" Type="http://schemas.openxmlformats.org/officeDocument/2006/relationships/ctrlProp" Target="../ctrlProps/ctrlProp159.xml"/><Relationship Id="rId183" Type="http://schemas.openxmlformats.org/officeDocument/2006/relationships/ctrlProp" Target="../ctrlProps/ctrlProp180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4" Type="http://schemas.openxmlformats.org/officeDocument/2006/relationships/ctrlProp" Target="../ctrlProps/ctrlProp191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184" Type="http://schemas.openxmlformats.org/officeDocument/2006/relationships/ctrlProp" Target="../ctrlProps/ctrlProp181.xml"/><Relationship Id="rId189" Type="http://schemas.openxmlformats.org/officeDocument/2006/relationships/ctrlProp" Target="../ctrlProps/ctrlProp186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79" Type="http://schemas.openxmlformats.org/officeDocument/2006/relationships/ctrlProp" Target="../ctrlProps/ctrlProp176.xml"/><Relationship Id="rId195" Type="http://schemas.openxmlformats.org/officeDocument/2006/relationships/ctrlProp" Target="../ctrlProps/ctrlProp192.xml"/><Relationship Id="rId190" Type="http://schemas.openxmlformats.org/officeDocument/2006/relationships/ctrlProp" Target="../ctrlProps/ctrlProp187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185" Type="http://schemas.openxmlformats.org/officeDocument/2006/relationships/ctrlProp" Target="../ctrlProps/ctrlProp18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80" Type="http://schemas.openxmlformats.org/officeDocument/2006/relationships/ctrlProp" Target="../ctrlProps/ctrlProp177.xml"/><Relationship Id="rId26" Type="http://schemas.openxmlformats.org/officeDocument/2006/relationships/ctrlProp" Target="../ctrlProps/ctrlProp2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58AC8-B92D-4784-8C9D-6F643519796D}">
  <dimension ref="A1:G252"/>
  <sheetViews>
    <sheetView showGridLines="0" tabSelected="1" zoomScaleNormal="100" zoomScaleSheetLayoutView="100" zoomScalePageLayoutView="130" workbookViewId="0">
      <selection activeCell="D8" sqref="D8"/>
    </sheetView>
  </sheetViews>
  <sheetFormatPr baseColWidth="10" defaultColWidth="10.75" defaultRowHeight="14.25" x14ac:dyDescent="0.2"/>
  <cols>
    <col min="1" max="1" width="8.125" customWidth="1"/>
    <col min="2" max="2" width="4.25" customWidth="1"/>
    <col min="3" max="3" width="32.75" customWidth="1"/>
    <col min="4" max="4" width="5.25" customWidth="1"/>
    <col min="5" max="5" width="5.625" customWidth="1"/>
    <col min="6" max="7" width="15.625" customWidth="1"/>
  </cols>
  <sheetData>
    <row r="1" spans="1:7" ht="48.75" customHeight="1" x14ac:dyDescent="0.2">
      <c r="A1" s="92"/>
      <c r="B1" s="93"/>
      <c r="C1" s="93"/>
      <c r="D1" s="93"/>
      <c r="E1" s="93"/>
      <c r="F1" s="93"/>
      <c r="G1" s="93"/>
    </row>
    <row r="2" spans="1:7" ht="14.25" customHeight="1" x14ac:dyDescent="0.2">
      <c r="A2" s="103" t="s">
        <v>1</v>
      </c>
      <c r="B2" s="104"/>
      <c r="C2" s="105"/>
      <c r="D2" s="115"/>
      <c r="E2" s="116"/>
      <c r="F2" s="116"/>
      <c r="G2" s="117"/>
    </row>
    <row r="3" spans="1:7" ht="14.25" customHeight="1" x14ac:dyDescent="0.2">
      <c r="A3" s="106"/>
      <c r="B3" s="107"/>
      <c r="C3" s="108"/>
      <c r="D3" s="118"/>
      <c r="E3" s="119"/>
      <c r="F3" s="119"/>
      <c r="G3" s="120"/>
    </row>
    <row r="4" spans="1:7" ht="14.25" customHeight="1" x14ac:dyDescent="0.2">
      <c r="A4" s="109" t="s">
        <v>0</v>
      </c>
      <c r="B4" s="109"/>
      <c r="C4" s="109"/>
      <c r="D4" s="121"/>
      <c r="E4" s="122"/>
      <c r="F4" s="122"/>
      <c r="G4" s="123"/>
    </row>
    <row r="5" spans="1:7" ht="62.25" customHeight="1" x14ac:dyDescent="0.2">
      <c r="A5" s="28" t="s">
        <v>2</v>
      </c>
      <c r="B5" s="30" t="s">
        <v>3</v>
      </c>
      <c r="C5" s="28" t="s">
        <v>4</v>
      </c>
      <c r="D5" s="90" t="s">
        <v>284</v>
      </c>
      <c r="E5" s="45" t="s">
        <v>5</v>
      </c>
      <c r="F5" s="29" t="s">
        <v>6</v>
      </c>
      <c r="G5" s="29" t="s">
        <v>7</v>
      </c>
    </row>
    <row r="6" spans="1:7" x14ac:dyDescent="0.2">
      <c r="C6" s="1"/>
      <c r="D6" s="1"/>
      <c r="E6" s="1"/>
      <c r="F6" s="1"/>
      <c r="G6" s="1"/>
    </row>
    <row r="7" spans="1:7" ht="15" x14ac:dyDescent="0.25">
      <c r="A7" s="2" t="s">
        <v>8</v>
      </c>
      <c r="B7" s="3" t="s">
        <v>9</v>
      </c>
      <c r="C7" s="3"/>
      <c r="D7" s="3"/>
      <c r="E7" s="3"/>
      <c r="F7" s="3"/>
      <c r="G7" s="36"/>
    </row>
    <row r="8" spans="1:7" ht="47.25" customHeight="1" x14ac:dyDescent="0.2">
      <c r="A8" s="58" t="s">
        <v>10</v>
      </c>
      <c r="B8" s="59">
        <v>1</v>
      </c>
      <c r="C8" s="6" t="s">
        <v>11</v>
      </c>
      <c r="D8" s="89"/>
      <c r="E8" s="7"/>
      <c r="F8" s="8">
        <v>0</v>
      </c>
      <c r="G8" s="35">
        <f>F8*B8</f>
        <v>0</v>
      </c>
    </row>
    <row r="9" spans="1:7" ht="47.25" customHeight="1" x14ac:dyDescent="0.2">
      <c r="A9" s="58" t="s">
        <v>12</v>
      </c>
      <c r="B9" s="59">
        <v>1</v>
      </c>
      <c r="C9" s="6"/>
      <c r="D9" s="89"/>
      <c r="E9" s="7"/>
      <c r="F9" s="8">
        <v>0</v>
      </c>
      <c r="G9" s="35">
        <f>F9*B9</f>
        <v>0</v>
      </c>
    </row>
    <row r="10" spans="1:7" ht="47.25" customHeight="1" x14ac:dyDescent="0.2">
      <c r="A10" s="58" t="s">
        <v>13</v>
      </c>
      <c r="B10" s="59" t="s">
        <v>14</v>
      </c>
      <c r="C10" s="6" t="s">
        <v>15</v>
      </c>
      <c r="D10" s="89"/>
      <c r="E10" s="7"/>
      <c r="F10" s="60"/>
      <c r="G10" s="39"/>
    </row>
    <row r="11" spans="1:7" ht="47.25" customHeight="1" x14ac:dyDescent="0.2">
      <c r="A11" s="58" t="s">
        <v>16</v>
      </c>
      <c r="B11" s="59">
        <v>1</v>
      </c>
      <c r="C11" s="6" t="s">
        <v>17</v>
      </c>
      <c r="D11" s="89"/>
      <c r="E11" s="7"/>
      <c r="F11" s="8">
        <v>0</v>
      </c>
      <c r="G11" s="35">
        <f>F11*B11</f>
        <v>0</v>
      </c>
    </row>
    <row r="12" spans="1:7" ht="47.25" customHeight="1" x14ac:dyDescent="0.2">
      <c r="A12" s="58" t="s">
        <v>18</v>
      </c>
      <c r="B12" s="59" t="s">
        <v>19</v>
      </c>
      <c r="C12" s="6" t="s">
        <v>20</v>
      </c>
      <c r="D12" s="89"/>
      <c r="E12" s="7"/>
      <c r="F12" s="60"/>
      <c r="G12" s="39"/>
    </row>
    <row r="13" spans="1:7" ht="47.25" customHeight="1" x14ac:dyDescent="0.2">
      <c r="A13" s="58" t="s">
        <v>21</v>
      </c>
      <c r="B13" s="59" t="s">
        <v>14</v>
      </c>
      <c r="C13" s="6" t="s">
        <v>22</v>
      </c>
      <c r="D13" s="89"/>
      <c r="E13" s="7"/>
      <c r="F13" s="60"/>
      <c r="G13" s="39"/>
    </row>
    <row r="14" spans="1:7" ht="47.25" customHeight="1" x14ac:dyDescent="0.2">
      <c r="A14" s="58" t="s">
        <v>23</v>
      </c>
      <c r="B14" s="59" t="s">
        <v>14</v>
      </c>
      <c r="C14" s="6" t="s">
        <v>24</v>
      </c>
      <c r="D14" s="89"/>
      <c r="E14" s="7"/>
      <c r="F14" s="60"/>
      <c r="G14" s="39"/>
    </row>
    <row r="15" spans="1:7" ht="47.25" customHeight="1" x14ac:dyDescent="0.2">
      <c r="A15" s="58" t="s">
        <v>25</v>
      </c>
      <c r="B15" s="59">
        <v>1</v>
      </c>
      <c r="C15" s="6" t="s">
        <v>26</v>
      </c>
      <c r="D15" s="89"/>
      <c r="E15" s="7"/>
      <c r="F15" s="8">
        <v>0</v>
      </c>
      <c r="G15" s="35">
        <f>F15*B15</f>
        <v>0</v>
      </c>
    </row>
    <row r="16" spans="1:7" ht="47.25" customHeight="1" x14ac:dyDescent="0.2">
      <c r="A16" s="58" t="s">
        <v>27</v>
      </c>
      <c r="B16" s="59">
        <v>1</v>
      </c>
      <c r="C16" s="6"/>
      <c r="D16" s="89"/>
      <c r="E16" s="7"/>
      <c r="F16" s="8">
        <v>0</v>
      </c>
      <c r="G16" s="35">
        <f>F16*B16</f>
        <v>0</v>
      </c>
    </row>
    <row r="17" spans="1:7" ht="47.25" customHeight="1" x14ac:dyDescent="0.2">
      <c r="A17" s="58" t="s">
        <v>28</v>
      </c>
      <c r="B17" s="59">
        <v>2</v>
      </c>
      <c r="C17" s="6"/>
      <c r="D17" s="89"/>
      <c r="E17" s="7"/>
      <c r="F17" s="8">
        <v>0</v>
      </c>
      <c r="G17" s="35">
        <f>B17*F17</f>
        <v>0</v>
      </c>
    </row>
    <row r="18" spans="1:7" ht="47.25" customHeight="1" x14ac:dyDescent="0.2">
      <c r="A18" s="58" t="s">
        <v>29</v>
      </c>
      <c r="B18" s="59">
        <v>1</v>
      </c>
      <c r="C18" s="6"/>
      <c r="D18" s="89"/>
      <c r="E18" s="7"/>
      <c r="F18" s="8">
        <v>0</v>
      </c>
      <c r="G18" s="35">
        <f>B18*F18</f>
        <v>0</v>
      </c>
    </row>
    <row r="19" spans="1:7" ht="30.75" customHeight="1" x14ac:dyDescent="0.2">
      <c r="A19" s="113" t="s">
        <v>280</v>
      </c>
      <c r="B19" s="113"/>
      <c r="C19" s="113"/>
      <c r="D19" s="113"/>
      <c r="E19" s="113"/>
      <c r="F19" s="35">
        <f>SUM(G8:G18)</f>
        <v>0</v>
      </c>
      <c r="G19" s="51"/>
    </row>
    <row r="20" spans="1:7" ht="47.25" customHeight="1" x14ac:dyDescent="0.2">
      <c r="A20" s="41" t="s">
        <v>30</v>
      </c>
      <c r="B20" s="42">
        <v>1</v>
      </c>
      <c r="C20" s="47"/>
      <c r="D20" s="89"/>
      <c r="E20" s="48"/>
      <c r="F20" s="49">
        <v>0</v>
      </c>
      <c r="G20" s="50">
        <f>B20*F20</f>
        <v>0</v>
      </c>
    </row>
    <row r="21" spans="1:7" ht="47.25" customHeight="1" x14ac:dyDescent="0.2">
      <c r="A21" s="4" t="s">
        <v>31</v>
      </c>
      <c r="B21" s="5">
        <v>1</v>
      </c>
      <c r="C21" s="43"/>
      <c r="D21" s="89"/>
      <c r="E21" s="7"/>
      <c r="F21" s="44">
        <v>0</v>
      </c>
      <c r="G21" s="35">
        <f>B21*F21</f>
        <v>0</v>
      </c>
    </row>
    <row r="22" spans="1:7" ht="47.25" customHeight="1" x14ac:dyDescent="0.2">
      <c r="A22" s="4" t="s">
        <v>32</v>
      </c>
      <c r="B22" s="5">
        <v>2</v>
      </c>
      <c r="C22" s="6" t="s">
        <v>33</v>
      </c>
      <c r="D22" s="89"/>
      <c r="E22" s="7"/>
      <c r="F22" s="8">
        <v>0</v>
      </c>
      <c r="G22" s="35">
        <f>B22*F22</f>
        <v>0</v>
      </c>
    </row>
    <row r="23" spans="1:7" ht="47.25" customHeight="1" x14ac:dyDescent="0.2">
      <c r="A23" s="4" t="s">
        <v>34</v>
      </c>
      <c r="B23" s="5" t="s">
        <v>14</v>
      </c>
      <c r="C23" s="6" t="s">
        <v>35</v>
      </c>
      <c r="D23" s="89"/>
      <c r="E23" s="7"/>
      <c r="F23" s="60"/>
      <c r="G23" s="39"/>
    </row>
    <row r="24" spans="1:7" ht="47.25" customHeight="1" x14ac:dyDescent="0.2">
      <c r="A24" s="4" t="s">
        <v>36</v>
      </c>
      <c r="B24" s="5">
        <v>1</v>
      </c>
      <c r="C24" s="6" t="s">
        <v>37</v>
      </c>
      <c r="D24" s="89"/>
      <c r="E24" s="7"/>
      <c r="F24" s="8">
        <v>0</v>
      </c>
      <c r="G24" s="35">
        <f t="shared" ref="G24:G33" si="0">B24*F24</f>
        <v>0</v>
      </c>
    </row>
    <row r="25" spans="1:7" ht="47.25" customHeight="1" x14ac:dyDescent="0.2">
      <c r="A25" s="4" t="s">
        <v>38</v>
      </c>
      <c r="B25" s="5">
        <v>1</v>
      </c>
      <c r="C25" s="6"/>
      <c r="D25" s="89"/>
      <c r="E25" s="7"/>
      <c r="F25" s="8">
        <v>0</v>
      </c>
      <c r="G25" s="35">
        <f t="shared" si="0"/>
        <v>0</v>
      </c>
    </row>
    <row r="26" spans="1:7" ht="47.25" customHeight="1" x14ac:dyDescent="0.2">
      <c r="A26" s="4" t="s">
        <v>39</v>
      </c>
      <c r="B26" s="5">
        <v>1</v>
      </c>
      <c r="C26" s="6"/>
      <c r="D26" s="89"/>
      <c r="E26" s="7"/>
      <c r="F26" s="8">
        <v>0</v>
      </c>
      <c r="G26" s="35">
        <f t="shared" si="0"/>
        <v>0</v>
      </c>
    </row>
    <row r="27" spans="1:7" ht="47.25" customHeight="1" x14ac:dyDescent="0.2">
      <c r="A27" s="4" t="s">
        <v>40</v>
      </c>
      <c r="B27" s="5">
        <v>1</v>
      </c>
      <c r="C27" s="6"/>
      <c r="D27" s="89"/>
      <c r="E27" s="7"/>
      <c r="F27" s="8">
        <v>0</v>
      </c>
      <c r="G27" s="35">
        <f t="shared" si="0"/>
        <v>0</v>
      </c>
    </row>
    <row r="28" spans="1:7" ht="47.25" customHeight="1" x14ac:dyDescent="0.2">
      <c r="A28" s="4" t="s">
        <v>41</v>
      </c>
      <c r="B28" s="5">
        <v>1</v>
      </c>
      <c r="C28" s="6"/>
      <c r="D28" s="89"/>
      <c r="E28" s="7"/>
      <c r="F28" s="8">
        <v>0</v>
      </c>
      <c r="G28" s="35">
        <f t="shared" si="0"/>
        <v>0</v>
      </c>
    </row>
    <row r="29" spans="1:7" ht="47.25" customHeight="1" x14ac:dyDescent="0.2">
      <c r="A29" s="4" t="s">
        <v>42</v>
      </c>
      <c r="B29" s="5">
        <v>1</v>
      </c>
      <c r="C29" s="6"/>
      <c r="D29" s="89"/>
      <c r="E29" s="7"/>
      <c r="F29" s="8">
        <v>0</v>
      </c>
      <c r="G29" s="35">
        <f t="shared" si="0"/>
        <v>0</v>
      </c>
    </row>
    <row r="30" spans="1:7" ht="47.25" customHeight="1" x14ac:dyDescent="0.2">
      <c r="A30" s="4" t="s">
        <v>43</v>
      </c>
      <c r="B30" s="5">
        <v>1</v>
      </c>
      <c r="C30" s="6" t="s">
        <v>44</v>
      </c>
      <c r="D30" s="89"/>
      <c r="E30" s="7"/>
      <c r="F30" s="8">
        <v>0</v>
      </c>
      <c r="G30" s="35">
        <f t="shared" si="0"/>
        <v>0</v>
      </c>
    </row>
    <row r="31" spans="1:7" ht="47.25" customHeight="1" x14ac:dyDescent="0.2">
      <c r="A31" s="4" t="s">
        <v>45</v>
      </c>
      <c r="B31" s="5">
        <v>1</v>
      </c>
      <c r="C31" s="6"/>
      <c r="D31" s="89"/>
      <c r="E31" s="7"/>
      <c r="F31" s="8">
        <v>0</v>
      </c>
      <c r="G31" s="35">
        <f t="shared" si="0"/>
        <v>0</v>
      </c>
    </row>
    <row r="32" spans="1:7" ht="47.25" customHeight="1" x14ac:dyDescent="0.2">
      <c r="A32" s="4" t="s">
        <v>46</v>
      </c>
      <c r="B32" s="5">
        <v>2</v>
      </c>
      <c r="C32" s="6" t="s">
        <v>47</v>
      </c>
      <c r="D32" s="89"/>
      <c r="E32" s="7"/>
      <c r="F32" s="8">
        <v>0</v>
      </c>
      <c r="G32" s="35">
        <f t="shared" si="0"/>
        <v>0</v>
      </c>
    </row>
    <row r="33" spans="1:7" ht="47.25" customHeight="1" x14ac:dyDescent="0.2">
      <c r="A33" s="4" t="s">
        <v>48</v>
      </c>
      <c r="B33" s="5">
        <v>8</v>
      </c>
      <c r="C33" s="6" t="s">
        <v>49</v>
      </c>
      <c r="D33" s="89"/>
      <c r="E33" s="7"/>
      <c r="F33" s="8">
        <v>0</v>
      </c>
      <c r="G33" s="35">
        <f t="shared" si="0"/>
        <v>0</v>
      </c>
    </row>
    <row r="34" spans="1:7" ht="26.25" customHeight="1" x14ac:dyDescent="0.2">
      <c r="A34" s="113" t="s">
        <v>280</v>
      </c>
      <c r="B34" s="113"/>
      <c r="C34" s="113"/>
      <c r="D34" s="113"/>
      <c r="E34" s="113"/>
      <c r="F34" s="35">
        <f>SUM(G20:G33)+F19</f>
        <v>0</v>
      </c>
      <c r="G34" s="51"/>
    </row>
    <row r="35" spans="1:7" ht="15" x14ac:dyDescent="0.25">
      <c r="A35" s="10" t="s">
        <v>50</v>
      </c>
      <c r="B35" s="11" t="s">
        <v>51</v>
      </c>
      <c r="C35" s="12"/>
      <c r="D35" s="12"/>
      <c r="E35" s="12"/>
      <c r="F35" s="12"/>
      <c r="G35" s="34"/>
    </row>
    <row r="36" spans="1:7" ht="47.25" customHeight="1" x14ac:dyDescent="0.2">
      <c r="A36" s="4" t="s">
        <v>52</v>
      </c>
      <c r="B36" s="5">
        <v>1</v>
      </c>
      <c r="C36" s="6" t="s">
        <v>53</v>
      </c>
      <c r="D36" s="89"/>
      <c r="E36" s="7"/>
      <c r="F36" s="8">
        <v>0</v>
      </c>
      <c r="G36" s="35">
        <f>B36*F36</f>
        <v>0</v>
      </c>
    </row>
    <row r="37" spans="1:7" ht="47.25" customHeight="1" x14ac:dyDescent="0.2">
      <c r="A37" s="4" t="s">
        <v>54</v>
      </c>
      <c r="B37" s="5">
        <v>1</v>
      </c>
      <c r="C37" s="6"/>
      <c r="D37" s="89"/>
      <c r="E37" s="7"/>
      <c r="F37" s="8">
        <v>0</v>
      </c>
      <c r="G37" s="35">
        <f>B37*F37</f>
        <v>0</v>
      </c>
    </row>
    <row r="38" spans="1:7" ht="47.25" customHeight="1" x14ac:dyDescent="0.2">
      <c r="A38" s="4" t="s">
        <v>55</v>
      </c>
      <c r="B38" s="5" t="s">
        <v>14</v>
      </c>
      <c r="C38" s="6"/>
      <c r="D38" s="89"/>
      <c r="E38" s="7"/>
      <c r="F38" s="60"/>
      <c r="G38" s="39"/>
    </row>
    <row r="39" spans="1:7" ht="47.25" customHeight="1" x14ac:dyDescent="0.2">
      <c r="A39" s="4" t="s">
        <v>56</v>
      </c>
      <c r="B39" s="5">
        <v>1</v>
      </c>
      <c r="C39" s="6"/>
      <c r="D39" s="89"/>
      <c r="E39" s="7"/>
      <c r="F39" s="8">
        <v>0</v>
      </c>
      <c r="G39" s="35">
        <f>B39*F39</f>
        <v>0</v>
      </c>
    </row>
    <row r="40" spans="1:7" ht="47.25" customHeight="1" x14ac:dyDescent="0.2">
      <c r="A40" s="4" t="s">
        <v>57</v>
      </c>
      <c r="B40" s="5">
        <v>1</v>
      </c>
      <c r="C40" s="6" t="s">
        <v>58</v>
      </c>
      <c r="D40" s="89"/>
      <c r="E40" s="7"/>
      <c r="F40" s="8">
        <v>0</v>
      </c>
      <c r="G40" s="35">
        <f>B40*F40</f>
        <v>0</v>
      </c>
    </row>
    <row r="41" spans="1:7" ht="47.25" customHeight="1" x14ac:dyDescent="0.2">
      <c r="A41" s="4" t="s">
        <v>59</v>
      </c>
      <c r="B41" s="5">
        <v>1</v>
      </c>
      <c r="C41" s="6" t="s">
        <v>58</v>
      </c>
      <c r="D41" s="89"/>
      <c r="E41" s="7"/>
      <c r="F41" s="8">
        <v>0</v>
      </c>
      <c r="G41" s="35">
        <f>B41*F41</f>
        <v>0</v>
      </c>
    </row>
    <row r="42" spans="1:7" x14ac:dyDescent="0.2">
      <c r="C42" s="9"/>
      <c r="D42" s="9"/>
      <c r="F42" s="9"/>
      <c r="G42" s="13"/>
    </row>
    <row r="43" spans="1:7" ht="15" x14ac:dyDescent="0.25">
      <c r="A43" s="61" t="s">
        <v>60</v>
      </c>
      <c r="B43" s="62" t="s">
        <v>61</v>
      </c>
      <c r="C43" s="62"/>
      <c r="D43" s="62"/>
      <c r="E43" s="62"/>
      <c r="F43" s="62"/>
      <c r="G43" s="63"/>
    </row>
    <row r="44" spans="1:7" ht="47.25" customHeight="1" x14ac:dyDescent="0.2">
      <c r="A44" s="4" t="s">
        <v>62</v>
      </c>
      <c r="B44" s="5" t="s">
        <v>63</v>
      </c>
      <c r="C44" s="6" t="s">
        <v>64</v>
      </c>
      <c r="D44" s="89"/>
      <c r="E44" s="7"/>
      <c r="F44" s="8">
        <v>0</v>
      </c>
      <c r="G44" s="35">
        <f>B44*F44</f>
        <v>0</v>
      </c>
    </row>
    <row r="45" spans="1:7" ht="47.25" customHeight="1" x14ac:dyDescent="0.2">
      <c r="A45" s="4" t="s">
        <v>65</v>
      </c>
      <c r="B45" s="5" t="s">
        <v>63</v>
      </c>
      <c r="C45" s="6"/>
      <c r="D45" s="89"/>
      <c r="E45" s="7"/>
      <c r="F45" s="8">
        <v>0</v>
      </c>
      <c r="G45" s="35">
        <f>B45*F45</f>
        <v>0</v>
      </c>
    </row>
    <row r="46" spans="1:7" x14ac:dyDescent="0.2">
      <c r="A46" s="14"/>
      <c r="B46" s="14"/>
      <c r="C46" s="15"/>
      <c r="D46" s="15"/>
      <c r="E46" s="16"/>
      <c r="F46" s="17"/>
      <c r="G46" s="18"/>
    </row>
    <row r="47" spans="1:7" ht="15" x14ac:dyDescent="0.25">
      <c r="A47" s="61" t="s">
        <v>66</v>
      </c>
      <c r="B47" s="62" t="s">
        <v>67</v>
      </c>
      <c r="C47" s="62"/>
      <c r="D47" s="62"/>
      <c r="E47" s="62"/>
      <c r="F47" s="62"/>
      <c r="G47" s="63"/>
    </row>
    <row r="48" spans="1:7" ht="47.25" customHeight="1" x14ac:dyDescent="0.2">
      <c r="A48" s="4" t="s">
        <v>68</v>
      </c>
      <c r="B48" s="5" t="s">
        <v>63</v>
      </c>
      <c r="C48" s="6"/>
      <c r="D48" s="89"/>
      <c r="E48" s="7"/>
      <c r="F48" s="8">
        <v>0</v>
      </c>
      <c r="G48" s="35">
        <f>F48*B48</f>
        <v>0</v>
      </c>
    </row>
    <row r="49" spans="1:7" ht="47.25" customHeight="1" x14ac:dyDescent="0.2">
      <c r="A49" s="4" t="s">
        <v>69</v>
      </c>
      <c r="B49" s="5" t="s">
        <v>70</v>
      </c>
      <c r="C49" s="6"/>
      <c r="D49" s="89"/>
      <c r="E49" s="7"/>
      <c r="F49" s="8">
        <v>0</v>
      </c>
      <c r="G49" s="35">
        <f t="shared" ref="G49:G80" si="1">B49*F49</f>
        <v>0</v>
      </c>
    </row>
    <row r="50" spans="1:7" ht="47.25" customHeight="1" x14ac:dyDescent="0.2">
      <c r="A50" s="4" t="s">
        <v>71</v>
      </c>
      <c r="B50" s="5" t="s">
        <v>63</v>
      </c>
      <c r="C50" s="6"/>
      <c r="D50" s="89"/>
      <c r="E50" s="7"/>
      <c r="F50" s="8">
        <v>0</v>
      </c>
      <c r="G50" s="35">
        <f t="shared" si="1"/>
        <v>0</v>
      </c>
    </row>
    <row r="51" spans="1:7" ht="47.25" customHeight="1" x14ac:dyDescent="0.2">
      <c r="A51" s="4" t="s">
        <v>72</v>
      </c>
      <c r="B51" s="5" t="s">
        <v>70</v>
      </c>
      <c r="C51" s="6"/>
      <c r="D51" s="89"/>
      <c r="E51" s="7"/>
      <c r="F51" s="8">
        <v>0</v>
      </c>
      <c r="G51" s="35">
        <f t="shared" si="1"/>
        <v>0</v>
      </c>
    </row>
    <row r="52" spans="1:7" ht="26.25" customHeight="1" x14ac:dyDescent="0.2">
      <c r="A52" s="113" t="s">
        <v>280</v>
      </c>
      <c r="B52" s="113"/>
      <c r="C52" s="113"/>
      <c r="D52" s="113"/>
      <c r="E52" s="113"/>
      <c r="F52" s="35">
        <f>SUM(G36:G51)+F34</f>
        <v>0</v>
      </c>
      <c r="G52" s="51"/>
    </row>
    <row r="53" spans="1:7" ht="47.25" customHeight="1" x14ac:dyDescent="0.2">
      <c r="A53" s="4" t="s">
        <v>73</v>
      </c>
      <c r="B53" s="5" t="s">
        <v>63</v>
      </c>
      <c r="C53" s="6"/>
      <c r="D53" s="89"/>
      <c r="E53" s="7"/>
      <c r="F53" s="8">
        <v>0</v>
      </c>
      <c r="G53" s="35">
        <f t="shared" si="1"/>
        <v>0</v>
      </c>
    </row>
    <row r="54" spans="1:7" ht="47.25" customHeight="1" x14ac:dyDescent="0.2">
      <c r="A54" s="4" t="s">
        <v>74</v>
      </c>
      <c r="B54" s="5" t="s">
        <v>63</v>
      </c>
      <c r="C54" s="6"/>
      <c r="D54" s="89"/>
      <c r="E54" s="7"/>
      <c r="F54" s="8">
        <v>0</v>
      </c>
      <c r="G54" s="35">
        <f t="shared" si="1"/>
        <v>0</v>
      </c>
    </row>
    <row r="55" spans="1:7" ht="47.25" customHeight="1" x14ac:dyDescent="0.2">
      <c r="A55" s="4" t="s">
        <v>75</v>
      </c>
      <c r="B55" s="5" t="s">
        <v>63</v>
      </c>
      <c r="C55" s="6"/>
      <c r="D55" s="89"/>
      <c r="E55" s="7"/>
      <c r="F55" s="8">
        <v>0</v>
      </c>
      <c r="G55" s="35">
        <f t="shared" si="1"/>
        <v>0</v>
      </c>
    </row>
    <row r="56" spans="1:7" ht="47.25" customHeight="1" x14ac:dyDescent="0.2">
      <c r="A56" s="4" t="s">
        <v>76</v>
      </c>
      <c r="B56" s="5" t="s">
        <v>63</v>
      </c>
      <c r="C56" s="6"/>
      <c r="D56" s="89"/>
      <c r="E56" s="7"/>
      <c r="F56" s="8">
        <v>0</v>
      </c>
      <c r="G56" s="35">
        <f t="shared" si="1"/>
        <v>0</v>
      </c>
    </row>
    <row r="57" spans="1:7" ht="47.25" customHeight="1" x14ac:dyDescent="0.2">
      <c r="A57" s="4" t="s">
        <v>77</v>
      </c>
      <c r="B57" s="5" t="s">
        <v>70</v>
      </c>
      <c r="C57" s="6"/>
      <c r="D57" s="89"/>
      <c r="E57" s="7"/>
      <c r="F57" s="8">
        <v>0</v>
      </c>
      <c r="G57" s="35">
        <f t="shared" si="1"/>
        <v>0</v>
      </c>
    </row>
    <row r="58" spans="1:7" ht="47.25" customHeight="1" x14ac:dyDescent="0.2">
      <c r="A58" s="4" t="s">
        <v>78</v>
      </c>
      <c r="B58" s="5" t="s">
        <v>70</v>
      </c>
      <c r="C58" s="6"/>
      <c r="D58" s="89"/>
      <c r="E58" s="7"/>
      <c r="F58" s="8">
        <v>0</v>
      </c>
      <c r="G58" s="35">
        <f t="shared" si="1"/>
        <v>0</v>
      </c>
    </row>
    <row r="59" spans="1:7" ht="47.25" customHeight="1" x14ac:dyDescent="0.2">
      <c r="A59" s="4" t="s">
        <v>79</v>
      </c>
      <c r="B59" s="5" t="s">
        <v>70</v>
      </c>
      <c r="C59" s="6"/>
      <c r="D59" s="89"/>
      <c r="E59" s="7"/>
      <c r="F59" s="8">
        <v>0</v>
      </c>
      <c r="G59" s="35">
        <f t="shared" si="1"/>
        <v>0</v>
      </c>
    </row>
    <row r="60" spans="1:7" ht="47.25" customHeight="1" x14ac:dyDescent="0.2">
      <c r="A60" s="4" t="s">
        <v>80</v>
      </c>
      <c r="B60" s="5" t="s">
        <v>63</v>
      </c>
      <c r="C60" s="6"/>
      <c r="D60" s="89"/>
      <c r="E60" s="7"/>
      <c r="F60" s="8">
        <v>0</v>
      </c>
      <c r="G60" s="35">
        <f t="shared" si="1"/>
        <v>0</v>
      </c>
    </row>
    <row r="61" spans="1:7" ht="47.25" customHeight="1" x14ac:dyDescent="0.2">
      <c r="A61" s="4" t="s">
        <v>81</v>
      </c>
      <c r="B61" s="5" t="s">
        <v>63</v>
      </c>
      <c r="C61" s="6"/>
      <c r="D61" s="89"/>
      <c r="E61" s="7"/>
      <c r="F61" s="8">
        <v>0</v>
      </c>
      <c r="G61" s="35">
        <f t="shared" si="1"/>
        <v>0</v>
      </c>
    </row>
    <row r="62" spans="1:7" ht="47.25" customHeight="1" x14ac:dyDescent="0.2">
      <c r="A62" s="4" t="s">
        <v>82</v>
      </c>
      <c r="B62" s="5" t="s">
        <v>70</v>
      </c>
      <c r="C62" s="6"/>
      <c r="D62" s="89"/>
      <c r="E62" s="7"/>
      <c r="F62" s="8">
        <v>0</v>
      </c>
      <c r="G62" s="35">
        <f t="shared" si="1"/>
        <v>0</v>
      </c>
    </row>
    <row r="63" spans="1:7" ht="47.25" customHeight="1" x14ac:dyDescent="0.2">
      <c r="A63" s="4" t="s">
        <v>83</v>
      </c>
      <c r="B63" s="5" t="s">
        <v>70</v>
      </c>
      <c r="C63" s="6"/>
      <c r="D63" s="89"/>
      <c r="E63" s="7"/>
      <c r="F63" s="8">
        <v>0</v>
      </c>
      <c r="G63" s="35">
        <f t="shared" si="1"/>
        <v>0</v>
      </c>
    </row>
    <row r="64" spans="1:7" ht="47.25" customHeight="1" x14ac:dyDescent="0.2">
      <c r="A64" s="4" t="s">
        <v>84</v>
      </c>
      <c r="B64" s="5" t="s">
        <v>70</v>
      </c>
      <c r="C64" s="6"/>
      <c r="D64" s="89"/>
      <c r="E64" s="7"/>
      <c r="F64" s="8">
        <v>0</v>
      </c>
      <c r="G64" s="35">
        <f t="shared" si="1"/>
        <v>0</v>
      </c>
    </row>
    <row r="65" spans="1:7" ht="47.25" customHeight="1" x14ac:dyDescent="0.2">
      <c r="A65" s="4" t="s">
        <v>85</v>
      </c>
      <c r="B65" s="5" t="s">
        <v>70</v>
      </c>
      <c r="C65" s="6" t="s">
        <v>86</v>
      </c>
      <c r="D65" s="89"/>
      <c r="E65" s="7"/>
      <c r="F65" s="8">
        <v>0</v>
      </c>
      <c r="G65" s="35">
        <f t="shared" si="1"/>
        <v>0</v>
      </c>
    </row>
    <row r="66" spans="1:7" ht="47.25" customHeight="1" x14ac:dyDescent="0.2">
      <c r="A66" s="4" t="s">
        <v>87</v>
      </c>
      <c r="B66" s="5" t="s">
        <v>70</v>
      </c>
      <c r="C66" s="6" t="s">
        <v>86</v>
      </c>
      <c r="D66" s="89"/>
      <c r="E66" s="7"/>
      <c r="F66" s="8">
        <v>0</v>
      </c>
      <c r="G66" s="35">
        <f t="shared" si="1"/>
        <v>0</v>
      </c>
    </row>
    <row r="67" spans="1:7" ht="26.25" customHeight="1" x14ac:dyDescent="0.2">
      <c r="A67" s="114" t="s">
        <v>280</v>
      </c>
      <c r="B67" s="114"/>
      <c r="C67" s="114"/>
      <c r="D67" s="114"/>
      <c r="E67" s="114"/>
      <c r="F67" s="44">
        <f>SUM(G53:G66)+F52</f>
        <v>0</v>
      </c>
      <c r="G67" s="51"/>
    </row>
    <row r="68" spans="1:7" ht="47.25" customHeight="1" x14ac:dyDescent="0.2">
      <c r="A68" s="4" t="s">
        <v>88</v>
      </c>
      <c r="B68" s="5" t="s">
        <v>63</v>
      </c>
      <c r="C68" s="6"/>
      <c r="D68" s="89"/>
      <c r="E68" s="7"/>
      <c r="F68" s="8">
        <v>0</v>
      </c>
      <c r="G68" s="35">
        <f t="shared" si="1"/>
        <v>0</v>
      </c>
    </row>
    <row r="69" spans="1:7" ht="47.25" customHeight="1" x14ac:dyDescent="0.2">
      <c r="A69" s="4" t="s">
        <v>89</v>
      </c>
      <c r="B69" s="5" t="s">
        <v>63</v>
      </c>
      <c r="C69" s="6" t="s">
        <v>86</v>
      </c>
      <c r="D69" s="89"/>
      <c r="E69" s="7"/>
      <c r="F69" s="8">
        <v>0</v>
      </c>
      <c r="G69" s="35">
        <f t="shared" si="1"/>
        <v>0</v>
      </c>
    </row>
    <row r="70" spans="1:7" ht="47.25" customHeight="1" x14ac:dyDescent="0.2">
      <c r="A70" s="4" t="s">
        <v>90</v>
      </c>
      <c r="B70" s="5" t="s">
        <v>70</v>
      </c>
      <c r="C70" s="6"/>
      <c r="D70" s="89"/>
      <c r="E70" s="7"/>
      <c r="F70" s="8">
        <v>0</v>
      </c>
      <c r="G70" s="35">
        <f t="shared" si="1"/>
        <v>0</v>
      </c>
    </row>
    <row r="71" spans="1:7" ht="47.25" customHeight="1" x14ac:dyDescent="0.2">
      <c r="A71" s="4" t="s">
        <v>91</v>
      </c>
      <c r="B71" s="5" t="s">
        <v>63</v>
      </c>
      <c r="C71" s="6"/>
      <c r="D71" s="89"/>
      <c r="E71" s="7"/>
      <c r="F71" s="8">
        <v>0</v>
      </c>
      <c r="G71" s="35">
        <f t="shared" si="1"/>
        <v>0</v>
      </c>
    </row>
    <row r="72" spans="1:7" ht="47.25" customHeight="1" x14ac:dyDescent="0.2">
      <c r="A72" s="4" t="s">
        <v>92</v>
      </c>
      <c r="B72" s="5" t="s">
        <v>63</v>
      </c>
      <c r="C72" s="6"/>
      <c r="D72" s="89"/>
      <c r="E72" s="7"/>
      <c r="F72" s="8">
        <v>0</v>
      </c>
      <c r="G72" s="35">
        <f t="shared" si="1"/>
        <v>0</v>
      </c>
    </row>
    <row r="73" spans="1:7" ht="47.25" customHeight="1" x14ac:dyDescent="0.2">
      <c r="A73" s="4" t="s">
        <v>93</v>
      </c>
      <c r="B73" s="5" t="s">
        <v>63</v>
      </c>
      <c r="C73" s="6"/>
      <c r="D73" s="89"/>
      <c r="E73" s="7"/>
      <c r="F73" s="8">
        <v>0</v>
      </c>
      <c r="G73" s="35">
        <f t="shared" si="1"/>
        <v>0</v>
      </c>
    </row>
    <row r="74" spans="1:7" ht="47.25" customHeight="1" x14ac:dyDescent="0.2">
      <c r="A74" s="4" t="s">
        <v>94</v>
      </c>
      <c r="B74" s="5" t="s">
        <v>70</v>
      </c>
      <c r="C74" s="6"/>
      <c r="D74" s="89"/>
      <c r="E74" s="7"/>
      <c r="F74" s="8">
        <v>0</v>
      </c>
      <c r="G74" s="35">
        <f t="shared" si="1"/>
        <v>0</v>
      </c>
    </row>
    <row r="75" spans="1:7" ht="47.25" customHeight="1" x14ac:dyDescent="0.2">
      <c r="A75" s="4" t="s">
        <v>95</v>
      </c>
      <c r="B75" s="5" t="s">
        <v>70</v>
      </c>
      <c r="C75" s="6"/>
      <c r="D75" s="89"/>
      <c r="E75" s="7"/>
      <c r="F75" s="8">
        <v>0</v>
      </c>
      <c r="G75" s="35">
        <f t="shared" si="1"/>
        <v>0</v>
      </c>
    </row>
    <row r="76" spans="1:7" ht="47.25" customHeight="1" x14ac:dyDescent="0.2">
      <c r="A76" s="4" t="s">
        <v>96</v>
      </c>
      <c r="B76" s="5" t="s">
        <v>63</v>
      </c>
      <c r="C76" s="6"/>
      <c r="D76" s="89"/>
      <c r="E76" s="7"/>
      <c r="F76" s="8">
        <v>0</v>
      </c>
      <c r="G76" s="35">
        <f t="shared" si="1"/>
        <v>0</v>
      </c>
    </row>
    <row r="77" spans="1:7" ht="47.25" customHeight="1" x14ac:dyDescent="0.2">
      <c r="A77" s="4" t="s">
        <v>97</v>
      </c>
      <c r="B77" s="5" t="s">
        <v>63</v>
      </c>
      <c r="C77" s="6" t="s">
        <v>86</v>
      </c>
      <c r="D77" s="89"/>
      <c r="E77" s="7"/>
      <c r="F77" s="8">
        <v>0</v>
      </c>
      <c r="G77" s="35">
        <f t="shared" si="1"/>
        <v>0</v>
      </c>
    </row>
    <row r="78" spans="1:7" ht="47.25" customHeight="1" x14ac:dyDescent="0.2">
      <c r="A78" s="4" t="s">
        <v>98</v>
      </c>
      <c r="B78" s="5" t="s">
        <v>63</v>
      </c>
      <c r="C78" s="6"/>
      <c r="D78" s="89"/>
      <c r="E78" s="7"/>
      <c r="F78" s="8">
        <v>0</v>
      </c>
      <c r="G78" s="35">
        <f t="shared" si="1"/>
        <v>0</v>
      </c>
    </row>
    <row r="79" spans="1:7" ht="47.25" customHeight="1" x14ac:dyDescent="0.2">
      <c r="A79" s="4" t="s">
        <v>99</v>
      </c>
      <c r="B79" s="5" t="s">
        <v>63</v>
      </c>
      <c r="C79" s="6"/>
      <c r="D79" s="89"/>
      <c r="E79" s="7"/>
      <c r="F79" s="8">
        <v>0</v>
      </c>
      <c r="G79" s="35">
        <f t="shared" si="1"/>
        <v>0</v>
      </c>
    </row>
    <row r="80" spans="1:7" ht="47.25" customHeight="1" x14ac:dyDescent="0.2">
      <c r="A80" s="4" t="s">
        <v>100</v>
      </c>
      <c r="B80" s="5" t="s">
        <v>63</v>
      </c>
      <c r="C80" s="6" t="s">
        <v>101</v>
      </c>
      <c r="D80" s="89"/>
      <c r="E80" s="7"/>
      <c r="F80" s="8">
        <v>0</v>
      </c>
      <c r="G80" s="35">
        <f t="shared" si="1"/>
        <v>0</v>
      </c>
    </row>
    <row r="81" spans="1:7" ht="26.25" customHeight="1" x14ac:dyDescent="0.2">
      <c r="A81" s="113" t="s">
        <v>280</v>
      </c>
      <c r="B81" s="113"/>
      <c r="C81" s="113"/>
      <c r="D81" s="113"/>
      <c r="E81" s="113"/>
      <c r="F81" s="35">
        <f>SUM(G68:G80)+F67</f>
        <v>0</v>
      </c>
      <c r="G81" s="51"/>
    </row>
    <row r="82" spans="1:7" ht="54" customHeight="1" x14ac:dyDescent="0.2">
      <c r="A82" s="64"/>
      <c r="B82" s="65"/>
      <c r="C82" s="66"/>
      <c r="D82" s="66"/>
      <c r="E82" s="67"/>
      <c r="F82" s="65"/>
      <c r="G82" s="65"/>
    </row>
    <row r="83" spans="1:7" ht="15" x14ac:dyDescent="0.25">
      <c r="A83" s="52" t="s">
        <v>102</v>
      </c>
      <c r="B83" s="53" t="s">
        <v>103</v>
      </c>
      <c r="C83" s="54"/>
      <c r="D83" s="54"/>
      <c r="E83" s="54"/>
      <c r="F83" s="54"/>
      <c r="G83" s="38"/>
    </row>
    <row r="84" spans="1:7" ht="47.25" customHeight="1" x14ac:dyDescent="0.2">
      <c r="A84" s="4" t="s">
        <v>104</v>
      </c>
      <c r="B84" s="5" t="s">
        <v>63</v>
      </c>
      <c r="C84" s="6" t="s">
        <v>86</v>
      </c>
      <c r="D84" s="89"/>
      <c r="E84" s="7"/>
      <c r="F84" s="8">
        <v>0</v>
      </c>
      <c r="G84" s="35">
        <f t="shared" ref="G84:G91" si="2">B84*F84</f>
        <v>0</v>
      </c>
    </row>
    <row r="85" spans="1:7" ht="47.25" customHeight="1" x14ac:dyDescent="0.2">
      <c r="A85" s="4" t="s">
        <v>105</v>
      </c>
      <c r="B85" s="5" t="s">
        <v>63</v>
      </c>
      <c r="C85" s="6" t="s">
        <v>86</v>
      </c>
      <c r="D85" s="89"/>
      <c r="E85" s="7"/>
      <c r="F85" s="8">
        <v>0</v>
      </c>
      <c r="G85" s="35">
        <f t="shared" si="2"/>
        <v>0</v>
      </c>
    </row>
    <row r="86" spans="1:7" ht="47.25" customHeight="1" x14ac:dyDescent="0.2">
      <c r="A86" s="4" t="s">
        <v>106</v>
      </c>
      <c r="B86" s="5" t="s">
        <v>63</v>
      </c>
      <c r="C86" s="6" t="s">
        <v>86</v>
      </c>
      <c r="D86" s="89"/>
      <c r="E86" s="7"/>
      <c r="F86" s="8">
        <v>0</v>
      </c>
      <c r="G86" s="35">
        <f t="shared" si="2"/>
        <v>0</v>
      </c>
    </row>
    <row r="87" spans="1:7" ht="47.25" customHeight="1" x14ac:dyDescent="0.2">
      <c r="A87" s="4" t="s">
        <v>107</v>
      </c>
      <c r="B87" s="5" t="s">
        <v>63</v>
      </c>
      <c r="C87" s="6" t="s">
        <v>86</v>
      </c>
      <c r="D87" s="89"/>
      <c r="E87" s="7"/>
      <c r="F87" s="8">
        <v>0</v>
      </c>
      <c r="G87" s="35">
        <f t="shared" si="2"/>
        <v>0</v>
      </c>
    </row>
    <row r="88" spans="1:7" ht="47.25" customHeight="1" x14ac:dyDescent="0.2">
      <c r="A88" s="4" t="s">
        <v>108</v>
      </c>
      <c r="B88" s="5" t="s">
        <v>63</v>
      </c>
      <c r="C88" s="6"/>
      <c r="D88" s="89"/>
      <c r="E88" s="7"/>
      <c r="F88" s="8">
        <v>0</v>
      </c>
      <c r="G88" s="35">
        <f t="shared" si="2"/>
        <v>0</v>
      </c>
    </row>
    <row r="89" spans="1:7" ht="47.25" customHeight="1" x14ac:dyDescent="0.2">
      <c r="A89" s="4" t="s">
        <v>109</v>
      </c>
      <c r="B89" s="5" t="s">
        <v>70</v>
      </c>
      <c r="C89" s="6" t="s">
        <v>86</v>
      </c>
      <c r="D89" s="89"/>
      <c r="E89" s="7"/>
      <c r="F89" s="8">
        <v>0</v>
      </c>
      <c r="G89" s="35">
        <f t="shared" si="2"/>
        <v>0</v>
      </c>
    </row>
    <row r="90" spans="1:7" ht="47.25" customHeight="1" x14ac:dyDescent="0.2">
      <c r="A90" s="4" t="s">
        <v>110</v>
      </c>
      <c r="B90" s="5" t="s">
        <v>63</v>
      </c>
      <c r="C90" s="6" t="s">
        <v>86</v>
      </c>
      <c r="D90" s="89"/>
      <c r="E90" s="7"/>
      <c r="F90" s="8">
        <v>0</v>
      </c>
      <c r="G90" s="35">
        <f t="shared" si="2"/>
        <v>0</v>
      </c>
    </row>
    <row r="91" spans="1:7" ht="47.25" customHeight="1" x14ac:dyDescent="0.2">
      <c r="A91" s="4" t="s">
        <v>111</v>
      </c>
      <c r="B91" s="5" t="s">
        <v>63</v>
      </c>
      <c r="C91" s="6"/>
      <c r="D91" s="89"/>
      <c r="E91" s="7"/>
      <c r="F91" s="8">
        <v>0</v>
      </c>
      <c r="G91" s="35">
        <f t="shared" si="2"/>
        <v>0</v>
      </c>
    </row>
    <row r="92" spans="1:7" x14ac:dyDescent="0.2">
      <c r="A92" s="68"/>
      <c r="B92" s="68"/>
      <c r="C92" s="69"/>
      <c r="D92" s="69"/>
      <c r="E92" s="70"/>
      <c r="F92" s="69"/>
      <c r="G92" s="71"/>
    </row>
    <row r="93" spans="1:7" ht="15" x14ac:dyDescent="0.25">
      <c r="A93" s="61" t="s">
        <v>112</v>
      </c>
      <c r="B93" s="62" t="s">
        <v>113</v>
      </c>
      <c r="C93" s="62"/>
      <c r="D93" s="62"/>
      <c r="E93" s="62"/>
      <c r="F93" s="62"/>
      <c r="G93" s="63"/>
    </row>
    <row r="94" spans="1:7" ht="47.25" customHeight="1" x14ac:dyDescent="0.2">
      <c r="A94" s="4" t="s">
        <v>114</v>
      </c>
      <c r="B94" s="5" t="s">
        <v>14</v>
      </c>
      <c r="C94" s="6"/>
      <c r="D94" s="89"/>
      <c r="E94" s="7"/>
      <c r="F94" s="60"/>
      <c r="G94" s="39"/>
    </row>
    <row r="95" spans="1:7" ht="47.25" customHeight="1" x14ac:dyDescent="0.2">
      <c r="A95" s="4" t="s">
        <v>115</v>
      </c>
      <c r="B95" s="5" t="s">
        <v>14</v>
      </c>
      <c r="C95" s="6"/>
      <c r="D95" s="89"/>
      <c r="E95" s="7"/>
      <c r="F95" s="60"/>
      <c r="G95" s="39"/>
    </row>
    <row r="96" spans="1:7" ht="47.25" customHeight="1" x14ac:dyDescent="0.2">
      <c r="A96" s="4" t="s">
        <v>116</v>
      </c>
      <c r="B96" s="5" t="s">
        <v>14</v>
      </c>
      <c r="C96" s="6"/>
      <c r="D96" s="89"/>
      <c r="E96" s="7"/>
      <c r="F96" s="60"/>
      <c r="G96" s="39"/>
    </row>
    <row r="97" spans="1:7" ht="47.25" customHeight="1" x14ac:dyDescent="0.2">
      <c r="A97" s="4" t="s">
        <v>117</v>
      </c>
      <c r="B97" s="5" t="s">
        <v>63</v>
      </c>
      <c r="C97" s="6"/>
      <c r="D97" s="89"/>
      <c r="E97" s="7"/>
      <c r="F97" s="8">
        <v>0</v>
      </c>
      <c r="G97" s="35">
        <f t="shared" ref="G97:G111" si="3">B97*F97</f>
        <v>0</v>
      </c>
    </row>
    <row r="98" spans="1:7" ht="47.25" customHeight="1" x14ac:dyDescent="0.2">
      <c r="A98" s="4" t="s">
        <v>118</v>
      </c>
      <c r="B98" s="5" t="s">
        <v>63</v>
      </c>
      <c r="C98" s="6"/>
      <c r="D98" s="89"/>
      <c r="E98" s="7"/>
      <c r="F98" s="8">
        <v>0</v>
      </c>
      <c r="G98" s="35">
        <f t="shared" si="3"/>
        <v>0</v>
      </c>
    </row>
    <row r="99" spans="1:7" ht="26.25" customHeight="1" x14ac:dyDescent="0.2">
      <c r="A99" s="114" t="s">
        <v>280</v>
      </c>
      <c r="B99" s="114"/>
      <c r="C99" s="114"/>
      <c r="D99" s="114"/>
      <c r="E99" s="114"/>
      <c r="F99" s="44">
        <f>SUM(G84:G98)+F81</f>
        <v>0</v>
      </c>
      <c r="G99" s="51"/>
    </row>
    <row r="100" spans="1:7" ht="47.25" customHeight="1" x14ac:dyDescent="0.2">
      <c r="A100" s="4" t="s">
        <v>119</v>
      </c>
      <c r="B100" s="5" t="s">
        <v>63</v>
      </c>
      <c r="C100" s="6"/>
      <c r="D100" s="89"/>
      <c r="E100" s="7"/>
      <c r="F100" s="8">
        <v>0</v>
      </c>
      <c r="G100" s="35">
        <f t="shared" si="3"/>
        <v>0</v>
      </c>
    </row>
    <row r="101" spans="1:7" ht="47.25" customHeight="1" x14ac:dyDescent="0.2">
      <c r="A101" s="4" t="s">
        <v>120</v>
      </c>
      <c r="B101" s="5" t="s">
        <v>63</v>
      </c>
      <c r="C101" s="6"/>
      <c r="D101" s="89"/>
      <c r="E101" s="7"/>
      <c r="F101" s="8">
        <v>0</v>
      </c>
      <c r="G101" s="35">
        <f t="shared" si="3"/>
        <v>0</v>
      </c>
    </row>
    <row r="102" spans="1:7" ht="47.25" customHeight="1" x14ac:dyDescent="0.2">
      <c r="A102" s="4" t="s">
        <v>121</v>
      </c>
      <c r="B102" s="5" t="s">
        <v>63</v>
      </c>
      <c r="C102" s="6" t="s">
        <v>122</v>
      </c>
      <c r="D102" s="89"/>
      <c r="E102" s="7"/>
      <c r="F102" s="8">
        <v>0</v>
      </c>
      <c r="G102" s="35">
        <f t="shared" si="3"/>
        <v>0</v>
      </c>
    </row>
    <row r="103" spans="1:7" ht="47.25" customHeight="1" x14ac:dyDescent="0.2">
      <c r="A103" s="4" t="s">
        <v>123</v>
      </c>
      <c r="B103" s="5" t="s">
        <v>63</v>
      </c>
      <c r="C103" s="6" t="s">
        <v>122</v>
      </c>
      <c r="D103" s="89"/>
      <c r="E103" s="7"/>
      <c r="F103" s="8">
        <v>0</v>
      </c>
      <c r="G103" s="35">
        <f t="shared" si="3"/>
        <v>0</v>
      </c>
    </row>
    <row r="104" spans="1:7" ht="47.25" customHeight="1" x14ac:dyDescent="0.2">
      <c r="A104" s="4" t="s">
        <v>124</v>
      </c>
      <c r="B104" s="5" t="s">
        <v>63</v>
      </c>
      <c r="C104" s="6" t="s">
        <v>125</v>
      </c>
      <c r="D104" s="89"/>
      <c r="E104" s="7"/>
      <c r="F104" s="8">
        <v>0</v>
      </c>
      <c r="G104" s="35">
        <f t="shared" si="3"/>
        <v>0</v>
      </c>
    </row>
    <row r="105" spans="1:7" ht="47.25" customHeight="1" x14ac:dyDescent="0.2">
      <c r="A105" s="4" t="s">
        <v>126</v>
      </c>
      <c r="B105" s="5" t="s">
        <v>63</v>
      </c>
      <c r="C105" s="6" t="s">
        <v>127</v>
      </c>
      <c r="D105" s="89"/>
      <c r="E105" s="7"/>
      <c r="F105" s="8">
        <v>0</v>
      </c>
      <c r="G105" s="35">
        <f t="shared" si="3"/>
        <v>0</v>
      </c>
    </row>
    <row r="106" spans="1:7" ht="47.25" customHeight="1" x14ac:dyDescent="0.2">
      <c r="A106" s="4" t="s">
        <v>128</v>
      </c>
      <c r="B106" s="5" t="s">
        <v>63</v>
      </c>
      <c r="C106" s="6"/>
      <c r="D106" s="89"/>
      <c r="E106" s="7"/>
      <c r="F106" s="8">
        <v>0</v>
      </c>
      <c r="G106" s="35">
        <f t="shared" si="3"/>
        <v>0</v>
      </c>
    </row>
    <row r="107" spans="1:7" ht="47.25" customHeight="1" x14ac:dyDescent="0.2">
      <c r="A107" s="4" t="s">
        <v>129</v>
      </c>
      <c r="B107" s="5" t="s">
        <v>63</v>
      </c>
      <c r="C107" s="6"/>
      <c r="D107" s="89"/>
      <c r="E107" s="7"/>
      <c r="F107" s="8">
        <v>0</v>
      </c>
      <c r="G107" s="35">
        <f t="shared" si="3"/>
        <v>0</v>
      </c>
    </row>
    <row r="108" spans="1:7" ht="47.25" customHeight="1" x14ac:dyDescent="0.2">
      <c r="A108" s="4" t="s">
        <v>130</v>
      </c>
      <c r="B108" s="5" t="s">
        <v>63</v>
      </c>
      <c r="C108" s="6"/>
      <c r="D108" s="89"/>
      <c r="E108" s="7"/>
      <c r="F108" s="8">
        <v>0</v>
      </c>
      <c r="G108" s="35">
        <f t="shared" si="3"/>
        <v>0</v>
      </c>
    </row>
    <row r="109" spans="1:7" ht="47.25" customHeight="1" x14ac:dyDescent="0.2">
      <c r="A109" s="4" t="s">
        <v>131</v>
      </c>
      <c r="B109" s="5" t="s">
        <v>132</v>
      </c>
      <c r="C109" s="6"/>
      <c r="D109" s="89"/>
      <c r="E109" s="7"/>
      <c r="F109" s="8">
        <v>0</v>
      </c>
      <c r="G109" s="35">
        <f t="shared" si="3"/>
        <v>0</v>
      </c>
    </row>
    <row r="110" spans="1:7" ht="47.25" customHeight="1" x14ac:dyDescent="0.2">
      <c r="A110" s="4" t="s">
        <v>133</v>
      </c>
      <c r="B110" s="5" t="s">
        <v>70</v>
      </c>
      <c r="C110" s="6" t="s">
        <v>127</v>
      </c>
      <c r="D110" s="89"/>
      <c r="E110" s="7"/>
      <c r="F110" s="8">
        <v>0</v>
      </c>
      <c r="G110" s="35">
        <f t="shared" si="3"/>
        <v>0</v>
      </c>
    </row>
    <row r="111" spans="1:7" ht="47.25" customHeight="1" x14ac:dyDescent="0.2">
      <c r="A111" s="4" t="s">
        <v>134</v>
      </c>
      <c r="B111" s="5" t="s">
        <v>63</v>
      </c>
      <c r="C111" s="6"/>
      <c r="D111" s="89"/>
      <c r="E111" s="7"/>
      <c r="F111" s="8">
        <v>0</v>
      </c>
      <c r="G111" s="35">
        <f t="shared" si="3"/>
        <v>0</v>
      </c>
    </row>
    <row r="112" spans="1:7" x14ac:dyDescent="0.2">
      <c r="A112" s="16"/>
      <c r="B112" s="16"/>
      <c r="C112" s="15"/>
      <c r="D112" s="15"/>
      <c r="E112" s="19"/>
      <c r="F112" s="15"/>
      <c r="G112" s="20"/>
    </row>
    <row r="113" spans="1:7" ht="15" x14ac:dyDescent="0.25">
      <c r="A113" s="10" t="s">
        <v>135</v>
      </c>
      <c r="B113" s="11" t="s">
        <v>136</v>
      </c>
      <c r="C113" s="12"/>
      <c r="D113" s="12"/>
      <c r="E113" s="12"/>
      <c r="F113" s="12"/>
      <c r="G113" s="34"/>
    </row>
    <row r="114" spans="1:7" ht="47.25" customHeight="1" x14ac:dyDescent="0.2">
      <c r="A114" s="4" t="s">
        <v>137</v>
      </c>
      <c r="B114" s="5" t="s">
        <v>63</v>
      </c>
      <c r="C114" s="6"/>
      <c r="D114" s="89"/>
      <c r="E114" s="7"/>
      <c r="F114" s="8">
        <v>0</v>
      </c>
      <c r="G114" s="35">
        <f>B114*F114</f>
        <v>0</v>
      </c>
    </row>
    <row r="115" spans="1:7" ht="26.25" customHeight="1" x14ac:dyDescent="0.2">
      <c r="A115" s="113" t="s">
        <v>280</v>
      </c>
      <c r="B115" s="113"/>
      <c r="C115" s="113"/>
      <c r="D115" s="113"/>
      <c r="E115" s="113"/>
      <c r="F115" s="35">
        <f>SUM(G100:G114)+F99</f>
        <v>0</v>
      </c>
      <c r="G115" s="51"/>
    </row>
    <row r="116" spans="1:7" ht="47.25" customHeight="1" x14ac:dyDescent="0.2">
      <c r="A116" s="4" t="s">
        <v>138</v>
      </c>
      <c r="B116" s="5" t="s">
        <v>63</v>
      </c>
      <c r="C116" s="6" t="s">
        <v>139</v>
      </c>
      <c r="D116" s="89"/>
      <c r="E116" s="7"/>
      <c r="F116" s="8">
        <v>0</v>
      </c>
      <c r="G116" s="35">
        <f>B116*F116</f>
        <v>0</v>
      </c>
    </row>
    <row r="117" spans="1:7" ht="47.25" customHeight="1" x14ac:dyDescent="0.2">
      <c r="A117" s="4" t="s">
        <v>140</v>
      </c>
      <c r="B117" s="5" t="s">
        <v>63</v>
      </c>
      <c r="C117" s="6" t="s">
        <v>139</v>
      </c>
      <c r="D117" s="89"/>
      <c r="E117" s="7"/>
      <c r="F117" s="8">
        <v>0</v>
      </c>
      <c r="G117" s="35">
        <f>B117*F117</f>
        <v>0</v>
      </c>
    </row>
    <row r="118" spans="1:7" x14ac:dyDescent="0.2">
      <c r="A118" s="68"/>
      <c r="B118" s="68"/>
      <c r="C118" s="69"/>
      <c r="D118" s="69"/>
      <c r="E118" s="70"/>
      <c r="F118" s="69"/>
      <c r="G118" s="78"/>
    </row>
    <row r="119" spans="1:7" ht="15" x14ac:dyDescent="0.25">
      <c r="A119" s="61" t="s">
        <v>141</v>
      </c>
      <c r="B119" s="62" t="s">
        <v>142</v>
      </c>
      <c r="C119" s="62"/>
      <c r="D119" s="62"/>
      <c r="E119" s="62"/>
      <c r="F119" s="62"/>
      <c r="G119" s="63"/>
    </row>
    <row r="120" spans="1:7" ht="47.25" customHeight="1" x14ac:dyDescent="0.2">
      <c r="A120" s="4" t="s">
        <v>143</v>
      </c>
      <c r="B120" s="5" t="s">
        <v>63</v>
      </c>
      <c r="C120" s="6" t="s">
        <v>144</v>
      </c>
      <c r="D120" s="89"/>
      <c r="E120" s="7"/>
      <c r="F120" s="8">
        <v>0</v>
      </c>
      <c r="G120" s="35">
        <f t="shared" ref="G120:G132" si="4">B120*F120</f>
        <v>0</v>
      </c>
    </row>
    <row r="121" spans="1:7" ht="47.25" customHeight="1" x14ac:dyDescent="0.2">
      <c r="A121" s="4" t="s">
        <v>145</v>
      </c>
      <c r="B121" s="5" t="s">
        <v>63</v>
      </c>
      <c r="C121" s="6" t="s">
        <v>144</v>
      </c>
      <c r="D121" s="89"/>
      <c r="E121" s="7"/>
      <c r="F121" s="8">
        <v>0</v>
      </c>
      <c r="G121" s="35">
        <f t="shared" si="4"/>
        <v>0</v>
      </c>
    </row>
    <row r="122" spans="1:7" ht="47.25" customHeight="1" x14ac:dyDescent="0.2">
      <c r="A122" s="4" t="s">
        <v>146</v>
      </c>
      <c r="B122" s="5" t="s">
        <v>63</v>
      </c>
      <c r="C122" s="6" t="s">
        <v>144</v>
      </c>
      <c r="D122" s="89"/>
      <c r="E122" s="7"/>
      <c r="F122" s="8">
        <v>0</v>
      </c>
      <c r="G122" s="35">
        <f t="shared" si="4"/>
        <v>0</v>
      </c>
    </row>
    <row r="123" spans="1:7" ht="47.25" customHeight="1" x14ac:dyDescent="0.2">
      <c r="A123" s="4" t="s">
        <v>147</v>
      </c>
      <c r="B123" s="5" t="s">
        <v>63</v>
      </c>
      <c r="C123" s="6" t="s">
        <v>144</v>
      </c>
      <c r="D123" s="89"/>
      <c r="E123" s="7"/>
      <c r="F123" s="8">
        <v>0</v>
      </c>
      <c r="G123" s="35">
        <f t="shared" si="4"/>
        <v>0</v>
      </c>
    </row>
    <row r="124" spans="1:7" ht="47.25" customHeight="1" x14ac:dyDescent="0.2">
      <c r="A124" s="4" t="s">
        <v>148</v>
      </c>
      <c r="B124" s="5" t="s">
        <v>63</v>
      </c>
      <c r="C124" s="6"/>
      <c r="D124" s="89"/>
      <c r="E124" s="7"/>
      <c r="F124" s="8">
        <v>0</v>
      </c>
      <c r="G124" s="35">
        <f t="shared" si="4"/>
        <v>0</v>
      </c>
    </row>
    <row r="125" spans="1:7" ht="47.25" customHeight="1" x14ac:dyDescent="0.2">
      <c r="A125" s="4" t="s">
        <v>149</v>
      </c>
      <c r="B125" s="5" t="s">
        <v>63</v>
      </c>
      <c r="C125" s="6"/>
      <c r="D125" s="89"/>
      <c r="E125" s="7"/>
      <c r="F125" s="8">
        <v>0</v>
      </c>
      <c r="G125" s="35">
        <f t="shared" si="4"/>
        <v>0</v>
      </c>
    </row>
    <row r="126" spans="1:7" ht="47.25" customHeight="1" x14ac:dyDescent="0.2">
      <c r="A126" s="4" t="s">
        <v>150</v>
      </c>
      <c r="B126" s="5" t="s">
        <v>63</v>
      </c>
      <c r="C126" s="6"/>
      <c r="D126" s="89"/>
      <c r="E126" s="7"/>
      <c r="F126" s="8">
        <v>0</v>
      </c>
      <c r="G126" s="35">
        <f t="shared" si="4"/>
        <v>0</v>
      </c>
    </row>
    <row r="127" spans="1:7" ht="47.25" customHeight="1" x14ac:dyDescent="0.2">
      <c r="A127" s="4" t="s">
        <v>151</v>
      </c>
      <c r="B127" s="5" t="s">
        <v>70</v>
      </c>
      <c r="C127" s="6"/>
      <c r="D127" s="89"/>
      <c r="E127" s="7"/>
      <c r="F127" s="8">
        <v>0</v>
      </c>
      <c r="G127" s="35">
        <f t="shared" si="4"/>
        <v>0</v>
      </c>
    </row>
    <row r="128" spans="1:7" ht="47.25" customHeight="1" x14ac:dyDescent="0.2">
      <c r="A128" s="4" t="s">
        <v>152</v>
      </c>
      <c r="B128" s="5" t="s">
        <v>63</v>
      </c>
      <c r="C128" s="6" t="s">
        <v>86</v>
      </c>
      <c r="D128" s="89"/>
      <c r="E128" s="7"/>
      <c r="F128" s="8">
        <v>0</v>
      </c>
      <c r="G128" s="35">
        <f t="shared" si="4"/>
        <v>0</v>
      </c>
    </row>
    <row r="129" spans="1:7" ht="47.25" customHeight="1" x14ac:dyDescent="0.2">
      <c r="A129" s="4" t="s">
        <v>153</v>
      </c>
      <c r="B129" s="5" t="s">
        <v>63</v>
      </c>
      <c r="C129" s="6" t="s">
        <v>86</v>
      </c>
      <c r="D129" s="89"/>
      <c r="E129" s="7"/>
      <c r="F129" s="8">
        <v>0</v>
      </c>
      <c r="G129" s="35">
        <f t="shared" si="4"/>
        <v>0</v>
      </c>
    </row>
    <row r="130" spans="1:7" ht="47.25" customHeight="1" x14ac:dyDescent="0.2">
      <c r="A130" s="4" t="s">
        <v>154</v>
      </c>
      <c r="B130" s="5" t="s">
        <v>63</v>
      </c>
      <c r="C130" s="6" t="s">
        <v>144</v>
      </c>
      <c r="D130" s="89"/>
      <c r="E130" s="7"/>
      <c r="F130" s="8">
        <v>0</v>
      </c>
      <c r="G130" s="35">
        <f t="shared" si="4"/>
        <v>0</v>
      </c>
    </row>
    <row r="131" spans="1:7" ht="26.25" customHeight="1" x14ac:dyDescent="0.2">
      <c r="A131" s="114" t="s">
        <v>280</v>
      </c>
      <c r="B131" s="114"/>
      <c r="C131" s="114"/>
      <c r="D131" s="114"/>
      <c r="E131" s="114"/>
      <c r="F131" s="44">
        <f>SUM(G116:G130)+F115</f>
        <v>0</v>
      </c>
      <c r="G131" s="51"/>
    </row>
    <row r="132" spans="1:7" ht="47.25" customHeight="1" x14ac:dyDescent="0.2">
      <c r="A132" s="4" t="s">
        <v>155</v>
      </c>
      <c r="B132" s="5" t="s">
        <v>63</v>
      </c>
      <c r="C132" s="6"/>
      <c r="D132" s="89"/>
      <c r="E132" s="7"/>
      <c r="F132" s="8">
        <v>0</v>
      </c>
      <c r="G132" s="35">
        <f t="shared" si="4"/>
        <v>0</v>
      </c>
    </row>
    <row r="133" spans="1:7" x14ac:dyDescent="0.2">
      <c r="A133" s="79"/>
      <c r="B133" s="79"/>
      <c r="C133" s="79"/>
      <c r="D133" s="79"/>
      <c r="E133" s="79"/>
      <c r="F133" s="79"/>
      <c r="G133" s="80"/>
    </row>
    <row r="134" spans="1:7" ht="15" x14ac:dyDescent="0.25">
      <c r="A134" s="61" t="s">
        <v>156</v>
      </c>
      <c r="B134" s="81" t="s">
        <v>157</v>
      </c>
      <c r="C134" s="62"/>
      <c r="D134" s="62"/>
      <c r="E134" s="62"/>
      <c r="F134" s="62"/>
      <c r="G134" s="63"/>
    </row>
    <row r="135" spans="1:7" ht="47.25" customHeight="1" x14ac:dyDescent="0.2">
      <c r="A135" s="4" t="s">
        <v>158</v>
      </c>
      <c r="B135" s="5" t="s">
        <v>63</v>
      </c>
      <c r="C135" s="6" t="s">
        <v>86</v>
      </c>
      <c r="D135" s="89"/>
      <c r="E135" s="7"/>
      <c r="F135" s="8">
        <v>0</v>
      </c>
      <c r="G135" s="35">
        <f t="shared" ref="G135:G144" si="5">F135*B135</f>
        <v>0</v>
      </c>
    </row>
    <row r="136" spans="1:7" ht="47.25" customHeight="1" x14ac:dyDescent="0.2">
      <c r="A136" s="4" t="s">
        <v>159</v>
      </c>
      <c r="B136" s="5" t="s">
        <v>63</v>
      </c>
      <c r="C136" s="6" t="s">
        <v>86</v>
      </c>
      <c r="D136" s="89"/>
      <c r="E136" s="7"/>
      <c r="F136" s="8">
        <v>0</v>
      </c>
      <c r="G136" s="35">
        <f t="shared" si="5"/>
        <v>0</v>
      </c>
    </row>
    <row r="137" spans="1:7" ht="47.25" customHeight="1" x14ac:dyDescent="0.2">
      <c r="A137" s="4" t="s">
        <v>160</v>
      </c>
      <c r="B137" s="5" t="s">
        <v>63</v>
      </c>
      <c r="C137" s="6" t="s">
        <v>161</v>
      </c>
      <c r="D137" s="89"/>
      <c r="E137" s="7"/>
      <c r="F137" s="8">
        <v>0</v>
      </c>
      <c r="G137" s="35">
        <f t="shared" si="5"/>
        <v>0</v>
      </c>
    </row>
    <row r="138" spans="1:7" ht="47.25" customHeight="1" x14ac:dyDescent="0.2">
      <c r="A138" s="4" t="s">
        <v>162</v>
      </c>
      <c r="B138" s="5" t="s">
        <v>63</v>
      </c>
      <c r="C138" s="6" t="s">
        <v>163</v>
      </c>
      <c r="D138" s="89"/>
      <c r="E138" s="7"/>
      <c r="F138" s="8">
        <v>0</v>
      </c>
      <c r="G138" s="35">
        <f t="shared" si="5"/>
        <v>0</v>
      </c>
    </row>
    <row r="139" spans="1:7" ht="47.25" customHeight="1" x14ac:dyDescent="0.2">
      <c r="A139" s="4" t="s">
        <v>164</v>
      </c>
      <c r="B139" s="5" t="s">
        <v>63</v>
      </c>
      <c r="C139" s="6"/>
      <c r="D139" s="89"/>
      <c r="E139" s="7"/>
      <c r="F139" s="8">
        <v>0</v>
      </c>
      <c r="G139" s="35">
        <f t="shared" si="5"/>
        <v>0</v>
      </c>
    </row>
    <row r="140" spans="1:7" ht="47.25" customHeight="1" x14ac:dyDescent="0.2">
      <c r="A140" s="4" t="s">
        <v>165</v>
      </c>
      <c r="B140" s="5" t="s">
        <v>63</v>
      </c>
      <c r="C140" s="6"/>
      <c r="D140" s="89"/>
      <c r="E140" s="7"/>
      <c r="F140" s="8">
        <v>0</v>
      </c>
      <c r="G140" s="35">
        <f t="shared" si="5"/>
        <v>0</v>
      </c>
    </row>
    <row r="141" spans="1:7" ht="47.25" customHeight="1" x14ac:dyDescent="0.2">
      <c r="A141" s="4" t="s">
        <v>166</v>
      </c>
      <c r="B141" s="5" t="s">
        <v>63</v>
      </c>
      <c r="C141" s="6" t="s">
        <v>86</v>
      </c>
      <c r="D141" s="89"/>
      <c r="E141" s="7"/>
      <c r="F141" s="8">
        <v>0</v>
      </c>
      <c r="G141" s="35">
        <f t="shared" si="5"/>
        <v>0</v>
      </c>
    </row>
    <row r="142" spans="1:7" ht="47.25" customHeight="1" x14ac:dyDescent="0.2">
      <c r="A142" s="4" t="s">
        <v>167</v>
      </c>
      <c r="B142" s="5" t="s">
        <v>63</v>
      </c>
      <c r="C142" s="6"/>
      <c r="D142" s="89"/>
      <c r="E142" s="7"/>
      <c r="F142" s="8">
        <v>0</v>
      </c>
      <c r="G142" s="35">
        <f t="shared" si="5"/>
        <v>0</v>
      </c>
    </row>
    <row r="143" spans="1:7" ht="47.25" customHeight="1" x14ac:dyDescent="0.2">
      <c r="A143" s="4" t="s">
        <v>168</v>
      </c>
      <c r="B143" s="5" t="s">
        <v>63</v>
      </c>
      <c r="C143" s="6"/>
      <c r="D143" s="89"/>
      <c r="E143" s="7"/>
      <c r="F143" s="8">
        <v>0</v>
      </c>
      <c r="G143" s="35">
        <f t="shared" si="5"/>
        <v>0</v>
      </c>
    </row>
    <row r="144" spans="1:7" ht="47.25" customHeight="1" x14ac:dyDescent="0.2">
      <c r="A144" s="4" t="s">
        <v>169</v>
      </c>
      <c r="B144" s="5" t="s">
        <v>63</v>
      </c>
      <c r="C144" s="6"/>
      <c r="D144" s="89"/>
      <c r="E144" s="7"/>
      <c r="F144" s="8">
        <v>0</v>
      </c>
      <c r="G144" s="35">
        <f t="shared" si="5"/>
        <v>0</v>
      </c>
    </row>
    <row r="145" spans="1:7" x14ac:dyDescent="0.2">
      <c r="A145" s="72"/>
      <c r="B145" s="72"/>
      <c r="C145" s="73"/>
      <c r="D145" s="73"/>
      <c r="E145" s="74"/>
      <c r="F145" s="75"/>
      <c r="G145" s="76"/>
    </row>
    <row r="146" spans="1:7" ht="15" x14ac:dyDescent="0.25">
      <c r="A146" s="61" t="s">
        <v>170</v>
      </c>
      <c r="B146" s="62" t="s">
        <v>171</v>
      </c>
      <c r="C146" s="77"/>
      <c r="D146" s="77"/>
      <c r="E146" s="62"/>
      <c r="F146" s="62"/>
      <c r="G146" s="63"/>
    </row>
    <row r="147" spans="1:7" ht="47.25" customHeight="1" x14ac:dyDescent="0.2">
      <c r="A147" s="4" t="s">
        <v>172</v>
      </c>
      <c r="B147" s="5" t="s">
        <v>63</v>
      </c>
      <c r="C147" s="6" t="s">
        <v>173</v>
      </c>
      <c r="D147" s="89"/>
      <c r="E147" s="7"/>
      <c r="F147" s="8">
        <v>0</v>
      </c>
      <c r="G147" s="35">
        <f>F147*B147</f>
        <v>0</v>
      </c>
    </row>
    <row r="148" spans="1:7" ht="47.25" customHeight="1" x14ac:dyDescent="0.2">
      <c r="A148" s="4" t="s">
        <v>174</v>
      </c>
      <c r="B148" s="5" t="s">
        <v>63</v>
      </c>
      <c r="C148" s="6"/>
      <c r="D148" s="89"/>
      <c r="E148" s="7"/>
      <c r="F148" s="8">
        <v>0</v>
      </c>
      <c r="G148" s="35">
        <f>F148*B148</f>
        <v>0</v>
      </c>
    </row>
    <row r="149" spans="1:7" ht="26.25" customHeight="1" x14ac:dyDescent="0.2">
      <c r="A149" s="113" t="s">
        <v>280</v>
      </c>
      <c r="B149" s="113"/>
      <c r="C149" s="113"/>
      <c r="D149" s="113"/>
      <c r="E149" s="113"/>
      <c r="F149" s="35">
        <f>SUM(G132:G148)+F131</f>
        <v>0</v>
      </c>
      <c r="G149" s="51"/>
    </row>
    <row r="150" spans="1:7" ht="47.25" customHeight="1" x14ac:dyDescent="0.2">
      <c r="A150" s="4" t="s">
        <v>175</v>
      </c>
      <c r="B150" s="5" t="s">
        <v>63</v>
      </c>
      <c r="C150" s="6"/>
      <c r="D150" s="89"/>
      <c r="E150" s="7"/>
      <c r="F150" s="8">
        <v>0</v>
      </c>
      <c r="G150" s="35">
        <f>F150*B150</f>
        <v>0</v>
      </c>
    </row>
    <row r="151" spans="1:7" x14ac:dyDescent="0.2">
      <c r="A151" s="72"/>
      <c r="B151" s="72"/>
      <c r="C151" s="71"/>
      <c r="D151" s="71"/>
      <c r="E151" s="74"/>
      <c r="F151" s="82"/>
      <c r="G151" s="76"/>
    </row>
    <row r="152" spans="1:7" ht="15" x14ac:dyDescent="0.2">
      <c r="A152" s="83" t="s">
        <v>176</v>
      </c>
      <c r="B152" s="84" t="s">
        <v>177</v>
      </c>
      <c r="C152" s="84"/>
      <c r="D152" s="84"/>
      <c r="E152" s="84"/>
      <c r="F152" s="84"/>
      <c r="G152" s="85"/>
    </row>
    <row r="153" spans="1:7" ht="47.25" customHeight="1" x14ac:dyDescent="0.2">
      <c r="A153" s="4" t="s">
        <v>178</v>
      </c>
      <c r="B153" s="5" t="s">
        <v>63</v>
      </c>
      <c r="C153" s="6" t="s">
        <v>179</v>
      </c>
      <c r="D153" s="89"/>
      <c r="E153" s="7"/>
      <c r="F153" s="8">
        <v>0</v>
      </c>
      <c r="G153" s="35">
        <f>F153*B153</f>
        <v>0</v>
      </c>
    </row>
    <row r="154" spans="1:7" ht="47.25" customHeight="1" x14ac:dyDescent="0.2">
      <c r="A154" s="4" t="s">
        <v>180</v>
      </c>
      <c r="B154" s="5" t="s">
        <v>63</v>
      </c>
      <c r="C154" s="6"/>
      <c r="D154" s="89"/>
      <c r="E154" s="7"/>
      <c r="F154" s="8">
        <v>0</v>
      </c>
      <c r="G154" s="35">
        <f t="shared" ref="G154:G164" si="6">B154*F154</f>
        <v>0</v>
      </c>
    </row>
    <row r="155" spans="1:7" ht="47.25" customHeight="1" x14ac:dyDescent="0.2">
      <c r="A155" s="4" t="s">
        <v>181</v>
      </c>
      <c r="B155" s="5" t="s">
        <v>63</v>
      </c>
      <c r="C155" s="6"/>
      <c r="D155" s="89"/>
      <c r="E155" s="7"/>
      <c r="F155" s="8">
        <v>0</v>
      </c>
      <c r="G155" s="35">
        <f t="shared" si="6"/>
        <v>0</v>
      </c>
    </row>
    <row r="156" spans="1:7" ht="47.25" customHeight="1" x14ac:dyDescent="0.2">
      <c r="A156" s="4" t="s">
        <v>182</v>
      </c>
      <c r="B156" s="5" t="s">
        <v>63</v>
      </c>
      <c r="C156" s="6"/>
      <c r="D156" s="89"/>
      <c r="E156" s="7"/>
      <c r="F156" s="8">
        <v>0</v>
      </c>
      <c r="G156" s="35">
        <f t="shared" si="6"/>
        <v>0</v>
      </c>
    </row>
    <row r="157" spans="1:7" ht="47.25" customHeight="1" x14ac:dyDescent="0.2">
      <c r="A157" s="4" t="s">
        <v>183</v>
      </c>
      <c r="B157" s="5" t="s">
        <v>63</v>
      </c>
      <c r="C157" s="6"/>
      <c r="D157" s="89"/>
      <c r="E157" s="7"/>
      <c r="F157" s="8">
        <v>0</v>
      </c>
      <c r="G157" s="35">
        <f t="shared" si="6"/>
        <v>0</v>
      </c>
    </row>
    <row r="158" spans="1:7" ht="47.25" customHeight="1" x14ac:dyDescent="0.2">
      <c r="A158" s="4" t="s">
        <v>184</v>
      </c>
      <c r="B158" s="5" t="s">
        <v>63</v>
      </c>
      <c r="C158" s="6"/>
      <c r="D158" s="89"/>
      <c r="E158" s="7"/>
      <c r="F158" s="8">
        <v>0</v>
      </c>
      <c r="G158" s="35">
        <f t="shared" si="6"/>
        <v>0</v>
      </c>
    </row>
    <row r="159" spans="1:7" ht="47.25" customHeight="1" x14ac:dyDescent="0.2">
      <c r="A159" s="4" t="s">
        <v>185</v>
      </c>
      <c r="B159" s="5" t="s">
        <v>63</v>
      </c>
      <c r="C159" s="6"/>
      <c r="D159" s="89"/>
      <c r="E159" s="7"/>
      <c r="F159" s="8">
        <v>0</v>
      </c>
      <c r="G159" s="35">
        <f t="shared" si="6"/>
        <v>0</v>
      </c>
    </row>
    <row r="160" spans="1:7" ht="47.25" customHeight="1" x14ac:dyDescent="0.2">
      <c r="A160" s="4" t="s">
        <v>186</v>
      </c>
      <c r="B160" s="5" t="s">
        <v>63</v>
      </c>
      <c r="C160" s="6"/>
      <c r="D160" s="89"/>
      <c r="E160" s="7"/>
      <c r="F160" s="8">
        <v>0</v>
      </c>
      <c r="G160" s="35">
        <f t="shared" si="6"/>
        <v>0</v>
      </c>
    </row>
    <row r="161" spans="1:7" ht="47.25" customHeight="1" x14ac:dyDescent="0.2">
      <c r="A161" s="4" t="s">
        <v>187</v>
      </c>
      <c r="B161" s="5" t="s">
        <v>63</v>
      </c>
      <c r="C161" s="6"/>
      <c r="D161" s="89"/>
      <c r="E161" s="7"/>
      <c r="F161" s="8">
        <v>0</v>
      </c>
      <c r="G161" s="35">
        <f t="shared" si="6"/>
        <v>0</v>
      </c>
    </row>
    <row r="162" spans="1:7" ht="47.25" customHeight="1" x14ac:dyDescent="0.2">
      <c r="A162" s="4" t="s">
        <v>188</v>
      </c>
      <c r="B162" s="5" t="s">
        <v>63</v>
      </c>
      <c r="C162" s="6"/>
      <c r="D162" s="89"/>
      <c r="E162" s="7"/>
      <c r="F162" s="8">
        <v>0</v>
      </c>
      <c r="G162" s="35">
        <f t="shared" si="6"/>
        <v>0</v>
      </c>
    </row>
    <row r="163" spans="1:7" ht="47.25" customHeight="1" x14ac:dyDescent="0.2">
      <c r="A163" s="4" t="s">
        <v>189</v>
      </c>
      <c r="B163" s="5" t="s">
        <v>63</v>
      </c>
      <c r="C163" s="6"/>
      <c r="D163" s="89"/>
      <c r="E163" s="7"/>
      <c r="F163" s="8">
        <v>0</v>
      </c>
      <c r="G163" s="35">
        <f t="shared" si="6"/>
        <v>0</v>
      </c>
    </row>
    <row r="164" spans="1:7" ht="47.25" customHeight="1" x14ac:dyDescent="0.2">
      <c r="A164" s="4" t="s">
        <v>190</v>
      </c>
      <c r="B164" s="5" t="s">
        <v>63</v>
      </c>
      <c r="C164" s="6"/>
      <c r="D164" s="89"/>
      <c r="E164" s="7"/>
      <c r="F164" s="8">
        <v>0</v>
      </c>
      <c r="G164" s="35">
        <f t="shared" si="6"/>
        <v>0</v>
      </c>
    </row>
    <row r="165" spans="1:7" ht="26.25" customHeight="1" x14ac:dyDescent="0.2">
      <c r="A165" s="113" t="s">
        <v>280</v>
      </c>
      <c r="B165" s="113"/>
      <c r="C165" s="113"/>
      <c r="D165" s="113"/>
      <c r="E165" s="113"/>
      <c r="F165" s="35">
        <f>SUM(G150:G164)+F149</f>
        <v>0</v>
      </c>
      <c r="G165" s="51"/>
    </row>
    <row r="166" spans="1:7" ht="26.25" customHeight="1" x14ac:dyDescent="0.2">
      <c r="A166" s="64"/>
      <c r="B166" s="64"/>
      <c r="C166" s="64"/>
      <c r="D166" s="64"/>
      <c r="E166" s="64"/>
      <c r="F166" s="64"/>
      <c r="G166" s="64"/>
    </row>
    <row r="167" spans="1:7" ht="15" x14ac:dyDescent="0.2">
      <c r="A167" s="55" t="s">
        <v>191</v>
      </c>
      <c r="B167" s="56" t="s">
        <v>192</v>
      </c>
      <c r="C167" s="56"/>
      <c r="D167" s="56"/>
      <c r="E167" s="56"/>
      <c r="F167" s="56"/>
      <c r="G167" s="57"/>
    </row>
    <row r="168" spans="1:7" ht="47.25" customHeight="1" x14ac:dyDescent="0.2">
      <c r="A168" s="4" t="s">
        <v>193</v>
      </c>
      <c r="B168" s="5" t="s">
        <v>63</v>
      </c>
      <c r="C168" s="6" t="s">
        <v>86</v>
      </c>
      <c r="D168" s="89"/>
      <c r="E168" s="7"/>
      <c r="F168" s="8">
        <v>0</v>
      </c>
      <c r="G168" s="35">
        <f t="shared" ref="G168:G186" si="7">B168*F168</f>
        <v>0</v>
      </c>
    </row>
    <row r="169" spans="1:7" ht="47.25" customHeight="1" x14ac:dyDescent="0.2">
      <c r="A169" s="4" t="s">
        <v>194</v>
      </c>
      <c r="B169" s="5" t="s">
        <v>63</v>
      </c>
      <c r="C169" s="6" t="s">
        <v>195</v>
      </c>
      <c r="D169" s="89"/>
      <c r="E169" s="7"/>
      <c r="F169" s="8">
        <v>0</v>
      </c>
      <c r="G169" s="35">
        <f t="shared" si="7"/>
        <v>0</v>
      </c>
    </row>
    <row r="170" spans="1:7" ht="47.25" customHeight="1" x14ac:dyDescent="0.2">
      <c r="A170" s="4" t="s">
        <v>196</v>
      </c>
      <c r="B170" s="5" t="s">
        <v>63</v>
      </c>
      <c r="C170" s="6" t="s">
        <v>197</v>
      </c>
      <c r="D170" s="89"/>
      <c r="E170" s="7"/>
      <c r="F170" s="8">
        <v>0</v>
      </c>
      <c r="G170" s="35">
        <f t="shared" si="7"/>
        <v>0</v>
      </c>
    </row>
    <row r="171" spans="1:7" ht="47.25" customHeight="1" x14ac:dyDescent="0.2">
      <c r="A171" s="4" t="s">
        <v>198</v>
      </c>
      <c r="B171" s="5" t="s">
        <v>63</v>
      </c>
      <c r="C171" s="6" t="s">
        <v>199</v>
      </c>
      <c r="D171" s="89"/>
      <c r="E171" s="7"/>
      <c r="F171" s="8">
        <v>0</v>
      </c>
      <c r="G171" s="35">
        <f t="shared" si="7"/>
        <v>0</v>
      </c>
    </row>
    <row r="172" spans="1:7" ht="47.25" customHeight="1" x14ac:dyDescent="0.2">
      <c r="A172" s="4" t="s">
        <v>200</v>
      </c>
      <c r="B172" s="5" t="s">
        <v>63</v>
      </c>
      <c r="C172" s="6"/>
      <c r="D172" s="89"/>
      <c r="E172" s="7"/>
      <c r="F172" s="8">
        <v>0</v>
      </c>
      <c r="G172" s="35">
        <f t="shared" si="7"/>
        <v>0</v>
      </c>
    </row>
    <row r="173" spans="1:7" ht="47.25" customHeight="1" x14ac:dyDescent="0.2">
      <c r="A173" s="4" t="s">
        <v>201</v>
      </c>
      <c r="B173" s="5" t="s">
        <v>63</v>
      </c>
      <c r="C173" s="6"/>
      <c r="D173" s="89"/>
      <c r="E173" s="7"/>
      <c r="F173" s="8">
        <v>0</v>
      </c>
      <c r="G173" s="35">
        <f t="shared" si="7"/>
        <v>0</v>
      </c>
    </row>
    <row r="174" spans="1:7" ht="47.25" customHeight="1" x14ac:dyDescent="0.2">
      <c r="A174" s="4" t="s">
        <v>202</v>
      </c>
      <c r="B174" s="5" t="s">
        <v>63</v>
      </c>
      <c r="C174" s="6"/>
      <c r="D174" s="89"/>
      <c r="E174" s="7"/>
      <c r="F174" s="8">
        <v>0</v>
      </c>
      <c r="G174" s="35">
        <f t="shared" si="7"/>
        <v>0</v>
      </c>
    </row>
    <row r="175" spans="1:7" ht="47.25" customHeight="1" x14ac:dyDescent="0.2">
      <c r="A175" s="4" t="s">
        <v>203</v>
      </c>
      <c r="B175" s="5" t="s">
        <v>63</v>
      </c>
      <c r="C175" s="6"/>
      <c r="D175" s="89"/>
      <c r="E175" s="7"/>
      <c r="F175" s="8">
        <v>0</v>
      </c>
      <c r="G175" s="35">
        <f t="shared" si="7"/>
        <v>0</v>
      </c>
    </row>
    <row r="176" spans="1:7" ht="47.25" customHeight="1" x14ac:dyDescent="0.2">
      <c r="A176" s="4" t="s">
        <v>204</v>
      </c>
      <c r="B176" s="5" t="s">
        <v>63</v>
      </c>
      <c r="C176" s="6"/>
      <c r="D176" s="89"/>
      <c r="E176" s="7"/>
      <c r="F176" s="8">
        <v>0</v>
      </c>
      <c r="G176" s="35">
        <f t="shared" si="7"/>
        <v>0</v>
      </c>
    </row>
    <row r="177" spans="1:7" ht="47.25" customHeight="1" x14ac:dyDescent="0.2">
      <c r="A177" s="4" t="s">
        <v>205</v>
      </c>
      <c r="B177" s="5" t="s">
        <v>63</v>
      </c>
      <c r="C177" s="6"/>
      <c r="D177" s="89"/>
      <c r="E177" s="7"/>
      <c r="F177" s="8">
        <v>0</v>
      </c>
      <c r="G177" s="35">
        <f t="shared" si="7"/>
        <v>0</v>
      </c>
    </row>
    <row r="178" spans="1:7" ht="47.25" customHeight="1" x14ac:dyDescent="0.2">
      <c r="A178" s="4" t="s">
        <v>206</v>
      </c>
      <c r="B178" s="5" t="s">
        <v>63</v>
      </c>
      <c r="C178" s="6"/>
      <c r="D178" s="89"/>
      <c r="E178" s="7"/>
      <c r="F178" s="8">
        <v>0</v>
      </c>
      <c r="G178" s="35">
        <f t="shared" si="7"/>
        <v>0</v>
      </c>
    </row>
    <row r="179" spans="1:7" ht="47.25" customHeight="1" x14ac:dyDescent="0.2">
      <c r="A179" s="4" t="s">
        <v>207</v>
      </c>
      <c r="B179" s="5" t="s">
        <v>63</v>
      </c>
      <c r="C179" s="6" t="s">
        <v>208</v>
      </c>
      <c r="D179" s="89"/>
      <c r="E179" s="7"/>
      <c r="F179" s="8">
        <v>0</v>
      </c>
      <c r="G179" s="35">
        <f t="shared" si="7"/>
        <v>0</v>
      </c>
    </row>
    <row r="180" spans="1:7" ht="47.25" customHeight="1" x14ac:dyDescent="0.2">
      <c r="A180" s="4" t="s">
        <v>209</v>
      </c>
      <c r="B180" s="5" t="s">
        <v>63</v>
      </c>
      <c r="C180" s="6"/>
      <c r="D180" s="89"/>
      <c r="E180" s="7"/>
      <c r="F180" s="8">
        <v>0</v>
      </c>
      <c r="G180" s="35">
        <f t="shared" si="7"/>
        <v>0</v>
      </c>
    </row>
    <row r="181" spans="1:7" ht="26.25" customHeight="1" x14ac:dyDescent="0.2">
      <c r="A181" s="113" t="s">
        <v>280</v>
      </c>
      <c r="B181" s="113"/>
      <c r="C181" s="113"/>
      <c r="D181" s="113"/>
      <c r="E181" s="113"/>
      <c r="F181" s="35">
        <f>SUM(G168:G180)+F165</f>
        <v>0</v>
      </c>
      <c r="G181" s="51"/>
    </row>
    <row r="182" spans="1:7" ht="47.25" customHeight="1" x14ac:dyDescent="0.2">
      <c r="A182" s="4" t="s">
        <v>210</v>
      </c>
      <c r="B182" s="5" t="s">
        <v>63</v>
      </c>
      <c r="C182" s="6"/>
      <c r="D182" s="89"/>
      <c r="E182" s="7"/>
      <c r="F182" s="8">
        <v>0</v>
      </c>
      <c r="G182" s="35">
        <f t="shared" si="7"/>
        <v>0</v>
      </c>
    </row>
    <row r="183" spans="1:7" ht="47.25" customHeight="1" x14ac:dyDescent="0.2">
      <c r="A183" s="4" t="s">
        <v>211</v>
      </c>
      <c r="B183" s="5" t="s">
        <v>63</v>
      </c>
      <c r="C183" s="6"/>
      <c r="D183" s="89"/>
      <c r="E183" s="7"/>
      <c r="F183" s="8">
        <v>0</v>
      </c>
      <c r="G183" s="35">
        <f t="shared" si="7"/>
        <v>0</v>
      </c>
    </row>
    <row r="184" spans="1:7" ht="47.25" customHeight="1" x14ac:dyDescent="0.2">
      <c r="A184" s="4" t="s">
        <v>212</v>
      </c>
      <c r="B184" s="5" t="s">
        <v>63</v>
      </c>
      <c r="C184" s="6"/>
      <c r="D184" s="89"/>
      <c r="E184" s="7"/>
      <c r="F184" s="8">
        <v>0</v>
      </c>
      <c r="G184" s="35">
        <f t="shared" si="7"/>
        <v>0</v>
      </c>
    </row>
    <row r="185" spans="1:7" ht="47.25" customHeight="1" x14ac:dyDescent="0.2">
      <c r="A185" s="4" t="s">
        <v>213</v>
      </c>
      <c r="B185" s="5" t="s">
        <v>63</v>
      </c>
      <c r="C185" s="6" t="s">
        <v>214</v>
      </c>
      <c r="D185" s="89"/>
      <c r="E185" s="7"/>
      <c r="F185" s="8">
        <v>0</v>
      </c>
      <c r="G185" s="35">
        <f t="shared" si="7"/>
        <v>0</v>
      </c>
    </row>
    <row r="186" spans="1:7" ht="47.25" customHeight="1" x14ac:dyDescent="0.2">
      <c r="A186" s="4" t="s">
        <v>215</v>
      </c>
      <c r="B186" s="5" t="s">
        <v>63</v>
      </c>
      <c r="C186" s="6"/>
      <c r="D186" s="89"/>
      <c r="E186" s="7"/>
      <c r="F186" s="8">
        <v>0</v>
      </c>
      <c r="G186" s="35">
        <f t="shared" si="7"/>
        <v>0</v>
      </c>
    </row>
    <row r="187" spans="1:7" ht="15" x14ac:dyDescent="0.2">
      <c r="A187" s="21" t="s">
        <v>216</v>
      </c>
      <c r="B187" s="22"/>
      <c r="C187" s="22"/>
      <c r="D187" s="22"/>
      <c r="E187" s="22"/>
      <c r="F187" s="22"/>
      <c r="G187" s="37"/>
    </row>
    <row r="188" spans="1:7" ht="47.25" customHeight="1" x14ac:dyDescent="0.2">
      <c r="A188" s="4" t="s">
        <v>217</v>
      </c>
      <c r="B188" s="5" t="s">
        <v>63</v>
      </c>
      <c r="C188" s="6"/>
      <c r="D188" s="89"/>
      <c r="E188" s="7"/>
      <c r="F188" s="8">
        <v>0</v>
      </c>
      <c r="G188" s="35">
        <f>B188*F188</f>
        <v>0</v>
      </c>
    </row>
    <row r="189" spans="1:7" ht="47.25" customHeight="1" x14ac:dyDescent="0.2">
      <c r="A189" s="4" t="s">
        <v>218</v>
      </c>
      <c r="B189" s="5" t="s">
        <v>63</v>
      </c>
      <c r="C189" s="6"/>
      <c r="D189" s="89"/>
      <c r="E189" s="7"/>
      <c r="F189" s="8">
        <v>0</v>
      </c>
      <c r="G189" s="35">
        <f>B189*F189</f>
        <v>0</v>
      </c>
    </row>
    <row r="190" spans="1:7" ht="47.25" customHeight="1" x14ac:dyDescent="0.2">
      <c r="A190" s="4" t="s">
        <v>219</v>
      </c>
      <c r="B190" s="5" t="s">
        <v>63</v>
      </c>
      <c r="C190" s="6"/>
      <c r="D190" s="89"/>
      <c r="E190" s="7"/>
      <c r="F190" s="8">
        <v>0</v>
      </c>
      <c r="G190" s="35">
        <f>B190*F190</f>
        <v>0</v>
      </c>
    </row>
    <row r="191" spans="1:7" ht="47.25" customHeight="1" x14ac:dyDescent="0.2">
      <c r="A191" s="4" t="s">
        <v>220</v>
      </c>
      <c r="B191" s="5" t="s">
        <v>63</v>
      </c>
      <c r="C191" s="6"/>
      <c r="D191" s="89"/>
      <c r="E191" s="7"/>
      <c r="F191" s="8">
        <v>0</v>
      </c>
      <c r="G191" s="35">
        <f>B191*F191</f>
        <v>0</v>
      </c>
    </row>
    <row r="192" spans="1:7" ht="15" x14ac:dyDescent="0.2">
      <c r="A192" s="21" t="s">
        <v>221</v>
      </c>
      <c r="B192" s="22"/>
      <c r="C192" s="22"/>
      <c r="D192" s="22"/>
      <c r="E192" s="22"/>
      <c r="F192" s="22"/>
      <c r="G192" s="37"/>
    </row>
    <row r="193" spans="1:7" ht="47.25" customHeight="1" x14ac:dyDescent="0.2">
      <c r="A193" s="4" t="s">
        <v>222</v>
      </c>
      <c r="B193" s="5" t="s">
        <v>63</v>
      </c>
      <c r="C193" s="6"/>
      <c r="D193" s="89"/>
      <c r="E193" s="7"/>
      <c r="F193" s="8">
        <v>0</v>
      </c>
      <c r="G193" s="35">
        <f t="shared" ref="G193:G204" si="8">B193*F193</f>
        <v>0</v>
      </c>
    </row>
    <row r="194" spans="1:7" ht="47.25" customHeight="1" x14ac:dyDescent="0.2">
      <c r="A194" s="4" t="s">
        <v>223</v>
      </c>
      <c r="B194" s="5" t="s">
        <v>63</v>
      </c>
      <c r="C194" s="6"/>
      <c r="D194" s="89"/>
      <c r="E194" s="7"/>
      <c r="F194" s="8">
        <v>0</v>
      </c>
      <c r="G194" s="35">
        <f t="shared" si="8"/>
        <v>0</v>
      </c>
    </row>
    <row r="195" spans="1:7" ht="47.25" customHeight="1" x14ac:dyDescent="0.2">
      <c r="A195" s="4" t="s">
        <v>224</v>
      </c>
      <c r="B195" s="5" t="s">
        <v>63</v>
      </c>
      <c r="C195" s="6"/>
      <c r="D195" s="89"/>
      <c r="E195" s="7"/>
      <c r="F195" s="8">
        <v>0</v>
      </c>
      <c r="G195" s="35">
        <f t="shared" si="8"/>
        <v>0</v>
      </c>
    </row>
    <row r="196" spans="1:7" ht="47.25" customHeight="1" x14ac:dyDescent="0.2">
      <c r="A196" s="4" t="s">
        <v>225</v>
      </c>
      <c r="B196" s="5" t="s">
        <v>63</v>
      </c>
      <c r="C196" s="6"/>
      <c r="D196" s="89"/>
      <c r="E196" s="7"/>
      <c r="F196" s="8">
        <v>0</v>
      </c>
      <c r="G196" s="35">
        <f t="shared" si="8"/>
        <v>0</v>
      </c>
    </row>
    <row r="197" spans="1:7" ht="26.25" customHeight="1" x14ac:dyDescent="0.2">
      <c r="A197" s="114" t="s">
        <v>280</v>
      </c>
      <c r="B197" s="114"/>
      <c r="C197" s="114"/>
      <c r="D197" s="114"/>
      <c r="E197" s="114"/>
      <c r="F197" s="44">
        <f>SUM(G182:G196)+F181</f>
        <v>0</v>
      </c>
      <c r="G197" s="51"/>
    </row>
    <row r="198" spans="1:7" ht="47.25" customHeight="1" x14ac:dyDescent="0.2">
      <c r="A198" s="4" t="s">
        <v>226</v>
      </c>
      <c r="B198" s="5" t="s">
        <v>63</v>
      </c>
      <c r="C198" s="6"/>
      <c r="D198" s="89"/>
      <c r="E198" s="7"/>
      <c r="F198" s="8">
        <v>0</v>
      </c>
      <c r="G198" s="35">
        <f t="shared" si="8"/>
        <v>0</v>
      </c>
    </row>
    <row r="199" spans="1:7" ht="47.25" customHeight="1" x14ac:dyDescent="0.2">
      <c r="A199" s="4" t="s">
        <v>227</v>
      </c>
      <c r="B199" s="5" t="s">
        <v>63</v>
      </c>
      <c r="C199" s="6"/>
      <c r="D199" s="89"/>
      <c r="E199" s="7"/>
      <c r="F199" s="8">
        <v>0</v>
      </c>
      <c r="G199" s="35">
        <f t="shared" si="8"/>
        <v>0</v>
      </c>
    </row>
    <row r="200" spans="1:7" ht="47.25" customHeight="1" x14ac:dyDescent="0.2">
      <c r="A200" s="4" t="s">
        <v>228</v>
      </c>
      <c r="B200" s="5" t="s">
        <v>63</v>
      </c>
      <c r="C200" s="6"/>
      <c r="D200" s="89"/>
      <c r="E200" s="7"/>
      <c r="F200" s="8">
        <v>0</v>
      </c>
      <c r="G200" s="35">
        <f t="shared" si="8"/>
        <v>0</v>
      </c>
    </row>
    <row r="201" spans="1:7" ht="47.25" customHeight="1" x14ac:dyDescent="0.2">
      <c r="A201" s="4" t="s">
        <v>229</v>
      </c>
      <c r="B201" s="5" t="s">
        <v>63</v>
      </c>
      <c r="C201" s="6"/>
      <c r="D201" s="89"/>
      <c r="E201" s="7"/>
      <c r="F201" s="8">
        <v>0</v>
      </c>
      <c r="G201" s="35">
        <f t="shared" si="8"/>
        <v>0</v>
      </c>
    </row>
    <row r="202" spans="1:7" ht="47.25" customHeight="1" x14ac:dyDescent="0.2">
      <c r="A202" s="4" t="s">
        <v>230</v>
      </c>
      <c r="B202" s="5" t="s">
        <v>63</v>
      </c>
      <c r="C202" s="6"/>
      <c r="D202" s="89"/>
      <c r="E202" s="7"/>
      <c r="F202" s="8">
        <v>0</v>
      </c>
      <c r="G202" s="35">
        <f t="shared" si="8"/>
        <v>0</v>
      </c>
    </row>
    <row r="203" spans="1:7" ht="47.25" customHeight="1" x14ac:dyDescent="0.2">
      <c r="A203" s="4" t="s">
        <v>231</v>
      </c>
      <c r="B203" s="5" t="s">
        <v>63</v>
      </c>
      <c r="C203" s="6"/>
      <c r="D203" s="89"/>
      <c r="E203" s="7"/>
      <c r="F203" s="8">
        <v>0</v>
      </c>
      <c r="G203" s="35">
        <f t="shared" si="8"/>
        <v>0</v>
      </c>
    </row>
    <row r="204" spans="1:7" ht="47.25" customHeight="1" x14ac:dyDescent="0.2">
      <c r="A204" s="4" t="s">
        <v>232</v>
      </c>
      <c r="B204" s="5" t="s">
        <v>63</v>
      </c>
      <c r="C204" s="6"/>
      <c r="D204" s="89"/>
      <c r="E204" s="7"/>
      <c r="F204" s="8">
        <v>0</v>
      </c>
      <c r="G204" s="35">
        <f t="shared" si="8"/>
        <v>0</v>
      </c>
    </row>
    <row r="205" spans="1:7" ht="15" x14ac:dyDescent="0.2">
      <c r="A205" s="21" t="s">
        <v>233</v>
      </c>
      <c r="B205" s="22"/>
      <c r="C205" s="22"/>
      <c r="D205" s="22"/>
      <c r="E205" s="22"/>
      <c r="F205" s="22"/>
      <c r="G205" s="37"/>
    </row>
    <row r="206" spans="1:7" ht="47.25" customHeight="1" x14ac:dyDescent="0.2">
      <c r="A206" s="4" t="s">
        <v>234</v>
      </c>
      <c r="B206" s="5" t="s">
        <v>63</v>
      </c>
      <c r="C206" s="6" t="s">
        <v>144</v>
      </c>
      <c r="D206" s="89"/>
      <c r="E206" s="7"/>
      <c r="F206" s="8">
        <v>0</v>
      </c>
      <c r="G206" s="35">
        <f>B206*F206</f>
        <v>0</v>
      </c>
    </row>
    <row r="207" spans="1:7" ht="47.25" customHeight="1" x14ac:dyDescent="0.2">
      <c r="A207" s="4" t="s">
        <v>235</v>
      </c>
      <c r="B207" s="5" t="s">
        <v>63</v>
      </c>
      <c r="C207" s="6"/>
      <c r="D207" s="89"/>
      <c r="E207" s="7"/>
      <c r="F207" s="8">
        <v>0</v>
      </c>
      <c r="G207" s="35">
        <f>B207*F207</f>
        <v>0</v>
      </c>
    </row>
    <row r="208" spans="1:7" ht="47.25" customHeight="1" x14ac:dyDescent="0.2">
      <c r="A208" s="4" t="s">
        <v>236</v>
      </c>
      <c r="B208" s="5" t="s">
        <v>63</v>
      </c>
      <c r="C208" s="6"/>
      <c r="D208" s="89"/>
      <c r="E208" s="7"/>
      <c r="F208" s="8">
        <v>0</v>
      </c>
      <c r="G208" s="35">
        <f>B208*F208</f>
        <v>0</v>
      </c>
    </row>
    <row r="209" spans="1:7" x14ac:dyDescent="0.2">
      <c r="C209" s="23"/>
      <c r="D209" s="23"/>
      <c r="F209" s="23"/>
      <c r="G209" s="23"/>
    </row>
    <row r="210" spans="1:7" ht="15" x14ac:dyDescent="0.25">
      <c r="A210" s="24" t="s">
        <v>237</v>
      </c>
      <c r="B210" s="3" t="s">
        <v>238</v>
      </c>
      <c r="C210" s="3"/>
      <c r="D210" s="3"/>
      <c r="E210" s="3"/>
      <c r="F210" s="3"/>
      <c r="G210" s="36"/>
    </row>
    <row r="211" spans="1:7" ht="47.25" customHeight="1" x14ac:dyDescent="0.2">
      <c r="A211" s="4" t="s">
        <v>239</v>
      </c>
      <c r="B211" s="5">
        <v>1</v>
      </c>
      <c r="C211" s="6"/>
      <c r="D211" s="89"/>
      <c r="E211" s="7"/>
      <c r="F211" s="8">
        <v>0</v>
      </c>
      <c r="G211" s="35">
        <f t="shared" ref="G211:G219" si="9">B211*F211</f>
        <v>0</v>
      </c>
    </row>
    <row r="212" spans="1:7" ht="47.25" customHeight="1" x14ac:dyDescent="0.2">
      <c r="A212" s="4" t="s">
        <v>240</v>
      </c>
      <c r="B212" s="5">
        <v>1</v>
      </c>
      <c r="C212" s="6"/>
      <c r="D212" s="89"/>
      <c r="E212" s="7"/>
      <c r="F212" s="8">
        <v>0</v>
      </c>
      <c r="G212" s="35">
        <f t="shared" si="9"/>
        <v>0</v>
      </c>
    </row>
    <row r="213" spans="1:7" ht="47.25" customHeight="1" x14ac:dyDescent="0.2">
      <c r="A213" s="4" t="s">
        <v>241</v>
      </c>
      <c r="B213" s="5">
        <v>1</v>
      </c>
      <c r="C213" s="6"/>
      <c r="D213" s="89"/>
      <c r="E213" s="7"/>
      <c r="F213" s="8">
        <v>0</v>
      </c>
      <c r="G213" s="35">
        <f t="shared" si="9"/>
        <v>0</v>
      </c>
    </row>
    <row r="214" spans="1:7" ht="26.25" customHeight="1" x14ac:dyDescent="0.2">
      <c r="A214" s="113" t="s">
        <v>280</v>
      </c>
      <c r="B214" s="113"/>
      <c r="C214" s="113"/>
      <c r="D214" s="113"/>
      <c r="E214" s="113"/>
      <c r="F214" s="35">
        <f>SUM(G198:G213)+F197</f>
        <v>0</v>
      </c>
      <c r="G214" s="51"/>
    </row>
    <row r="215" spans="1:7" ht="47.25" customHeight="1" x14ac:dyDescent="0.2">
      <c r="A215" s="4" t="s">
        <v>242</v>
      </c>
      <c r="B215" s="5">
        <v>1</v>
      </c>
      <c r="C215" s="6"/>
      <c r="D215" s="89"/>
      <c r="E215" s="7"/>
      <c r="F215" s="8">
        <v>0</v>
      </c>
      <c r="G215" s="35">
        <f t="shared" si="9"/>
        <v>0</v>
      </c>
    </row>
    <row r="216" spans="1:7" ht="47.25" customHeight="1" x14ac:dyDescent="0.2">
      <c r="A216" s="4" t="s">
        <v>243</v>
      </c>
      <c r="B216" s="5">
        <v>1</v>
      </c>
      <c r="C216" s="6"/>
      <c r="D216" s="89"/>
      <c r="E216" s="7"/>
      <c r="F216" s="8">
        <v>0</v>
      </c>
      <c r="G216" s="35">
        <f t="shared" si="9"/>
        <v>0</v>
      </c>
    </row>
    <row r="217" spans="1:7" ht="47.25" customHeight="1" x14ac:dyDescent="0.2">
      <c r="A217" s="4" t="s">
        <v>244</v>
      </c>
      <c r="B217" s="5">
        <v>1</v>
      </c>
      <c r="C217" s="6"/>
      <c r="D217" s="89"/>
      <c r="E217" s="7"/>
      <c r="F217" s="8">
        <v>0</v>
      </c>
      <c r="G217" s="35">
        <f t="shared" si="9"/>
        <v>0</v>
      </c>
    </row>
    <row r="218" spans="1:7" ht="47.25" customHeight="1" x14ac:dyDescent="0.2">
      <c r="A218" s="4" t="s">
        <v>245</v>
      </c>
      <c r="B218" s="5">
        <v>1</v>
      </c>
      <c r="C218" s="6" t="s">
        <v>144</v>
      </c>
      <c r="D218" s="89"/>
      <c r="E218" s="7"/>
      <c r="F218" s="8">
        <v>0</v>
      </c>
      <c r="G218" s="35">
        <f t="shared" si="9"/>
        <v>0</v>
      </c>
    </row>
    <row r="219" spans="1:7" ht="47.25" customHeight="1" x14ac:dyDescent="0.2">
      <c r="A219" s="4" t="s">
        <v>246</v>
      </c>
      <c r="B219" s="5">
        <v>1</v>
      </c>
      <c r="C219" s="6" t="s">
        <v>86</v>
      </c>
      <c r="D219" s="89"/>
      <c r="E219" s="7"/>
      <c r="F219" s="8">
        <v>0</v>
      </c>
      <c r="G219" s="35">
        <f t="shared" si="9"/>
        <v>0</v>
      </c>
    </row>
    <row r="220" spans="1:7" x14ac:dyDescent="0.2">
      <c r="A220" s="79"/>
      <c r="B220" s="79"/>
      <c r="C220" s="86"/>
      <c r="D220" s="88"/>
      <c r="E220" s="79"/>
      <c r="F220" s="86"/>
      <c r="G220" s="86"/>
    </row>
    <row r="221" spans="1:7" ht="15" x14ac:dyDescent="0.25">
      <c r="A221" s="61" t="s">
        <v>247</v>
      </c>
      <c r="B221" s="62" t="s">
        <v>248</v>
      </c>
      <c r="C221" s="62"/>
      <c r="D221" s="62"/>
      <c r="E221" s="62"/>
      <c r="F221" s="62"/>
      <c r="G221" s="63"/>
    </row>
    <row r="222" spans="1:7" ht="47.25" customHeight="1" x14ac:dyDescent="0.2">
      <c r="A222" s="4" t="s">
        <v>249</v>
      </c>
      <c r="B222" s="5" t="s">
        <v>63</v>
      </c>
      <c r="C222" s="6"/>
      <c r="D222" s="89"/>
      <c r="E222" s="7"/>
      <c r="F222" s="8">
        <v>0</v>
      </c>
      <c r="G222" s="35">
        <f t="shared" ref="G222:G235" si="10">F222*B222</f>
        <v>0</v>
      </c>
    </row>
    <row r="223" spans="1:7" ht="47.25" customHeight="1" x14ac:dyDescent="0.2">
      <c r="A223" s="4" t="s">
        <v>250</v>
      </c>
      <c r="B223" s="5" t="s">
        <v>70</v>
      </c>
      <c r="C223" s="6" t="s">
        <v>144</v>
      </c>
      <c r="D223" s="89"/>
      <c r="E223" s="7"/>
      <c r="F223" s="8">
        <v>0</v>
      </c>
      <c r="G223" s="35">
        <f t="shared" si="10"/>
        <v>0</v>
      </c>
    </row>
    <row r="224" spans="1:7" ht="47.25" customHeight="1" x14ac:dyDescent="0.2">
      <c r="A224" s="4" t="s">
        <v>251</v>
      </c>
      <c r="B224" s="5" t="s">
        <v>63</v>
      </c>
      <c r="C224" s="6"/>
      <c r="D224" s="89"/>
      <c r="E224" s="7"/>
      <c r="F224" s="8">
        <v>0</v>
      </c>
      <c r="G224" s="35">
        <f t="shared" si="10"/>
        <v>0</v>
      </c>
    </row>
    <row r="225" spans="1:7" ht="47.25" customHeight="1" x14ac:dyDescent="0.2">
      <c r="A225" s="4" t="s">
        <v>252</v>
      </c>
      <c r="B225" s="5" t="s">
        <v>63</v>
      </c>
      <c r="C225" s="6"/>
      <c r="D225" s="89"/>
      <c r="E225" s="7"/>
      <c r="F225" s="8">
        <v>0</v>
      </c>
      <c r="G225" s="35">
        <f t="shared" si="10"/>
        <v>0</v>
      </c>
    </row>
    <row r="226" spans="1:7" ht="47.25" customHeight="1" x14ac:dyDescent="0.2">
      <c r="A226" s="4" t="s">
        <v>253</v>
      </c>
      <c r="B226" s="5" t="s">
        <v>70</v>
      </c>
      <c r="C226" s="6"/>
      <c r="D226" s="89"/>
      <c r="E226" s="7"/>
      <c r="F226" s="8">
        <v>0</v>
      </c>
      <c r="G226" s="35">
        <f t="shared" si="10"/>
        <v>0</v>
      </c>
    </row>
    <row r="227" spans="1:7" ht="47.25" customHeight="1" x14ac:dyDescent="0.2">
      <c r="A227" s="4" t="s">
        <v>254</v>
      </c>
      <c r="B227" s="5" t="s">
        <v>63</v>
      </c>
      <c r="C227" s="6"/>
      <c r="D227" s="89"/>
      <c r="E227" s="7"/>
      <c r="F227" s="8">
        <v>0</v>
      </c>
      <c r="G227" s="35">
        <f t="shared" si="10"/>
        <v>0</v>
      </c>
    </row>
    <row r="228" spans="1:7" ht="47.25" customHeight="1" x14ac:dyDescent="0.2">
      <c r="A228" s="4" t="s">
        <v>255</v>
      </c>
      <c r="B228" s="5" t="s">
        <v>63</v>
      </c>
      <c r="C228" s="6"/>
      <c r="D228" s="89"/>
      <c r="E228" s="7"/>
      <c r="F228" s="8">
        <v>0</v>
      </c>
      <c r="G228" s="35">
        <f t="shared" si="10"/>
        <v>0</v>
      </c>
    </row>
    <row r="229" spans="1:7" ht="47.25" customHeight="1" x14ac:dyDescent="0.2">
      <c r="A229" s="4" t="s">
        <v>256</v>
      </c>
      <c r="B229" s="5" t="s">
        <v>63</v>
      </c>
      <c r="C229" s="6" t="s">
        <v>257</v>
      </c>
      <c r="D229" s="89"/>
      <c r="E229" s="7"/>
      <c r="F229" s="8">
        <v>0</v>
      </c>
      <c r="G229" s="35">
        <f t="shared" si="10"/>
        <v>0</v>
      </c>
    </row>
    <row r="230" spans="1:7" ht="26.25" customHeight="1" x14ac:dyDescent="0.2">
      <c r="A230" s="113" t="s">
        <v>280</v>
      </c>
      <c r="B230" s="113"/>
      <c r="C230" s="113"/>
      <c r="D230" s="113"/>
      <c r="E230" s="113"/>
      <c r="F230" s="35">
        <f>SUM(G215:G229)+F214</f>
        <v>0</v>
      </c>
      <c r="G230" s="51"/>
    </row>
    <row r="231" spans="1:7" ht="47.25" customHeight="1" x14ac:dyDescent="0.2">
      <c r="A231" s="4" t="s">
        <v>258</v>
      </c>
      <c r="B231" s="5" t="s">
        <v>63</v>
      </c>
      <c r="C231" s="6"/>
      <c r="D231" s="89"/>
      <c r="E231" s="7"/>
      <c r="F231" s="8">
        <v>0</v>
      </c>
      <c r="G231" s="35">
        <f t="shared" si="10"/>
        <v>0</v>
      </c>
    </row>
    <row r="232" spans="1:7" ht="47.25" customHeight="1" x14ac:dyDescent="0.2">
      <c r="A232" s="4" t="s">
        <v>259</v>
      </c>
      <c r="B232" s="5" t="s">
        <v>63</v>
      </c>
      <c r="C232" s="6"/>
      <c r="D232" s="89"/>
      <c r="E232" s="7"/>
      <c r="F232" s="8">
        <v>0</v>
      </c>
      <c r="G232" s="35">
        <f t="shared" si="10"/>
        <v>0</v>
      </c>
    </row>
    <row r="233" spans="1:7" ht="47.25" customHeight="1" x14ac:dyDescent="0.2">
      <c r="A233" s="4" t="s">
        <v>260</v>
      </c>
      <c r="B233" s="5" t="s">
        <v>63</v>
      </c>
      <c r="C233" s="6"/>
      <c r="D233" s="89"/>
      <c r="E233" s="7"/>
      <c r="F233" s="8">
        <v>0</v>
      </c>
      <c r="G233" s="35">
        <f t="shared" si="10"/>
        <v>0</v>
      </c>
    </row>
    <row r="234" spans="1:7" ht="47.25" customHeight="1" x14ac:dyDescent="0.2">
      <c r="A234" s="4" t="s">
        <v>261</v>
      </c>
      <c r="B234" s="5" t="s">
        <v>63</v>
      </c>
      <c r="C234" s="6"/>
      <c r="D234" s="89"/>
      <c r="E234" s="7"/>
      <c r="F234" s="8">
        <v>0</v>
      </c>
      <c r="G234" s="35">
        <f t="shared" si="10"/>
        <v>0</v>
      </c>
    </row>
    <row r="235" spans="1:7" ht="47.25" customHeight="1" x14ac:dyDescent="0.2">
      <c r="A235" s="4" t="s">
        <v>262</v>
      </c>
      <c r="B235" s="5" t="s">
        <v>63</v>
      </c>
      <c r="C235" s="6"/>
      <c r="D235" s="89"/>
      <c r="E235" s="7"/>
      <c r="F235" s="8">
        <v>0</v>
      </c>
      <c r="G235" s="35">
        <f t="shared" si="10"/>
        <v>0</v>
      </c>
    </row>
    <row r="236" spans="1:7" ht="47.25" customHeight="1" x14ac:dyDescent="0.2">
      <c r="A236" s="4" t="s">
        <v>263</v>
      </c>
      <c r="B236" s="5" t="s">
        <v>14</v>
      </c>
      <c r="C236" s="6"/>
      <c r="D236" s="89"/>
      <c r="E236" s="7"/>
      <c r="F236" s="60"/>
      <c r="G236" s="39"/>
    </row>
    <row r="237" spans="1:7" ht="47.25" customHeight="1" x14ac:dyDescent="0.2">
      <c r="A237" s="4" t="s">
        <v>264</v>
      </c>
      <c r="B237" s="5" t="s">
        <v>63</v>
      </c>
      <c r="C237" s="6"/>
      <c r="D237" s="89"/>
      <c r="E237" s="7"/>
      <c r="F237" s="8">
        <v>0</v>
      </c>
      <c r="G237" s="35">
        <f>F237*B237</f>
        <v>0</v>
      </c>
    </row>
    <row r="238" spans="1:7" ht="26.25" customHeight="1" x14ac:dyDescent="0.2">
      <c r="A238" s="113" t="s">
        <v>280</v>
      </c>
      <c r="B238" s="113"/>
      <c r="C238" s="113"/>
      <c r="D238" s="113"/>
      <c r="E238" s="113"/>
      <c r="F238" s="35">
        <f>SUM(G231:G237)+F230</f>
        <v>0</v>
      </c>
      <c r="G238" s="87"/>
    </row>
    <row r="239" spans="1:7" x14ac:dyDescent="0.2">
      <c r="A239" s="79"/>
      <c r="B239" s="79"/>
      <c r="C239" s="79"/>
      <c r="D239" s="79"/>
      <c r="E239" s="79"/>
      <c r="F239" s="79"/>
      <c r="G239" s="86"/>
    </row>
    <row r="240" spans="1:7" ht="15" x14ac:dyDescent="0.25">
      <c r="A240" s="61" t="s">
        <v>265</v>
      </c>
      <c r="B240" s="62" t="s">
        <v>266</v>
      </c>
      <c r="C240" s="62"/>
      <c r="D240" s="62"/>
      <c r="E240" s="62"/>
      <c r="F240" s="62"/>
      <c r="G240" s="63"/>
    </row>
    <row r="241" spans="1:7" ht="47.25" customHeight="1" x14ac:dyDescent="0.2">
      <c r="A241" s="4" t="s">
        <v>267</v>
      </c>
      <c r="B241" s="5" t="s">
        <v>14</v>
      </c>
      <c r="C241" s="6" t="s">
        <v>268</v>
      </c>
      <c r="D241" s="6"/>
      <c r="E241" s="7"/>
      <c r="F241" s="60"/>
      <c r="G241" s="39"/>
    </row>
    <row r="242" spans="1:7" ht="47.25" customHeight="1" x14ac:dyDescent="0.2">
      <c r="A242" s="4" t="s">
        <v>269</v>
      </c>
      <c r="B242" s="5" t="s">
        <v>14</v>
      </c>
      <c r="C242" s="6" t="s">
        <v>270</v>
      </c>
      <c r="D242" s="6"/>
      <c r="E242" s="7"/>
      <c r="F242" s="60"/>
      <c r="G242" s="39"/>
    </row>
    <row r="243" spans="1:7" ht="47.25" customHeight="1" x14ac:dyDescent="0.2">
      <c r="A243" s="94" t="s">
        <v>271</v>
      </c>
      <c r="B243" s="97" t="s">
        <v>14</v>
      </c>
      <c r="C243" s="31" t="s">
        <v>272</v>
      </c>
      <c r="D243" s="31"/>
      <c r="E243" s="110"/>
      <c r="F243" s="100"/>
      <c r="G243" s="100"/>
    </row>
    <row r="244" spans="1:7" ht="47.25" customHeight="1" x14ac:dyDescent="0.2">
      <c r="A244" s="95"/>
      <c r="B244" s="98"/>
      <c r="C244" s="32" t="s">
        <v>273</v>
      </c>
      <c r="D244" s="32"/>
      <c r="E244" s="111"/>
      <c r="F244" s="101"/>
      <c r="G244" s="101"/>
    </row>
    <row r="245" spans="1:7" ht="47.25" customHeight="1" x14ac:dyDescent="0.2">
      <c r="A245" s="95"/>
      <c r="B245" s="98"/>
      <c r="C245" s="32" t="s">
        <v>274</v>
      </c>
      <c r="D245" s="32"/>
      <c r="E245" s="111"/>
      <c r="F245" s="101"/>
      <c r="G245" s="101"/>
    </row>
    <row r="246" spans="1:7" ht="47.25" customHeight="1" x14ac:dyDescent="0.2">
      <c r="A246" s="95"/>
      <c r="B246" s="98"/>
      <c r="C246" s="32" t="s">
        <v>275</v>
      </c>
      <c r="D246" s="32"/>
      <c r="E246" s="111"/>
      <c r="F246" s="101"/>
      <c r="G246" s="101"/>
    </row>
    <row r="247" spans="1:7" ht="47.25" customHeight="1" x14ac:dyDescent="0.2">
      <c r="A247" s="96"/>
      <c r="B247" s="99"/>
      <c r="C247" s="33" t="s">
        <v>276</v>
      </c>
      <c r="D247" s="33"/>
      <c r="E247" s="112"/>
      <c r="F247" s="102"/>
      <c r="G247" s="102"/>
    </row>
    <row r="248" spans="1:7" x14ac:dyDescent="0.2">
      <c r="A248" s="16"/>
      <c r="B248" s="14"/>
      <c r="C248" s="15"/>
      <c r="D248" s="15"/>
      <c r="E248" s="19"/>
      <c r="F248" s="15"/>
      <c r="G248" s="15"/>
    </row>
    <row r="250" spans="1:7" ht="15" x14ac:dyDescent="0.25">
      <c r="E250" s="25"/>
      <c r="F250" s="26" t="s">
        <v>277</v>
      </c>
      <c r="G250" s="40">
        <f>SUM(G8:G237)</f>
        <v>0</v>
      </c>
    </row>
    <row r="251" spans="1:7" x14ac:dyDescent="0.2">
      <c r="F251" s="27" t="s">
        <v>278</v>
      </c>
      <c r="G251" s="40">
        <f>G252-G250</f>
        <v>0</v>
      </c>
    </row>
    <row r="252" spans="1:7" ht="15" x14ac:dyDescent="0.25">
      <c r="F252" s="25" t="s">
        <v>279</v>
      </c>
      <c r="G252" s="46">
        <f>G250*1.19</f>
        <v>0</v>
      </c>
    </row>
  </sheetData>
  <sheetProtection algorithmName="SHA-512" hashValue="LvCjPC0/zA7N6LA87+xg+GAfhnWU4O4zNNrT0/dfsS4HjbaVkT0lYuMdRN0glp8j3kjiTwrTK84c+Vh/VkDdhA==" saltValue="brOGB06aG2invvHU3BXvfw==" spinCount="100000" sheet="1" selectLockedCells="1"/>
  <mergeCells count="24">
    <mergeCell ref="A238:E238"/>
    <mergeCell ref="A81:E81"/>
    <mergeCell ref="A131:E131"/>
    <mergeCell ref="A149:E149"/>
    <mergeCell ref="A165:E165"/>
    <mergeCell ref="A181:E181"/>
    <mergeCell ref="A99:E99"/>
    <mergeCell ref="A115:E115"/>
    <mergeCell ref="A1:G1"/>
    <mergeCell ref="A243:A247"/>
    <mergeCell ref="B243:B247"/>
    <mergeCell ref="F243:F247"/>
    <mergeCell ref="G243:G247"/>
    <mergeCell ref="A2:C3"/>
    <mergeCell ref="A4:C4"/>
    <mergeCell ref="E243:E247"/>
    <mergeCell ref="A19:E19"/>
    <mergeCell ref="A34:E34"/>
    <mergeCell ref="A52:E52"/>
    <mergeCell ref="A67:E67"/>
    <mergeCell ref="A197:E197"/>
    <mergeCell ref="A214:E214"/>
    <mergeCell ref="A230:E230"/>
    <mergeCell ref="D2:G4"/>
  </mergeCells>
  <pageMargins left="0.25" right="0.25" top="0.75" bottom="0.75" header="0.3" footer="0.3"/>
  <pageSetup paperSize="9" orientation="portrait" verticalDpi="0" r:id="rId1"/>
  <headerFooter>
    <oddFooter>&amp;L2026-04-25&amp;CSeite &amp;P von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4</xdr:col>
                    <xdr:colOff>114300</xdr:colOff>
                    <xdr:row>20</xdr:row>
                    <xdr:rowOff>0</xdr:rowOff>
                  </from>
                  <to>
                    <xdr:col>4</xdr:col>
                    <xdr:colOff>333375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4</xdr:col>
                    <xdr:colOff>114300</xdr:colOff>
                    <xdr:row>7</xdr:row>
                    <xdr:rowOff>0</xdr:rowOff>
                  </from>
                  <to>
                    <xdr:col>4</xdr:col>
                    <xdr:colOff>333375</xdr:colOff>
                    <xdr:row>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4</xdr:col>
                    <xdr:colOff>114300</xdr:colOff>
                    <xdr:row>8</xdr:row>
                    <xdr:rowOff>0</xdr:rowOff>
                  </from>
                  <to>
                    <xdr:col>4</xdr:col>
                    <xdr:colOff>333375</xdr:colOff>
                    <xdr:row>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4</xdr:col>
                    <xdr:colOff>114300</xdr:colOff>
                    <xdr:row>9</xdr:row>
                    <xdr:rowOff>0</xdr:rowOff>
                  </from>
                  <to>
                    <xdr:col>4</xdr:col>
                    <xdr:colOff>333375</xdr:colOff>
                    <xdr:row>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4</xdr:col>
                    <xdr:colOff>114300</xdr:colOff>
                    <xdr:row>10</xdr:row>
                    <xdr:rowOff>0</xdr:rowOff>
                  </from>
                  <to>
                    <xdr:col>4</xdr:col>
                    <xdr:colOff>333375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4</xdr:col>
                    <xdr:colOff>114300</xdr:colOff>
                    <xdr:row>11</xdr:row>
                    <xdr:rowOff>0</xdr:rowOff>
                  </from>
                  <to>
                    <xdr:col>4</xdr:col>
                    <xdr:colOff>333375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4</xdr:col>
                    <xdr:colOff>114300</xdr:colOff>
                    <xdr:row>12</xdr:row>
                    <xdr:rowOff>0</xdr:rowOff>
                  </from>
                  <to>
                    <xdr:col>4</xdr:col>
                    <xdr:colOff>333375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4</xdr:col>
                    <xdr:colOff>114300</xdr:colOff>
                    <xdr:row>13</xdr:row>
                    <xdr:rowOff>0</xdr:rowOff>
                  </from>
                  <to>
                    <xdr:col>4</xdr:col>
                    <xdr:colOff>333375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4</xdr:col>
                    <xdr:colOff>114300</xdr:colOff>
                    <xdr:row>14</xdr:row>
                    <xdr:rowOff>0</xdr:rowOff>
                  </from>
                  <to>
                    <xdr:col>4</xdr:col>
                    <xdr:colOff>333375</xdr:colOff>
                    <xdr:row>14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4</xdr:col>
                    <xdr:colOff>114300</xdr:colOff>
                    <xdr:row>15</xdr:row>
                    <xdr:rowOff>0</xdr:rowOff>
                  </from>
                  <to>
                    <xdr:col>4</xdr:col>
                    <xdr:colOff>333375</xdr:colOff>
                    <xdr:row>15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4</xdr:col>
                    <xdr:colOff>114300</xdr:colOff>
                    <xdr:row>16</xdr:row>
                    <xdr:rowOff>0</xdr:rowOff>
                  </from>
                  <to>
                    <xdr:col>4</xdr:col>
                    <xdr:colOff>333375</xdr:colOff>
                    <xdr:row>16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4</xdr:col>
                    <xdr:colOff>114300</xdr:colOff>
                    <xdr:row>17</xdr:row>
                    <xdr:rowOff>0</xdr:rowOff>
                  </from>
                  <to>
                    <xdr:col>4</xdr:col>
                    <xdr:colOff>333375</xdr:colOff>
                    <xdr:row>17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4</xdr:col>
                    <xdr:colOff>114300</xdr:colOff>
                    <xdr:row>19</xdr:row>
                    <xdr:rowOff>0</xdr:rowOff>
                  </from>
                  <to>
                    <xdr:col>4</xdr:col>
                    <xdr:colOff>333375</xdr:colOff>
                    <xdr:row>19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4</xdr:col>
                    <xdr:colOff>114300</xdr:colOff>
                    <xdr:row>20</xdr:row>
                    <xdr:rowOff>0</xdr:rowOff>
                  </from>
                  <to>
                    <xdr:col>4</xdr:col>
                    <xdr:colOff>333375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4</xdr:col>
                    <xdr:colOff>114300</xdr:colOff>
                    <xdr:row>21</xdr:row>
                    <xdr:rowOff>0</xdr:rowOff>
                  </from>
                  <to>
                    <xdr:col>4</xdr:col>
                    <xdr:colOff>333375</xdr:colOff>
                    <xdr:row>21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4</xdr:col>
                    <xdr:colOff>114300</xdr:colOff>
                    <xdr:row>22</xdr:row>
                    <xdr:rowOff>0</xdr:rowOff>
                  </from>
                  <to>
                    <xdr:col>4</xdr:col>
                    <xdr:colOff>333375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4</xdr:col>
                    <xdr:colOff>114300</xdr:colOff>
                    <xdr:row>23</xdr:row>
                    <xdr:rowOff>0</xdr:rowOff>
                  </from>
                  <to>
                    <xdr:col>4</xdr:col>
                    <xdr:colOff>333375</xdr:colOff>
                    <xdr:row>23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4</xdr:col>
                    <xdr:colOff>114300</xdr:colOff>
                    <xdr:row>24</xdr:row>
                    <xdr:rowOff>0</xdr:rowOff>
                  </from>
                  <to>
                    <xdr:col>4</xdr:col>
                    <xdr:colOff>333375</xdr:colOff>
                    <xdr:row>24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4</xdr:col>
                    <xdr:colOff>114300</xdr:colOff>
                    <xdr:row>25</xdr:row>
                    <xdr:rowOff>0</xdr:rowOff>
                  </from>
                  <to>
                    <xdr:col>4</xdr:col>
                    <xdr:colOff>333375</xdr:colOff>
                    <xdr:row>25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4</xdr:col>
                    <xdr:colOff>114300</xdr:colOff>
                    <xdr:row>26</xdr:row>
                    <xdr:rowOff>0</xdr:rowOff>
                  </from>
                  <to>
                    <xdr:col>4</xdr:col>
                    <xdr:colOff>333375</xdr:colOff>
                    <xdr:row>26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4</xdr:col>
                    <xdr:colOff>114300</xdr:colOff>
                    <xdr:row>27</xdr:row>
                    <xdr:rowOff>0</xdr:rowOff>
                  </from>
                  <to>
                    <xdr:col>4</xdr:col>
                    <xdr:colOff>333375</xdr:colOff>
                    <xdr:row>27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4</xdr:col>
                    <xdr:colOff>114300</xdr:colOff>
                    <xdr:row>28</xdr:row>
                    <xdr:rowOff>0</xdr:rowOff>
                  </from>
                  <to>
                    <xdr:col>4</xdr:col>
                    <xdr:colOff>333375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4</xdr:col>
                    <xdr:colOff>114300</xdr:colOff>
                    <xdr:row>29</xdr:row>
                    <xdr:rowOff>0</xdr:rowOff>
                  </from>
                  <to>
                    <xdr:col>4</xdr:col>
                    <xdr:colOff>333375</xdr:colOff>
                    <xdr:row>29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4</xdr:col>
                    <xdr:colOff>114300</xdr:colOff>
                    <xdr:row>30</xdr:row>
                    <xdr:rowOff>0</xdr:rowOff>
                  </from>
                  <to>
                    <xdr:col>4</xdr:col>
                    <xdr:colOff>333375</xdr:colOff>
                    <xdr:row>30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4</xdr:col>
                    <xdr:colOff>114300</xdr:colOff>
                    <xdr:row>31</xdr:row>
                    <xdr:rowOff>0</xdr:rowOff>
                  </from>
                  <to>
                    <xdr:col>4</xdr:col>
                    <xdr:colOff>333375</xdr:colOff>
                    <xdr:row>31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4</xdr:col>
                    <xdr:colOff>114300</xdr:colOff>
                    <xdr:row>32</xdr:row>
                    <xdr:rowOff>0</xdr:rowOff>
                  </from>
                  <to>
                    <xdr:col>4</xdr:col>
                    <xdr:colOff>333375</xdr:colOff>
                    <xdr:row>32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4</xdr:col>
                    <xdr:colOff>114300</xdr:colOff>
                    <xdr:row>35</xdr:row>
                    <xdr:rowOff>0</xdr:rowOff>
                  </from>
                  <to>
                    <xdr:col>4</xdr:col>
                    <xdr:colOff>333375</xdr:colOff>
                    <xdr:row>35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4</xdr:col>
                    <xdr:colOff>114300</xdr:colOff>
                    <xdr:row>36</xdr:row>
                    <xdr:rowOff>0</xdr:rowOff>
                  </from>
                  <to>
                    <xdr:col>4</xdr:col>
                    <xdr:colOff>333375</xdr:colOff>
                    <xdr:row>36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4</xdr:col>
                    <xdr:colOff>114300</xdr:colOff>
                    <xdr:row>37</xdr:row>
                    <xdr:rowOff>0</xdr:rowOff>
                  </from>
                  <to>
                    <xdr:col>4</xdr:col>
                    <xdr:colOff>333375</xdr:colOff>
                    <xdr:row>37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defaultSize="0" autoFill="0" autoLine="0" autoPict="0">
                <anchor moveWithCells="1">
                  <from>
                    <xdr:col>4</xdr:col>
                    <xdr:colOff>114300</xdr:colOff>
                    <xdr:row>38</xdr:row>
                    <xdr:rowOff>0</xdr:rowOff>
                  </from>
                  <to>
                    <xdr:col>4</xdr:col>
                    <xdr:colOff>333375</xdr:colOff>
                    <xdr:row>38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defaultSize="0" autoFill="0" autoLine="0" autoPict="0">
                <anchor moveWithCells="1">
                  <from>
                    <xdr:col>4</xdr:col>
                    <xdr:colOff>114300</xdr:colOff>
                    <xdr:row>39</xdr:row>
                    <xdr:rowOff>0</xdr:rowOff>
                  </from>
                  <to>
                    <xdr:col>4</xdr:col>
                    <xdr:colOff>333375</xdr:colOff>
                    <xdr:row>39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defaultSize="0" autoFill="0" autoLine="0" autoPict="0">
                <anchor moveWithCells="1">
                  <from>
                    <xdr:col>4</xdr:col>
                    <xdr:colOff>114300</xdr:colOff>
                    <xdr:row>40</xdr:row>
                    <xdr:rowOff>0</xdr:rowOff>
                  </from>
                  <to>
                    <xdr:col>4</xdr:col>
                    <xdr:colOff>333375</xdr:colOff>
                    <xdr:row>40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defaultSize="0" autoFill="0" autoLine="0" autoPict="0">
                <anchor moveWithCells="1">
                  <from>
                    <xdr:col>4</xdr:col>
                    <xdr:colOff>114300</xdr:colOff>
                    <xdr:row>43</xdr:row>
                    <xdr:rowOff>0</xdr:rowOff>
                  </from>
                  <to>
                    <xdr:col>4</xdr:col>
                    <xdr:colOff>333375</xdr:colOff>
                    <xdr:row>43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0</xdr:rowOff>
                  </from>
                  <to>
                    <xdr:col>4</xdr:col>
                    <xdr:colOff>333375</xdr:colOff>
                    <xdr:row>44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defaultSize="0" autoFill="0" autoLine="0" autoPict="0">
                <anchor moveWithCells="1">
                  <from>
                    <xdr:col>4</xdr:col>
                    <xdr:colOff>114300</xdr:colOff>
                    <xdr:row>47</xdr:row>
                    <xdr:rowOff>0</xdr:rowOff>
                  </from>
                  <to>
                    <xdr:col>4</xdr:col>
                    <xdr:colOff>333375</xdr:colOff>
                    <xdr:row>47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Check Box 36">
              <controlPr defaultSize="0" autoFill="0" autoLine="0" autoPict="0">
                <anchor moveWithCells="1">
                  <from>
                    <xdr:col>4</xdr:col>
                    <xdr:colOff>114300</xdr:colOff>
                    <xdr:row>48</xdr:row>
                    <xdr:rowOff>0</xdr:rowOff>
                  </from>
                  <to>
                    <xdr:col>4</xdr:col>
                    <xdr:colOff>333375</xdr:colOff>
                    <xdr:row>48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Check Box 37">
              <controlPr defaultSize="0" autoFill="0" autoLine="0" autoPict="0">
                <anchor moveWithCells="1">
                  <from>
                    <xdr:col>4</xdr:col>
                    <xdr:colOff>114300</xdr:colOff>
                    <xdr:row>49</xdr:row>
                    <xdr:rowOff>0</xdr:rowOff>
                  </from>
                  <to>
                    <xdr:col>4</xdr:col>
                    <xdr:colOff>333375</xdr:colOff>
                    <xdr:row>49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Check Box 38">
              <controlPr defaultSize="0" autoFill="0" autoLine="0" autoPict="0">
                <anchor moveWithCells="1">
                  <from>
                    <xdr:col>4</xdr:col>
                    <xdr:colOff>114300</xdr:colOff>
                    <xdr:row>50</xdr:row>
                    <xdr:rowOff>0</xdr:rowOff>
                  </from>
                  <to>
                    <xdr:col>4</xdr:col>
                    <xdr:colOff>333375</xdr:colOff>
                    <xdr:row>50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Check Box 39">
              <controlPr defaultSize="0" autoFill="0" autoLine="0" autoPict="0">
                <anchor moveWithCells="1">
                  <from>
                    <xdr:col>4</xdr:col>
                    <xdr:colOff>114300</xdr:colOff>
                    <xdr:row>52</xdr:row>
                    <xdr:rowOff>0</xdr:rowOff>
                  </from>
                  <to>
                    <xdr:col>4</xdr:col>
                    <xdr:colOff>333375</xdr:colOff>
                    <xdr:row>52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Check Box 40">
              <controlPr defaultSize="0" autoFill="0" autoLine="0" autoPict="0">
                <anchor moveWithCells="1">
                  <from>
                    <xdr:col>4</xdr:col>
                    <xdr:colOff>114300</xdr:colOff>
                    <xdr:row>53</xdr:row>
                    <xdr:rowOff>0</xdr:rowOff>
                  </from>
                  <to>
                    <xdr:col>4</xdr:col>
                    <xdr:colOff>333375</xdr:colOff>
                    <xdr:row>53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Check Box 41">
              <controlPr defaultSize="0" autoFill="0" autoLine="0" autoPict="0">
                <anchor moveWithCells="1">
                  <from>
                    <xdr:col>4</xdr:col>
                    <xdr:colOff>114300</xdr:colOff>
                    <xdr:row>54</xdr:row>
                    <xdr:rowOff>0</xdr:rowOff>
                  </from>
                  <to>
                    <xdr:col>4</xdr:col>
                    <xdr:colOff>333375</xdr:colOff>
                    <xdr:row>54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Check Box 42">
              <controlPr defaultSize="0" autoFill="0" autoLine="0" autoPict="0">
                <anchor moveWithCells="1">
                  <from>
                    <xdr:col>4</xdr:col>
                    <xdr:colOff>114300</xdr:colOff>
                    <xdr:row>55</xdr:row>
                    <xdr:rowOff>0</xdr:rowOff>
                  </from>
                  <to>
                    <xdr:col>4</xdr:col>
                    <xdr:colOff>333375</xdr:colOff>
                    <xdr:row>55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Check Box 43">
              <controlPr defaultSize="0" autoFill="0" autoLine="0" autoPict="0">
                <anchor moveWithCells="1">
                  <from>
                    <xdr:col>4</xdr:col>
                    <xdr:colOff>114300</xdr:colOff>
                    <xdr:row>56</xdr:row>
                    <xdr:rowOff>0</xdr:rowOff>
                  </from>
                  <to>
                    <xdr:col>4</xdr:col>
                    <xdr:colOff>333375</xdr:colOff>
                    <xdr:row>56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7" name="Check Box 44">
              <controlPr defaultSize="0" autoFill="0" autoLine="0" autoPict="0">
                <anchor moveWithCells="1">
                  <from>
                    <xdr:col>4</xdr:col>
                    <xdr:colOff>114300</xdr:colOff>
                    <xdr:row>57</xdr:row>
                    <xdr:rowOff>0</xdr:rowOff>
                  </from>
                  <to>
                    <xdr:col>4</xdr:col>
                    <xdr:colOff>333375</xdr:colOff>
                    <xdr:row>57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8" name="Check Box 45">
              <controlPr defaultSize="0" autoFill="0" autoLine="0" autoPict="0">
                <anchor moveWithCells="1">
                  <from>
                    <xdr:col>4</xdr:col>
                    <xdr:colOff>114300</xdr:colOff>
                    <xdr:row>58</xdr:row>
                    <xdr:rowOff>0</xdr:rowOff>
                  </from>
                  <to>
                    <xdr:col>4</xdr:col>
                    <xdr:colOff>333375</xdr:colOff>
                    <xdr:row>58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9" name="Check Box 46">
              <controlPr defaultSize="0" autoFill="0" autoLine="0" autoPict="0">
                <anchor moveWithCells="1">
                  <from>
                    <xdr:col>4</xdr:col>
                    <xdr:colOff>114300</xdr:colOff>
                    <xdr:row>59</xdr:row>
                    <xdr:rowOff>0</xdr:rowOff>
                  </from>
                  <to>
                    <xdr:col>4</xdr:col>
                    <xdr:colOff>333375</xdr:colOff>
                    <xdr:row>59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0" name="Check Box 47">
              <controlPr defaultSize="0" autoFill="0" autoLine="0" autoPict="0">
                <anchor moveWithCells="1">
                  <from>
                    <xdr:col>4</xdr:col>
                    <xdr:colOff>114300</xdr:colOff>
                    <xdr:row>60</xdr:row>
                    <xdr:rowOff>0</xdr:rowOff>
                  </from>
                  <to>
                    <xdr:col>4</xdr:col>
                    <xdr:colOff>333375</xdr:colOff>
                    <xdr:row>60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1" name="Check Box 48">
              <controlPr defaultSize="0" autoFill="0" autoLine="0" autoPict="0">
                <anchor moveWithCells="1">
                  <from>
                    <xdr:col>4</xdr:col>
                    <xdr:colOff>114300</xdr:colOff>
                    <xdr:row>61</xdr:row>
                    <xdr:rowOff>0</xdr:rowOff>
                  </from>
                  <to>
                    <xdr:col>4</xdr:col>
                    <xdr:colOff>333375</xdr:colOff>
                    <xdr:row>61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2" name="Check Box 49">
              <controlPr defaultSize="0" autoFill="0" autoLine="0" autoPict="0">
                <anchor moveWithCells="1">
                  <from>
                    <xdr:col>4</xdr:col>
                    <xdr:colOff>114300</xdr:colOff>
                    <xdr:row>62</xdr:row>
                    <xdr:rowOff>0</xdr:rowOff>
                  </from>
                  <to>
                    <xdr:col>4</xdr:col>
                    <xdr:colOff>333375</xdr:colOff>
                    <xdr:row>62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3" name="Check Box 50">
              <controlPr defaultSize="0" autoFill="0" autoLine="0" autoPict="0">
                <anchor moveWithCells="1">
                  <from>
                    <xdr:col>4</xdr:col>
                    <xdr:colOff>114300</xdr:colOff>
                    <xdr:row>63</xdr:row>
                    <xdr:rowOff>0</xdr:rowOff>
                  </from>
                  <to>
                    <xdr:col>4</xdr:col>
                    <xdr:colOff>333375</xdr:colOff>
                    <xdr:row>63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4" name="Check Box 51">
              <controlPr defaultSize="0" autoFill="0" autoLine="0" autoPict="0">
                <anchor moveWithCells="1">
                  <from>
                    <xdr:col>4</xdr:col>
                    <xdr:colOff>114300</xdr:colOff>
                    <xdr:row>64</xdr:row>
                    <xdr:rowOff>0</xdr:rowOff>
                  </from>
                  <to>
                    <xdr:col>4</xdr:col>
                    <xdr:colOff>333375</xdr:colOff>
                    <xdr:row>64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5" name="Check Box 52">
              <controlPr defaultSize="0" autoFill="0" autoLine="0" autoPict="0">
                <anchor moveWithCells="1">
                  <from>
                    <xdr:col>4</xdr:col>
                    <xdr:colOff>114300</xdr:colOff>
                    <xdr:row>65</xdr:row>
                    <xdr:rowOff>0</xdr:rowOff>
                  </from>
                  <to>
                    <xdr:col>4</xdr:col>
                    <xdr:colOff>333375</xdr:colOff>
                    <xdr:row>65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6" name="Check Box 53">
              <controlPr defaultSize="0" autoFill="0" autoLine="0" autoPict="0">
                <anchor moveWithCells="1">
                  <from>
                    <xdr:col>4</xdr:col>
                    <xdr:colOff>114300</xdr:colOff>
                    <xdr:row>67</xdr:row>
                    <xdr:rowOff>0</xdr:rowOff>
                  </from>
                  <to>
                    <xdr:col>4</xdr:col>
                    <xdr:colOff>333375</xdr:colOff>
                    <xdr:row>67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7" name="Check Box 54">
              <controlPr defaultSize="0" autoFill="0" autoLine="0" autoPict="0">
                <anchor moveWithCells="1">
                  <from>
                    <xdr:col>4</xdr:col>
                    <xdr:colOff>114300</xdr:colOff>
                    <xdr:row>68</xdr:row>
                    <xdr:rowOff>0</xdr:rowOff>
                  </from>
                  <to>
                    <xdr:col>4</xdr:col>
                    <xdr:colOff>333375</xdr:colOff>
                    <xdr:row>68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8" name="Check Box 55">
              <controlPr defaultSize="0" autoFill="0" autoLine="0" autoPict="0">
                <anchor moveWithCells="1">
                  <from>
                    <xdr:col>4</xdr:col>
                    <xdr:colOff>114300</xdr:colOff>
                    <xdr:row>69</xdr:row>
                    <xdr:rowOff>0</xdr:rowOff>
                  </from>
                  <to>
                    <xdr:col>4</xdr:col>
                    <xdr:colOff>333375</xdr:colOff>
                    <xdr:row>69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9" name="Check Box 56">
              <controlPr defaultSize="0" autoFill="0" autoLine="0" autoPict="0">
                <anchor moveWithCells="1">
                  <from>
                    <xdr:col>4</xdr:col>
                    <xdr:colOff>114300</xdr:colOff>
                    <xdr:row>70</xdr:row>
                    <xdr:rowOff>0</xdr:rowOff>
                  </from>
                  <to>
                    <xdr:col>4</xdr:col>
                    <xdr:colOff>333375</xdr:colOff>
                    <xdr:row>70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60" name="Check Box 57">
              <controlPr defaultSize="0" autoFill="0" autoLine="0" autoPict="0">
                <anchor moveWithCells="1">
                  <from>
                    <xdr:col>4</xdr:col>
                    <xdr:colOff>114300</xdr:colOff>
                    <xdr:row>71</xdr:row>
                    <xdr:rowOff>0</xdr:rowOff>
                  </from>
                  <to>
                    <xdr:col>4</xdr:col>
                    <xdr:colOff>333375</xdr:colOff>
                    <xdr:row>71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1" name="Check Box 58">
              <controlPr defaultSize="0" autoFill="0" autoLine="0" autoPict="0">
                <anchor moveWithCells="1">
                  <from>
                    <xdr:col>4</xdr:col>
                    <xdr:colOff>114300</xdr:colOff>
                    <xdr:row>72</xdr:row>
                    <xdr:rowOff>0</xdr:rowOff>
                  </from>
                  <to>
                    <xdr:col>4</xdr:col>
                    <xdr:colOff>333375</xdr:colOff>
                    <xdr:row>72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2" name="Check Box 59">
              <controlPr defaultSize="0" autoFill="0" autoLine="0" autoPict="0">
                <anchor moveWithCells="1">
                  <from>
                    <xdr:col>4</xdr:col>
                    <xdr:colOff>114300</xdr:colOff>
                    <xdr:row>73</xdr:row>
                    <xdr:rowOff>0</xdr:rowOff>
                  </from>
                  <to>
                    <xdr:col>4</xdr:col>
                    <xdr:colOff>333375</xdr:colOff>
                    <xdr:row>73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3" name="Check Box 60">
              <controlPr defaultSize="0" autoFill="0" autoLine="0" autoPict="0">
                <anchor moveWithCells="1">
                  <from>
                    <xdr:col>4</xdr:col>
                    <xdr:colOff>114300</xdr:colOff>
                    <xdr:row>74</xdr:row>
                    <xdr:rowOff>0</xdr:rowOff>
                  </from>
                  <to>
                    <xdr:col>4</xdr:col>
                    <xdr:colOff>333375</xdr:colOff>
                    <xdr:row>74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4" name="Check Box 61">
              <controlPr defaultSize="0" autoFill="0" autoLine="0" autoPict="0">
                <anchor moveWithCells="1">
                  <from>
                    <xdr:col>4</xdr:col>
                    <xdr:colOff>114300</xdr:colOff>
                    <xdr:row>75</xdr:row>
                    <xdr:rowOff>0</xdr:rowOff>
                  </from>
                  <to>
                    <xdr:col>4</xdr:col>
                    <xdr:colOff>333375</xdr:colOff>
                    <xdr:row>75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5" name="Check Box 62">
              <controlPr defaultSize="0" autoFill="0" autoLine="0" autoPict="0">
                <anchor moveWithCells="1">
                  <from>
                    <xdr:col>4</xdr:col>
                    <xdr:colOff>114300</xdr:colOff>
                    <xdr:row>76</xdr:row>
                    <xdr:rowOff>0</xdr:rowOff>
                  </from>
                  <to>
                    <xdr:col>4</xdr:col>
                    <xdr:colOff>333375</xdr:colOff>
                    <xdr:row>76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6" name="Check Box 63">
              <controlPr defaultSize="0" autoFill="0" autoLine="0" autoPict="0">
                <anchor moveWithCells="1">
                  <from>
                    <xdr:col>4</xdr:col>
                    <xdr:colOff>114300</xdr:colOff>
                    <xdr:row>77</xdr:row>
                    <xdr:rowOff>0</xdr:rowOff>
                  </from>
                  <to>
                    <xdr:col>4</xdr:col>
                    <xdr:colOff>333375</xdr:colOff>
                    <xdr:row>77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7" name="Check Box 64">
              <controlPr defaultSize="0" autoFill="0" autoLine="0" autoPict="0">
                <anchor moveWithCells="1">
                  <from>
                    <xdr:col>4</xdr:col>
                    <xdr:colOff>114300</xdr:colOff>
                    <xdr:row>78</xdr:row>
                    <xdr:rowOff>0</xdr:rowOff>
                  </from>
                  <to>
                    <xdr:col>4</xdr:col>
                    <xdr:colOff>333375</xdr:colOff>
                    <xdr:row>78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8" name="Check Box 65">
              <controlPr defaultSize="0" autoFill="0" autoLine="0" autoPict="0">
                <anchor moveWithCells="1">
                  <from>
                    <xdr:col>4</xdr:col>
                    <xdr:colOff>114300</xdr:colOff>
                    <xdr:row>79</xdr:row>
                    <xdr:rowOff>0</xdr:rowOff>
                  </from>
                  <to>
                    <xdr:col>4</xdr:col>
                    <xdr:colOff>333375</xdr:colOff>
                    <xdr:row>79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9" name="Check Box 66">
              <controlPr defaultSize="0" autoFill="0" autoLine="0" autoPict="0">
                <anchor moveWithCells="1">
                  <from>
                    <xdr:col>4</xdr:col>
                    <xdr:colOff>114300</xdr:colOff>
                    <xdr:row>83</xdr:row>
                    <xdr:rowOff>0</xdr:rowOff>
                  </from>
                  <to>
                    <xdr:col>4</xdr:col>
                    <xdr:colOff>333375</xdr:colOff>
                    <xdr:row>83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70" name="Check Box 67">
              <controlPr defaultSize="0" autoFill="0" autoLine="0" autoPict="0">
                <anchor moveWithCells="1">
                  <from>
                    <xdr:col>4</xdr:col>
                    <xdr:colOff>114300</xdr:colOff>
                    <xdr:row>84</xdr:row>
                    <xdr:rowOff>0</xdr:rowOff>
                  </from>
                  <to>
                    <xdr:col>4</xdr:col>
                    <xdr:colOff>333375</xdr:colOff>
                    <xdr:row>84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1" name="Check Box 68">
              <controlPr defaultSize="0" autoFill="0" autoLine="0" autoPict="0">
                <anchor moveWithCells="1">
                  <from>
                    <xdr:col>4</xdr:col>
                    <xdr:colOff>114300</xdr:colOff>
                    <xdr:row>85</xdr:row>
                    <xdr:rowOff>0</xdr:rowOff>
                  </from>
                  <to>
                    <xdr:col>4</xdr:col>
                    <xdr:colOff>333375</xdr:colOff>
                    <xdr:row>85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2" name="Check Box 69">
              <controlPr defaultSize="0" autoFill="0" autoLine="0" autoPict="0">
                <anchor moveWithCells="1">
                  <from>
                    <xdr:col>4</xdr:col>
                    <xdr:colOff>114300</xdr:colOff>
                    <xdr:row>86</xdr:row>
                    <xdr:rowOff>0</xdr:rowOff>
                  </from>
                  <to>
                    <xdr:col>4</xdr:col>
                    <xdr:colOff>333375</xdr:colOff>
                    <xdr:row>86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3" name="Check Box 70">
              <controlPr defaultSize="0" autoFill="0" autoLine="0" autoPict="0">
                <anchor moveWithCells="1">
                  <from>
                    <xdr:col>4</xdr:col>
                    <xdr:colOff>114300</xdr:colOff>
                    <xdr:row>87</xdr:row>
                    <xdr:rowOff>0</xdr:rowOff>
                  </from>
                  <to>
                    <xdr:col>4</xdr:col>
                    <xdr:colOff>333375</xdr:colOff>
                    <xdr:row>87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4" name="Check Box 71">
              <controlPr defaultSize="0" autoFill="0" autoLine="0" autoPict="0">
                <anchor moveWithCells="1">
                  <from>
                    <xdr:col>4</xdr:col>
                    <xdr:colOff>114300</xdr:colOff>
                    <xdr:row>88</xdr:row>
                    <xdr:rowOff>0</xdr:rowOff>
                  </from>
                  <to>
                    <xdr:col>4</xdr:col>
                    <xdr:colOff>333375</xdr:colOff>
                    <xdr:row>88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5" name="Check Box 72">
              <controlPr defaultSize="0" autoFill="0" autoLine="0" autoPict="0">
                <anchor moveWithCells="1">
                  <from>
                    <xdr:col>4</xdr:col>
                    <xdr:colOff>114300</xdr:colOff>
                    <xdr:row>89</xdr:row>
                    <xdr:rowOff>0</xdr:rowOff>
                  </from>
                  <to>
                    <xdr:col>4</xdr:col>
                    <xdr:colOff>333375</xdr:colOff>
                    <xdr:row>89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6" name="Check Box 73">
              <controlPr defaultSize="0" autoFill="0" autoLine="0" autoPict="0">
                <anchor moveWithCells="1">
                  <from>
                    <xdr:col>4</xdr:col>
                    <xdr:colOff>114300</xdr:colOff>
                    <xdr:row>90</xdr:row>
                    <xdr:rowOff>0</xdr:rowOff>
                  </from>
                  <to>
                    <xdr:col>4</xdr:col>
                    <xdr:colOff>333375</xdr:colOff>
                    <xdr:row>90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7" name="Check Box 74">
              <controlPr defaultSize="0" autoFill="0" autoLine="0" autoPict="0">
                <anchor moveWithCells="1">
                  <from>
                    <xdr:col>4</xdr:col>
                    <xdr:colOff>114300</xdr:colOff>
                    <xdr:row>93</xdr:row>
                    <xdr:rowOff>0</xdr:rowOff>
                  </from>
                  <to>
                    <xdr:col>4</xdr:col>
                    <xdr:colOff>333375</xdr:colOff>
                    <xdr:row>93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8" name="Check Box 75">
              <controlPr defaultSize="0" autoFill="0" autoLine="0" autoPict="0">
                <anchor moveWithCells="1">
                  <from>
                    <xdr:col>4</xdr:col>
                    <xdr:colOff>114300</xdr:colOff>
                    <xdr:row>94</xdr:row>
                    <xdr:rowOff>0</xdr:rowOff>
                  </from>
                  <to>
                    <xdr:col>4</xdr:col>
                    <xdr:colOff>333375</xdr:colOff>
                    <xdr:row>94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9" name="Check Box 76">
              <controlPr defaultSize="0" autoFill="0" autoLine="0" autoPict="0">
                <anchor moveWithCells="1">
                  <from>
                    <xdr:col>4</xdr:col>
                    <xdr:colOff>114300</xdr:colOff>
                    <xdr:row>95</xdr:row>
                    <xdr:rowOff>0</xdr:rowOff>
                  </from>
                  <to>
                    <xdr:col>4</xdr:col>
                    <xdr:colOff>333375</xdr:colOff>
                    <xdr:row>95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80" name="Check Box 77">
              <controlPr defaultSize="0" autoFill="0" autoLine="0" autoPict="0">
                <anchor moveWithCells="1">
                  <from>
                    <xdr:col>4</xdr:col>
                    <xdr:colOff>114300</xdr:colOff>
                    <xdr:row>96</xdr:row>
                    <xdr:rowOff>0</xdr:rowOff>
                  </from>
                  <to>
                    <xdr:col>4</xdr:col>
                    <xdr:colOff>333375</xdr:colOff>
                    <xdr:row>96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81" name="Check Box 78">
              <controlPr defaultSize="0" autoFill="0" autoLine="0" autoPict="0">
                <anchor moveWithCells="1">
                  <from>
                    <xdr:col>4</xdr:col>
                    <xdr:colOff>114300</xdr:colOff>
                    <xdr:row>97</xdr:row>
                    <xdr:rowOff>0</xdr:rowOff>
                  </from>
                  <to>
                    <xdr:col>4</xdr:col>
                    <xdr:colOff>333375</xdr:colOff>
                    <xdr:row>97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82" name="Check Box 79">
              <controlPr defaultSize="0" autoFill="0" autoLine="0" autoPict="0">
                <anchor moveWithCells="1">
                  <from>
                    <xdr:col>4</xdr:col>
                    <xdr:colOff>114300</xdr:colOff>
                    <xdr:row>99</xdr:row>
                    <xdr:rowOff>0</xdr:rowOff>
                  </from>
                  <to>
                    <xdr:col>4</xdr:col>
                    <xdr:colOff>333375</xdr:colOff>
                    <xdr:row>99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3" name="Check Box 80">
              <controlPr defaultSize="0" autoFill="0" autoLine="0" autoPict="0">
                <anchor moveWithCells="1">
                  <from>
                    <xdr:col>4</xdr:col>
                    <xdr:colOff>114300</xdr:colOff>
                    <xdr:row>100</xdr:row>
                    <xdr:rowOff>0</xdr:rowOff>
                  </from>
                  <to>
                    <xdr:col>4</xdr:col>
                    <xdr:colOff>333375</xdr:colOff>
                    <xdr:row>100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4" name="Check Box 81">
              <controlPr defaultSize="0" autoFill="0" autoLine="0" autoPict="0">
                <anchor moveWithCells="1">
                  <from>
                    <xdr:col>4</xdr:col>
                    <xdr:colOff>114300</xdr:colOff>
                    <xdr:row>101</xdr:row>
                    <xdr:rowOff>0</xdr:rowOff>
                  </from>
                  <to>
                    <xdr:col>4</xdr:col>
                    <xdr:colOff>333375</xdr:colOff>
                    <xdr:row>101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5" name="Check Box 82">
              <controlPr defaultSize="0" autoFill="0" autoLine="0" autoPict="0">
                <anchor moveWithCells="1">
                  <from>
                    <xdr:col>4</xdr:col>
                    <xdr:colOff>114300</xdr:colOff>
                    <xdr:row>102</xdr:row>
                    <xdr:rowOff>0</xdr:rowOff>
                  </from>
                  <to>
                    <xdr:col>4</xdr:col>
                    <xdr:colOff>333375</xdr:colOff>
                    <xdr:row>102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6" name="Check Box 83">
              <controlPr defaultSize="0" autoFill="0" autoLine="0" autoPict="0">
                <anchor moveWithCells="1">
                  <from>
                    <xdr:col>4</xdr:col>
                    <xdr:colOff>114300</xdr:colOff>
                    <xdr:row>103</xdr:row>
                    <xdr:rowOff>0</xdr:rowOff>
                  </from>
                  <to>
                    <xdr:col>4</xdr:col>
                    <xdr:colOff>333375</xdr:colOff>
                    <xdr:row>103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7" name="Check Box 84">
              <controlPr defaultSize="0" autoFill="0" autoLine="0" autoPict="0">
                <anchor moveWithCells="1">
                  <from>
                    <xdr:col>4</xdr:col>
                    <xdr:colOff>114300</xdr:colOff>
                    <xdr:row>104</xdr:row>
                    <xdr:rowOff>0</xdr:rowOff>
                  </from>
                  <to>
                    <xdr:col>4</xdr:col>
                    <xdr:colOff>333375</xdr:colOff>
                    <xdr:row>104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8" name="Check Box 85">
              <controlPr defaultSize="0" autoFill="0" autoLine="0" autoPict="0">
                <anchor moveWithCells="1">
                  <from>
                    <xdr:col>4</xdr:col>
                    <xdr:colOff>114300</xdr:colOff>
                    <xdr:row>105</xdr:row>
                    <xdr:rowOff>0</xdr:rowOff>
                  </from>
                  <to>
                    <xdr:col>4</xdr:col>
                    <xdr:colOff>333375</xdr:colOff>
                    <xdr:row>105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9" name="Check Box 86">
              <controlPr defaultSize="0" autoFill="0" autoLine="0" autoPict="0">
                <anchor moveWithCells="1">
                  <from>
                    <xdr:col>4</xdr:col>
                    <xdr:colOff>114300</xdr:colOff>
                    <xdr:row>106</xdr:row>
                    <xdr:rowOff>0</xdr:rowOff>
                  </from>
                  <to>
                    <xdr:col>4</xdr:col>
                    <xdr:colOff>333375</xdr:colOff>
                    <xdr:row>106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90" name="Check Box 87">
              <controlPr defaultSize="0" autoFill="0" autoLine="0" autoPict="0">
                <anchor moveWithCells="1">
                  <from>
                    <xdr:col>4</xdr:col>
                    <xdr:colOff>114300</xdr:colOff>
                    <xdr:row>107</xdr:row>
                    <xdr:rowOff>0</xdr:rowOff>
                  </from>
                  <to>
                    <xdr:col>4</xdr:col>
                    <xdr:colOff>333375</xdr:colOff>
                    <xdr:row>107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91" name="Check Box 88">
              <controlPr defaultSize="0" autoFill="0" autoLine="0" autoPict="0">
                <anchor moveWithCells="1">
                  <from>
                    <xdr:col>4</xdr:col>
                    <xdr:colOff>114300</xdr:colOff>
                    <xdr:row>108</xdr:row>
                    <xdr:rowOff>0</xdr:rowOff>
                  </from>
                  <to>
                    <xdr:col>4</xdr:col>
                    <xdr:colOff>333375</xdr:colOff>
                    <xdr:row>108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92" name="Check Box 89">
              <controlPr defaultSize="0" autoFill="0" autoLine="0" autoPict="0">
                <anchor moveWithCells="1">
                  <from>
                    <xdr:col>4</xdr:col>
                    <xdr:colOff>114300</xdr:colOff>
                    <xdr:row>109</xdr:row>
                    <xdr:rowOff>0</xdr:rowOff>
                  </from>
                  <to>
                    <xdr:col>4</xdr:col>
                    <xdr:colOff>333375</xdr:colOff>
                    <xdr:row>109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93" name="Check Box 90">
              <controlPr defaultSize="0" autoFill="0" autoLine="0" autoPict="0">
                <anchor moveWithCells="1">
                  <from>
                    <xdr:col>4</xdr:col>
                    <xdr:colOff>114300</xdr:colOff>
                    <xdr:row>110</xdr:row>
                    <xdr:rowOff>0</xdr:rowOff>
                  </from>
                  <to>
                    <xdr:col>4</xdr:col>
                    <xdr:colOff>333375</xdr:colOff>
                    <xdr:row>110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4" name="Check Box 91">
              <controlPr defaultSize="0" autoFill="0" autoLine="0" autoPict="0">
                <anchor moveWithCells="1">
                  <from>
                    <xdr:col>4</xdr:col>
                    <xdr:colOff>114300</xdr:colOff>
                    <xdr:row>113</xdr:row>
                    <xdr:rowOff>0</xdr:rowOff>
                  </from>
                  <to>
                    <xdr:col>4</xdr:col>
                    <xdr:colOff>333375</xdr:colOff>
                    <xdr:row>113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5" name="Check Box 92">
              <controlPr defaultSize="0" autoFill="0" autoLine="0" autoPict="0">
                <anchor moveWithCells="1">
                  <from>
                    <xdr:col>4</xdr:col>
                    <xdr:colOff>114300</xdr:colOff>
                    <xdr:row>115</xdr:row>
                    <xdr:rowOff>0</xdr:rowOff>
                  </from>
                  <to>
                    <xdr:col>4</xdr:col>
                    <xdr:colOff>333375</xdr:colOff>
                    <xdr:row>115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6" name="Check Box 93">
              <controlPr defaultSize="0" autoFill="0" autoLine="0" autoPict="0">
                <anchor moveWithCells="1">
                  <from>
                    <xdr:col>4</xdr:col>
                    <xdr:colOff>114300</xdr:colOff>
                    <xdr:row>116</xdr:row>
                    <xdr:rowOff>0</xdr:rowOff>
                  </from>
                  <to>
                    <xdr:col>4</xdr:col>
                    <xdr:colOff>333375</xdr:colOff>
                    <xdr:row>116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7" name="Check Box 94">
              <controlPr defaultSize="0" autoFill="0" autoLine="0" autoPict="0">
                <anchor moveWithCells="1">
                  <from>
                    <xdr:col>4</xdr:col>
                    <xdr:colOff>114300</xdr:colOff>
                    <xdr:row>119</xdr:row>
                    <xdr:rowOff>0</xdr:rowOff>
                  </from>
                  <to>
                    <xdr:col>4</xdr:col>
                    <xdr:colOff>333375</xdr:colOff>
                    <xdr:row>119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8" name="Check Box 95">
              <controlPr defaultSize="0" autoFill="0" autoLine="0" autoPict="0">
                <anchor moveWithCells="1">
                  <from>
                    <xdr:col>4</xdr:col>
                    <xdr:colOff>114300</xdr:colOff>
                    <xdr:row>120</xdr:row>
                    <xdr:rowOff>0</xdr:rowOff>
                  </from>
                  <to>
                    <xdr:col>4</xdr:col>
                    <xdr:colOff>333375</xdr:colOff>
                    <xdr:row>120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9" name="Check Box 96">
              <controlPr defaultSize="0" autoFill="0" autoLine="0" autoPict="0">
                <anchor moveWithCells="1">
                  <from>
                    <xdr:col>4</xdr:col>
                    <xdr:colOff>114300</xdr:colOff>
                    <xdr:row>121</xdr:row>
                    <xdr:rowOff>0</xdr:rowOff>
                  </from>
                  <to>
                    <xdr:col>4</xdr:col>
                    <xdr:colOff>333375</xdr:colOff>
                    <xdr:row>121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00" name="Check Box 97">
              <controlPr defaultSize="0" autoFill="0" autoLine="0" autoPict="0">
                <anchor moveWithCells="1">
                  <from>
                    <xdr:col>4</xdr:col>
                    <xdr:colOff>114300</xdr:colOff>
                    <xdr:row>122</xdr:row>
                    <xdr:rowOff>0</xdr:rowOff>
                  </from>
                  <to>
                    <xdr:col>4</xdr:col>
                    <xdr:colOff>333375</xdr:colOff>
                    <xdr:row>122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01" name="Check Box 98">
              <controlPr defaultSize="0" autoFill="0" autoLine="0" autoPict="0">
                <anchor moveWithCells="1">
                  <from>
                    <xdr:col>4</xdr:col>
                    <xdr:colOff>114300</xdr:colOff>
                    <xdr:row>123</xdr:row>
                    <xdr:rowOff>0</xdr:rowOff>
                  </from>
                  <to>
                    <xdr:col>4</xdr:col>
                    <xdr:colOff>333375</xdr:colOff>
                    <xdr:row>123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02" name="Check Box 99">
              <controlPr defaultSize="0" autoFill="0" autoLine="0" autoPict="0">
                <anchor moveWithCells="1">
                  <from>
                    <xdr:col>4</xdr:col>
                    <xdr:colOff>114300</xdr:colOff>
                    <xdr:row>124</xdr:row>
                    <xdr:rowOff>0</xdr:rowOff>
                  </from>
                  <to>
                    <xdr:col>4</xdr:col>
                    <xdr:colOff>333375</xdr:colOff>
                    <xdr:row>124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03" name="Check Box 100">
              <controlPr defaultSize="0" autoFill="0" autoLine="0" autoPict="0">
                <anchor moveWithCells="1">
                  <from>
                    <xdr:col>4</xdr:col>
                    <xdr:colOff>114300</xdr:colOff>
                    <xdr:row>125</xdr:row>
                    <xdr:rowOff>0</xdr:rowOff>
                  </from>
                  <to>
                    <xdr:col>4</xdr:col>
                    <xdr:colOff>333375</xdr:colOff>
                    <xdr:row>125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4" name="Check Box 101">
              <controlPr defaultSize="0" autoFill="0" autoLine="0" autoPict="0">
                <anchor moveWithCells="1">
                  <from>
                    <xdr:col>4</xdr:col>
                    <xdr:colOff>114300</xdr:colOff>
                    <xdr:row>126</xdr:row>
                    <xdr:rowOff>0</xdr:rowOff>
                  </from>
                  <to>
                    <xdr:col>4</xdr:col>
                    <xdr:colOff>333375</xdr:colOff>
                    <xdr:row>126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5" name="Check Box 102">
              <controlPr defaultSize="0" autoFill="0" autoLine="0" autoPict="0">
                <anchor moveWithCells="1">
                  <from>
                    <xdr:col>4</xdr:col>
                    <xdr:colOff>114300</xdr:colOff>
                    <xdr:row>127</xdr:row>
                    <xdr:rowOff>0</xdr:rowOff>
                  </from>
                  <to>
                    <xdr:col>4</xdr:col>
                    <xdr:colOff>333375</xdr:colOff>
                    <xdr:row>127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6" name="Check Box 103">
              <controlPr defaultSize="0" autoFill="0" autoLine="0" autoPict="0">
                <anchor moveWithCells="1">
                  <from>
                    <xdr:col>4</xdr:col>
                    <xdr:colOff>114300</xdr:colOff>
                    <xdr:row>128</xdr:row>
                    <xdr:rowOff>0</xdr:rowOff>
                  </from>
                  <to>
                    <xdr:col>4</xdr:col>
                    <xdr:colOff>333375</xdr:colOff>
                    <xdr:row>128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7" name="Check Box 104">
              <controlPr defaultSize="0" autoFill="0" autoLine="0" autoPict="0">
                <anchor moveWithCells="1">
                  <from>
                    <xdr:col>4</xdr:col>
                    <xdr:colOff>114300</xdr:colOff>
                    <xdr:row>129</xdr:row>
                    <xdr:rowOff>0</xdr:rowOff>
                  </from>
                  <to>
                    <xdr:col>4</xdr:col>
                    <xdr:colOff>333375</xdr:colOff>
                    <xdr:row>129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8" name="Check Box 105">
              <controlPr defaultSize="0" autoFill="0" autoLine="0" autoPict="0">
                <anchor moveWithCells="1">
                  <from>
                    <xdr:col>4</xdr:col>
                    <xdr:colOff>114300</xdr:colOff>
                    <xdr:row>131</xdr:row>
                    <xdr:rowOff>0</xdr:rowOff>
                  </from>
                  <to>
                    <xdr:col>4</xdr:col>
                    <xdr:colOff>333375</xdr:colOff>
                    <xdr:row>131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09" name="Check Box 106">
              <controlPr defaultSize="0" autoFill="0" autoLine="0" autoPict="0">
                <anchor moveWithCells="1">
                  <from>
                    <xdr:col>4</xdr:col>
                    <xdr:colOff>114300</xdr:colOff>
                    <xdr:row>134</xdr:row>
                    <xdr:rowOff>0</xdr:rowOff>
                  </from>
                  <to>
                    <xdr:col>4</xdr:col>
                    <xdr:colOff>333375</xdr:colOff>
                    <xdr:row>134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10" name="Check Box 107">
              <controlPr defaultSize="0" autoFill="0" autoLine="0" autoPict="0">
                <anchor moveWithCells="1">
                  <from>
                    <xdr:col>4</xdr:col>
                    <xdr:colOff>114300</xdr:colOff>
                    <xdr:row>135</xdr:row>
                    <xdr:rowOff>0</xdr:rowOff>
                  </from>
                  <to>
                    <xdr:col>4</xdr:col>
                    <xdr:colOff>333375</xdr:colOff>
                    <xdr:row>135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11" name="Check Box 108">
              <controlPr defaultSize="0" autoFill="0" autoLine="0" autoPict="0">
                <anchor moveWithCells="1">
                  <from>
                    <xdr:col>4</xdr:col>
                    <xdr:colOff>114300</xdr:colOff>
                    <xdr:row>136</xdr:row>
                    <xdr:rowOff>0</xdr:rowOff>
                  </from>
                  <to>
                    <xdr:col>4</xdr:col>
                    <xdr:colOff>333375</xdr:colOff>
                    <xdr:row>136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12" name="Check Box 109">
              <controlPr defaultSize="0" autoFill="0" autoLine="0" autoPict="0">
                <anchor moveWithCells="1">
                  <from>
                    <xdr:col>4</xdr:col>
                    <xdr:colOff>114300</xdr:colOff>
                    <xdr:row>137</xdr:row>
                    <xdr:rowOff>0</xdr:rowOff>
                  </from>
                  <to>
                    <xdr:col>4</xdr:col>
                    <xdr:colOff>333375</xdr:colOff>
                    <xdr:row>137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13" name="Check Box 110">
              <controlPr defaultSize="0" autoFill="0" autoLine="0" autoPict="0">
                <anchor moveWithCells="1">
                  <from>
                    <xdr:col>4</xdr:col>
                    <xdr:colOff>114300</xdr:colOff>
                    <xdr:row>138</xdr:row>
                    <xdr:rowOff>0</xdr:rowOff>
                  </from>
                  <to>
                    <xdr:col>4</xdr:col>
                    <xdr:colOff>333375</xdr:colOff>
                    <xdr:row>138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14" name="Check Box 111">
              <controlPr defaultSize="0" autoFill="0" autoLine="0" autoPict="0">
                <anchor moveWithCells="1">
                  <from>
                    <xdr:col>4</xdr:col>
                    <xdr:colOff>114300</xdr:colOff>
                    <xdr:row>139</xdr:row>
                    <xdr:rowOff>0</xdr:rowOff>
                  </from>
                  <to>
                    <xdr:col>4</xdr:col>
                    <xdr:colOff>333375</xdr:colOff>
                    <xdr:row>139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15" name="Check Box 112">
              <controlPr defaultSize="0" autoFill="0" autoLine="0" autoPict="0">
                <anchor moveWithCells="1">
                  <from>
                    <xdr:col>4</xdr:col>
                    <xdr:colOff>114300</xdr:colOff>
                    <xdr:row>140</xdr:row>
                    <xdr:rowOff>0</xdr:rowOff>
                  </from>
                  <to>
                    <xdr:col>4</xdr:col>
                    <xdr:colOff>333375</xdr:colOff>
                    <xdr:row>140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16" name="Check Box 113">
              <controlPr defaultSize="0" autoFill="0" autoLine="0" autoPict="0">
                <anchor moveWithCells="1">
                  <from>
                    <xdr:col>4</xdr:col>
                    <xdr:colOff>114300</xdr:colOff>
                    <xdr:row>141</xdr:row>
                    <xdr:rowOff>0</xdr:rowOff>
                  </from>
                  <to>
                    <xdr:col>4</xdr:col>
                    <xdr:colOff>333375</xdr:colOff>
                    <xdr:row>141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17" name="Check Box 114">
              <controlPr defaultSize="0" autoFill="0" autoLine="0" autoPict="0">
                <anchor moveWithCells="1">
                  <from>
                    <xdr:col>4</xdr:col>
                    <xdr:colOff>114300</xdr:colOff>
                    <xdr:row>142</xdr:row>
                    <xdr:rowOff>0</xdr:rowOff>
                  </from>
                  <to>
                    <xdr:col>4</xdr:col>
                    <xdr:colOff>333375</xdr:colOff>
                    <xdr:row>142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18" name="Check Box 115">
              <controlPr defaultSize="0" autoFill="0" autoLine="0" autoPict="0">
                <anchor moveWithCells="1">
                  <from>
                    <xdr:col>4</xdr:col>
                    <xdr:colOff>114300</xdr:colOff>
                    <xdr:row>143</xdr:row>
                    <xdr:rowOff>0</xdr:rowOff>
                  </from>
                  <to>
                    <xdr:col>4</xdr:col>
                    <xdr:colOff>333375</xdr:colOff>
                    <xdr:row>143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19" name="Check Box 116">
              <controlPr defaultSize="0" autoFill="0" autoLine="0" autoPict="0">
                <anchor moveWithCells="1">
                  <from>
                    <xdr:col>4</xdr:col>
                    <xdr:colOff>114300</xdr:colOff>
                    <xdr:row>146</xdr:row>
                    <xdr:rowOff>0</xdr:rowOff>
                  </from>
                  <to>
                    <xdr:col>4</xdr:col>
                    <xdr:colOff>333375</xdr:colOff>
                    <xdr:row>146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20" name="Check Box 117">
              <controlPr defaultSize="0" autoFill="0" autoLine="0" autoPict="0">
                <anchor moveWithCells="1">
                  <from>
                    <xdr:col>4</xdr:col>
                    <xdr:colOff>114300</xdr:colOff>
                    <xdr:row>147</xdr:row>
                    <xdr:rowOff>0</xdr:rowOff>
                  </from>
                  <to>
                    <xdr:col>4</xdr:col>
                    <xdr:colOff>333375</xdr:colOff>
                    <xdr:row>147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21" name="Check Box 118">
              <controlPr defaultSize="0" autoFill="0" autoLine="0" autoPict="0">
                <anchor moveWithCells="1">
                  <from>
                    <xdr:col>4</xdr:col>
                    <xdr:colOff>114300</xdr:colOff>
                    <xdr:row>149</xdr:row>
                    <xdr:rowOff>0</xdr:rowOff>
                  </from>
                  <to>
                    <xdr:col>4</xdr:col>
                    <xdr:colOff>333375</xdr:colOff>
                    <xdr:row>149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22" name="Check Box 119">
              <controlPr defaultSize="0" autoFill="0" autoLine="0" autoPict="0">
                <anchor moveWithCells="1">
                  <from>
                    <xdr:col>4</xdr:col>
                    <xdr:colOff>114300</xdr:colOff>
                    <xdr:row>152</xdr:row>
                    <xdr:rowOff>0</xdr:rowOff>
                  </from>
                  <to>
                    <xdr:col>4</xdr:col>
                    <xdr:colOff>333375</xdr:colOff>
                    <xdr:row>152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23" name="Check Box 120">
              <controlPr defaultSize="0" autoFill="0" autoLine="0" autoPict="0">
                <anchor moveWithCells="1">
                  <from>
                    <xdr:col>4</xdr:col>
                    <xdr:colOff>114300</xdr:colOff>
                    <xdr:row>153</xdr:row>
                    <xdr:rowOff>0</xdr:rowOff>
                  </from>
                  <to>
                    <xdr:col>4</xdr:col>
                    <xdr:colOff>333375</xdr:colOff>
                    <xdr:row>153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24" name="Check Box 121">
              <controlPr defaultSize="0" autoFill="0" autoLine="0" autoPict="0">
                <anchor moveWithCells="1">
                  <from>
                    <xdr:col>4</xdr:col>
                    <xdr:colOff>114300</xdr:colOff>
                    <xdr:row>154</xdr:row>
                    <xdr:rowOff>0</xdr:rowOff>
                  </from>
                  <to>
                    <xdr:col>4</xdr:col>
                    <xdr:colOff>333375</xdr:colOff>
                    <xdr:row>154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25" name="Check Box 122">
              <controlPr defaultSize="0" autoFill="0" autoLine="0" autoPict="0">
                <anchor moveWithCells="1">
                  <from>
                    <xdr:col>4</xdr:col>
                    <xdr:colOff>114300</xdr:colOff>
                    <xdr:row>155</xdr:row>
                    <xdr:rowOff>0</xdr:rowOff>
                  </from>
                  <to>
                    <xdr:col>4</xdr:col>
                    <xdr:colOff>333375</xdr:colOff>
                    <xdr:row>155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6" name="Check Box 123">
              <controlPr defaultSize="0" autoFill="0" autoLine="0" autoPict="0">
                <anchor moveWithCells="1">
                  <from>
                    <xdr:col>4</xdr:col>
                    <xdr:colOff>114300</xdr:colOff>
                    <xdr:row>156</xdr:row>
                    <xdr:rowOff>0</xdr:rowOff>
                  </from>
                  <to>
                    <xdr:col>4</xdr:col>
                    <xdr:colOff>333375</xdr:colOff>
                    <xdr:row>156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27" name="Check Box 124">
              <controlPr defaultSize="0" autoFill="0" autoLine="0" autoPict="0">
                <anchor moveWithCells="1">
                  <from>
                    <xdr:col>4</xdr:col>
                    <xdr:colOff>114300</xdr:colOff>
                    <xdr:row>157</xdr:row>
                    <xdr:rowOff>0</xdr:rowOff>
                  </from>
                  <to>
                    <xdr:col>4</xdr:col>
                    <xdr:colOff>333375</xdr:colOff>
                    <xdr:row>157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8" name="Check Box 125">
              <controlPr defaultSize="0" autoFill="0" autoLine="0" autoPict="0">
                <anchor moveWithCells="1">
                  <from>
                    <xdr:col>4</xdr:col>
                    <xdr:colOff>114300</xdr:colOff>
                    <xdr:row>158</xdr:row>
                    <xdr:rowOff>0</xdr:rowOff>
                  </from>
                  <to>
                    <xdr:col>4</xdr:col>
                    <xdr:colOff>333375</xdr:colOff>
                    <xdr:row>158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29" name="Check Box 126">
              <controlPr defaultSize="0" autoFill="0" autoLine="0" autoPict="0">
                <anchor moveWithCells="1">
                  <from>
                    <xdr:col>4</xdr:col>
                    <xdr:colOff>114300</xdr:colOff>
                    <xdr:row>159</xdr:row>
                    <xdr:rowOff>0</xdr:rowOff>
                  </from>
                  <to>
                    <xdr:col>4</xdr:col>
                    <xdr:colOff>333375</xdr:colOff>
                    <xdr:row>159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30" name="Check Box 127">
              <controlPr defaultSize="0" autoFill="0" autoLine="0" autoPict="0">
                <anchor moveWithCells="1">
                  <from>
                    <xdr:col>4</xdr:col>
                    <xdr:colOff>114300</xdr:colOff>
                    <xdr:row>160</xdr:row>
                    <xdr:rowOff>0</xdr:rowOff>
                  </from>
                  <to>
                    <xdr:col>4</xdr:col>
                    <xdr:colOff>333375</xdr:colOff>
                    <xdr:row>160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31" name="Check Box 128">
              <controlPr defaultSize="0" autoFill="0" autoLine="0" autoPict="0">
                <anchor moveWithCells="1">
                  <from>
                    <xdr:col>4</xdr:col>
                    <xdr:colOff>114300</xdr:colOff>
                    <xdr:row>161</xdr:row>
                    <xdr:rowOff>0</xdr:rowOff>
                  </from>
                  <to>
                    <xdr:col>4</xdr:col>
                    <xdr:colOff>333375</xdr:colOff>
                    <xdr:row>161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32" name="Check Box 129">
              <controlPr defaultSize="0" autoFill="0" autoLine="0" autoPict="0">
                <anchor moveWithCells="1">
                  <from>
                    <xdr:col>4</xdr:col>
                    <xdr:colOff>114300</xdr:colOff>
                    <xdr:row>162</xdr:row>
                    <xdr:rowOff>0</xdr:rowOff>
                  </from>
                  <to>
                    <xdr:col>4</xdr:col>
                    <xdr:colOff>333375</xdr:colOff>
                    <xdr:row>162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3" name="Check Box 130">
              <controlPr defaultSize="0" autoFill="0" autoLine="0" autoPict="0">
                <anchor moveWithCells="1">
                  <from>
                    <xdr:col>4</xdr:col>
                    <xdr:colOff>114300</xdr:colOff>
                    <xdr:row>163</xdr:row>
                    <xdr:rowOff>0</xdr:rowOff>
                  </from>
                  <to>
                    <xdr:col>4</xdr:col>
                    <xdr:colOff>333375</xdr:colOff>
                    <xdr:row>163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34" name="Check Box 131">
              <controlPr defaultSize="0" autoFill="0" autoLine="0" autoPict="0">
                <anchor moveWithCells="1">
                  <from>
                    <xdr:col>4</xdr:col>
                    <xdr:colOff>114300</xdr:colOff>
                    <xdr:row>167</xdr:row>
                    <xdr:rowOff>0</xdr:rowOff>
                  </from>
                  <to>
                    <xdr:col>4</xdr:col>
                    <xdr:colOff>333375</xdr:colOff>
                    <xdr:row>167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35" name="Check Box 132">
              <controlPr defaultSize="0" autoFill="0" autoLine="0" autoPict="0">
                <anchor moveWithCells="1">
                  <from>
                    <xdr:col>4</xdr:col>
                    <xdr:colOff>114300</xdr:colOff>
                    <xdr:row>168</xdr:row>
                    <xdr:rowOff>0</xdr:rowOff>
                  </from>
                  <to>
                    <xdr:col>4</xdr:col>
                    <xdr:colOff>333375</xdr:colOff>
                    <xdr:row>168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36" name="Check Box 133">
              <controlPr defaultSize="0" autoFill="0" autoLine="0" autoPict="0">
                <anchor moveWithCells="1">
                  <from>
                    <xdr:col>4</xdr:col>
                    <xdr:colOff>114300</xdr:colOff>
                    <xdr:row>169</xdr:row>
                    <xdr:rowOff>0</xdr:rowOff>
                  </from>
                  <to>
                    <xdr:col>4</xdr:col>
                    <xdr:colOff>333375</xdr:colOff>
                    <xdr:row>169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37" name="Check Box 134">
              <controlPr defaultSize="0" autoFill="0" autoLine="0" autoPict="0">
                <anchor moveWithCells="1">
                  <from>
                    <xdr:col>4</xdr:col>
                    <xdr:colOff>114300</xdr:colOff>
                    <xdr:row>170</xdr:row>
                    <xdr:rowOff>0</xdr:rowOff>
                  </from>
                  <to>
                    <xdr:col>4</xdr:col>
                    <xdr:colOff>333375</xdr:colOff>
                    <xdr:row>170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38" name="Check Box 135">
              <controlPr defaultSize="0" autoFill="0" autoLine="0" autoPict="0">
                <anchor moveWithCells="1">
                  <from>
                    <xdr:col>4</xdr:col>
                    <xdr:colOff>114300</xdr:colOff>
                    <xdr:row>171</xdr:row>
                    <xdr:rowOff>0</xdr:rowOff>
                  </from>
                  <to>
                    <xdr:col>4</xdr:col>
                    <xdr:colOff>333375</xdr:colOff>
                    <xdr:row>171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39" name="Check Box 136">
              <controlPr defaultSize="0" autoFill="0" autoLine="0" autoPict="0">
                <anchor moveWithCells="1">
                  <from>
                    <xdr:col>4</xdr:col>
                    <xdr:colOff>114300</xdr:colOff>
                    <xdr:row>172</xdr:row>
                    <xdr:rowOff>0</xdr:rowOff>
                  </from>
                  <to>
                    <xdr:col>4</xdr:col>
                    <xdr:colOff>333375</xdr:colOff>
                    <xdr:row>172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40" name="Check Box 137">
              <controlPr defaultSize="0" autoFill="0" autoLine="0" autoPict="0">
                <anchor moveWithCells="1">
                  <from>
                    <xdr:col>4</xdr:col>
                    <xdr:colOff>114300</xdr:colOff>
                    <xdr:row>173</xdr:row>
                    <xdr:rowOff>0</xdr:rowOff>
                  </from>
                  <to>
                    <xdr:col>4</xdr:col>
                    <xdr:colOff>333375</xdr:colOff>
                    <xdr:row>173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41" name="Check Box 138">
              <controlPr defaultSize="0" autoFill="0" autoLine="0" autoPict="0">
                <anchor moveWithCells="1">
                  <from>
                    <xdr:col>4</xdr:col>
                    <xdr:colOff>114300</xdr:colOff>
                    <xdr:row>174</xdr:row>
                    <xdr:rowOff>0</xdr:rowOff>
                  </from>
                  <to>
                    <xdr:col>4</xdr:col>
                    <xdr:colOff>333375</xdr:colOff>
                    <xdr:row>174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42" name="Check Box 139">
              <controlPr defaultSize="0" autoFill="0" autoLine="0" autoPict="0">
                <anchor moveWithCells="1">
                  <from>
                    <xdr:col>4</xdr:col>
                    <xdr:colOff>114300</xdr:colOff>
                    <xdr:row>175</xdr:row>
                    <xdr:rowOff>0</xdr:rowOff>
                  </from>
                  <to>
                    <xdr:col>4</xdr:col>
                    <xdr:colOff>333375</xdr:colOff>
                    <xdr:row>175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43" name="Check Box 140">
              <controlPr defaultSize="0" autoFill="0" autoLine="0" autoPict="0">
                <anchor moveWithCells="1">
                  <from>
                    <xdr:col>4</xdr:col>
                    <xdr:colOff>114300</xdr:colOff>
                    <xdr:row>176</xdr:row>
                    <xdr:rowOff>0</xdr:rowOff>
                  </from>
                  <to>
                    <xdr:col>4</xdr:col>
                    <xdr:colOff>333375</xdr:colOff>
                    <xdr:row>176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44" name="Check Box 141">
              <controlPr defaultSize="0" autoFill="0" autoLine="0" autoPict="0">
                <anchor moveWithCells="1">
                  <from>
                    <xdr:col>4</xdr:col>
                    <xdr:colOff>114300</xdr:colOff>
                    <xdr:row>177</xdr:row>
                    <xdr:rowOff>0</xdr:rowOff>
                  </from>
                  <to>
                    <xdr:col>4</xdr:col>
                    <xdr:colOff>333375</xdr:colOff>
                    <xdr:row>177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45" name="Check Box 142">
              <controlPr defaultSize="0" autoFill="0" autoLine="0" autoPict="0">
                <anchor moveWithCells="1">
                  <from>
                    <xdr:col>4</xdr:col>
                    <xdr:colOff>114300</xdr:colOff>
                    <xdr:row>178</xdr:row>
                    <xdr:rowOff>0</xdr:rowOff>
                  </from>
                  <to>
                    <xdr:col>4</xdr:col>
                    <xdr:colOff>333375</xdr:colOff>
                    <xdr:row>178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46" name="Check Box 143">
              <controlPr defaultSize="0" autoFill="0" autoLine="0" autoPict="0">
                <anchor moveWithCells="1">
                  <from>
                    <xdr:col>4</xdr:col>
                    <xdr:colOff>114300</xdr:colOff>
                    <xdr:row>179</xdr:row>
                    <xdr:rowOff>0</xdr:rowOff>
                  </from>
                  <to>
                    <xdr:col>4</xdr:col>
                    <xdr:colOff>333375</xdr:colOff>
                    <xdr:row>179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47" name="Check Box 144">
              <controlPr defaultSize="0" autoFill="0" autoLine="0" autoPict="0">
                <anchor moveWithCells="1">
                  <from>
                    <xdr:col>4</xdr:col>
                    <xdr:colOff>114300</xdr:colOff>
                    <xdr:row>181</xdr:row>
                    <xdr:rowOff>0</xdr:rowOff>
                  </from>
                  <to>
                    <xdr:col>4</xdr:col>
                    <xdr:colOff>333375</xdr:colOff>
                    <xdr:row>181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48" name="Check Box 145">
              <controlPr defaultSize="0" autoFill="0" autoLine="0" autoPict="0">
                <anchor moveWithCells="1">
                  <from>
                    <xdr:col>4</xdr:col>
                    <xdr:colOff>114300</xdr:colOff>
                    <xdr:row>182</xdr:row>
                    <xdr:rowOff>0</xdr:rowOff>
                  </from>
                  <to>
                    <xdr:col>4</xdr:col>
                    <xdr:colOff>333375</xdr:colOff>
                    <xdr:row>182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49" name="Check Box 146">
              <controlPr defaultSize="0" autoFill="0" autoLine="0" autoPict="0">
                <anchor moveWithCells="1">
                  <from>
                    <xdr:col>4</xdr:col>
                    <xdr:colOff>114300</xdr:colOff>
                    <xdr:row>183</xdr:row>
                    <xdr:rowOff>0</xdr:rowOff>
                  </from>
                  <to>
                    <xdr:col>4</xdr:col>
                    <xdr:colOff>333375</xdr:colOff>
                    <xdr:row>183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50" name="Check Box 147">
              <controlPr defaultSize="0" autoFill="0" autoLine="0" autoPict="0">
                <anchor moveWithCells="1">
                  <from>
                    <xdr:col>4</xdr:col>
                    <xdr:colOff>114300</xdr:colOff>
                    <xdr:row>184</xdr:row>
                    <xdr:rowOff>0</xdr:rowOff>
                  </from>
                  <to>
                    <xdr:col>4</xdr:col>
                    <xdr:colOff>333375</xdr:colOff>
                    <xdr:row>184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51" name="Check Box 148">
              <controlPr defaultSize="0" autoFill="0" autoLine="0" autoPict="0">
                <anchor moveWithCells="1">
                  <from>
                    <xdr:col>4</xdr:col>
                    <xdr:colOff>114300</xdr:colOff>
                    <xdr:row>185</xdr:row>
                    <xdr:rowOff>0</xdr:rowOff>
                  </from>
                  <to>
                    <xdr:col>4</xdr:col>
                    <xdr:colOff>333375</xdr:colOff>
                    <xdr:row>185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52" name="Check Box 149">
              <controlPr defaultSize="0" autoFill="0" autoLine="0" autoPict="0">
                <anchor moveWithCells="1">
                  <from>
                    <xdr:col>4</xdr:col>
                    <xdr:colOff>114300</xdr:colOff>
                    <xdr:row>187</xdr:row>
                    <xdr:rowOff>0</xdr:rowOff>
                  </from>
                  <to>
                    <xdr:col>4</xdr:col>
                    <xdr:colOff>333375</xdr:colOff>
                    <xdr:row>187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53" name="Check Box 150">
              <controlPr defaultSize="0" autoFill="0" autoLine="0" autoPict="0">
                <anchor moveWithCells="1">
                  <from>
                    <xdr:col>4</xdr:col>
                    <xdr:colOff>114300</xdr:colOff>
                    <xdr:row>188</xdr:row>
                    <xdr:rowOff>0</xdr:rowOff>
                  </from>
                  <to>
                    <xdr:col>4</xdr:col>
                    <xdr:colOff>333375</xdr:colOff>
                    <xdr:row>188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54" name="Check Box 151">
              <controlPr defaultSize="0" autoFill="0" autoLine="0" autoPict="0">
                <anchor moveWithCells="1">
                  <from>
                    <xdr:col>4</xdr:col>
                    <xdr:colOff>114300</xdr:colOff>
                    <xdr:row>189</xdr:row>
                    <xdr:rowOff>0</xdr:rowOff>
                  </from>
                  <to>
                    <xdr:col>4</xdr:col>
                    <xdr:colOff>333375</xdr:colOff>
                    <xdr:row>189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55" name="Check Box 152">
              <controlPr defaultSize="0" autoFill="0" autoLine="0" autoPict="0">
                <anchor moveWithCells="1">
                  <from>
                    <xdr:col>4</xdr:col>
                    <xdr:colOff>114300</xdr:colOff>
                    <xdr:row>190</xdr:row>
                    <xdr:rowOff>0</xdr:rowOff>
                  </from>
                  <to>
                    <xdr:col>4</xdr:col>
                    <xdr:colOff>333375</xdr:colOff>
                    <xdr:row>190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56" name="Check Box 153">
              <controlPr defaultSize="0" autoFill="0" autoLine="0" autoPict="0">
                <anchor moveWithCells="1">
                  <from>
                    <xdr:col>4</xdr:col>
                    <xdr:colOff>114300</xdr:colOff>
                    <xdr:row>192</xdr:row>
                    <xdr:rowOff>0</xdr:rowOff>
                  </from>
                  <to>
                    <xdr:col>4</xdr:col>
                    <xdr:colOff>333375</xdr:colOff>
                    <xdr:row>192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57" name="Check Box 154">
              <controlPr defaultSize="0" autoFill="0" autoLine="0" autoPict="0">
                <anchor moveWithCells="1">
                  <from>
                    <xdr:col>4</xdr:col>
                    <xdr:colOff>114300</xdr:colOff>
                    <xdr:row>193</xdr:row>
                    <xdr:rowOff>0</xdr:rowOff>
                  </from>
                  <to>
                    <xdr:col>4</xdr:col>
                    <xdr:colOff>333375</xdr:colOff>
                    <xdr:row>193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58" name="Check Box 155">
              <controlPr defaultSize="0" autoFill="0" autoLine="0" autoPict="0">
                <anchor moveWithCells="1">
                  <from>
                    <xdr:col>4</xdr:col>
                    <xdr:colOff>114300</xdr:colOff>
                    <xdr:row>194</xdr:row>
                    <xdr:rowOff>0</xdr:rowOff>
                  </from>
                  <to>
                    <xdr:col>4</xdr:col>
                    <xdr:colOff>333375</xdr:colOff>
                    <xdr:row>194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59" name="Check Box 156">
              <controlPr defaultSize="0" autoFill="0" autoLine="0" autoPict="0">
                <anchor moveWithCells="1">
                  <from>
                    <xdr:col>4</xdr:col>
                    <xdr:colOff>114300</xdr:colOff>
                    <xdr:row>195</xdr:row>
                    <xdr:rowOff>0</xdr:rowOff>
                  </from>
                  <to>
                    <xdr:col>4</xdr:col>
                    <xdr:colOff>333375</xdr:colOff>
                    <xdr:row>195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60" name="Check Box 157">
              <controlPr defaultSize="0" autoFill="0" autoLine="0" autoPict="0">
                <anchor moveWithCells="1">
                  <from>
                    <xdr:col>4</xdr:col>
                    <xdr:colOff>114300</xdr:colOff>
                    <xdr:row>197</xdr:row>
                    <xdr:rowOff>0</xdr:rowOff>
                  </from>
                  <to>
                    <xdr:col>4</xdr:col>
                    <xdr:colOff>333375</xdr:colOff>
                    <xdr:row>197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61" name="Check Box 158">
              <controlPr defaultSize="0" autoFill="0" autoLine="0" autoPict="0">
                <anchor moveWithCells="1">
                  <from>
                    <xdr:col>4</xdr:col>
                    <xdr:colOff>114300</xdr:colOff>
                    <xdr:row>198</xdr:row>
                    <xdr:rowOff>0</xdr:rowOff>
                  </from>
                  <to>
                    <xdr:col>4</xdr:col>
                    <xdr:colOff>333375</xdr:colOff>
                    <xdr:row>198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62" name="Check Box 159">
              <controlPr defaultSize="0" autoFill="0" autoLine="0" autoPict="0">
                <anchor moveWithCells="1">
                  <from>
                    <xdr:col>4</xdr:col>
                    <xdr:colOff>114300</xdr:colOff>
                    <xdr:row>199</xdr:row>
                    <xdr:rowOff>0</xdr:rowOff>
                  </from>
                  <to>
                    <xdr:col>4</xdr:col>
                    <xdr:colOff>333375</xdr:colOff>
                    <xdr:row>199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63" name="Check Box 160">
              <controlPr defaultSize="0" autoFill="0" autoLine="0" autoPict="0">
                <anchor moveWithCells="1">
                  <from>
                    <xdr:col>4</xdr:col>
                    <xdr:colOff>114300</xdr:colOff>
                    <xdr:row>200</xdr:row>
                    <xdr:rowOff>0</xdr:rowOff>
                  </from>
                  <to>
                    <xdr:col>4</xdr:col>
                    <xdr:colOff>333375</xdr:colOff>
                    <xdr:row>200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64" name="Check Box 161">
              <controlPr defaultSize="0" autoFill="0" autoLine="0" autoPict="0">
                <anchor moveWithCells="1">
                  <from>
                    <xdr:col>4</xdr:col>
                    <xdr:colOff>114300</xdr:colOff>
                    <xdr:row>201</xdr:row>
                    <xdr:rowOff>0</xdr:rowOff>
                  </from>
                  <to>
                    <xdr:col>4</xdr:col>
                    <xdr:colOff>333375</xdr:colOff>
                    <xdr:row>201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65" name="Check Box 162">
              <controlPr defaultSize="0" autoFill="0" autoLine="0" autoPict="0">
                <anchor moveWithCells="1">
                  <from>
                    <xdr:col>4</xdr:col>
                    <xdr:colOff>114300</xdr:colOff>
                    <xdr:row>202</xdr:row>
                    <xdr:rowOff>0</xdr:rowOff>
                  </from>
                  <to>
                    <xdr:col>4</xdr:col>
                    <xdr:colOff>333375</xdr:colOff>
                    <xdr:row>202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66" name="Check Box 163">
              <controlPr defaultSize="0" autoFill="0" autoLine="0" autoPict="0">
                <anchor moveWithCells="1">
                  <from>
                    <xdr:col>4</xdr:col>
                    <xdr:colOff>114300</xdr:colOff>
                    <xdr:row>203</xdr:row>
                    <xdr:rowOff>0</xdr:rowOff>
                  </from>
                  <to>
                    <xdr:col>4</xdr:col>
                    <xdr:colOff>333375</xdr:colOff>
                    <xdr:row>203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67" name="Check Box 164">
              <controlPr defaultSize="0" autoFill="0" autoLine="0" autoPict="0">
                <anchor moveWithCells="1">
                  <from>
                    <xdr:col>4</xdr:col>
                    <xdr:colOff>114300</xdr:colOff>
                    <xdr:row>205</xdr:row>
                    <xdr:rowOff>0</xdr:rowOff>
                  </from>
                  <to>
                    <xdr:col>4</xdr:col>
                    <xdr:colOff>333375</xdr:colOff>
                    <xdr:row>205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68" name="Check Box 165">
              <controlPr defaultSize="0" autoFill="0" autoLine="0" autoPict="0">
                <anchor moveWithCells="1">
                  <from>
                    <xdr:col>4</xdr:col>
                    <xdr:colOff>114300</xdr:colOff>
                    <xdr:row>206</xdr:row>
                    <xdr:rowOff>0</xdr:rowOff>
                  </from>
                  <to>
                    <xdr:col>4</xdr:col>
                    <xdr:colOff>333375</xdr:colOff>
                    <xdr:row>206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69" name="Check Box 166">
              <controlPr defaultSize="0" autoFill="0" autoLine="0" autoPict="0">
                <anchor moveWithCells="1">
                  <from>
                    <xdr:col>4</xdr:col>
                    <xdr:colOff>114300</xdr:colOff>
                    <xdr:row>207</xdr:row>
                    <xdr:rowOff>0</xdr:rowOff>
                  </from>
                  <to>
                    <xdr:col>4</xdr:col>
                    <xdr:colOff>333375</xdr:colOff>
                    <xdr:row>207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70" name="Check Box 167">
              <controlPr defaultSize="0" autoFill="0" autoLine="0" autoPict="0">
                <anchor moveWithCells="1">
                  <from>
                    <xdr:col>4</xdr:col>
                    <xdr:colOff>114300</xdr:colOff>
                    <xdr:row>210</xdr:row>
                    <xdr:rowOff>0</xdr:rowOff>
                  </from>
                  <to>
                    <xdr:col>4</xdr:col>
                    <xdr:colOff>333375</xdr:colOff>
                    <xdr:row>210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71" name="Check Box 168">
              <controlPr defaultSize="0" autoFill="0" autoLine="0" autoPict="0">
                <anchor moveWithCells="1">
                  <from>
                    <xdr:col>4</xdr:col>
                    <xdr:colOff>114300</xdr:colOff>
                    <xdr:row>211</xdr:row>
                    <xdr:rowOff>0</xdr:rowOff>
                  </from>
                  <to>
                    <xdr:col>4</xdr:col>
                    <xdr:colOff>333375</xdr:colOff>
                    <xdr:row>211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72" name="Check Box 169">
              <controlPr defaultSize="0" autoFill="0" autoLine="0" autoPict="0">
                <anchor moveWithCells="1">
                  <from>
                    <xdr:col>4</xdr:col>
                    <xdr:colOff>114300</xdr:colOff>
                    <xdr:row>212</xdr:row>
                    <xdr:rowOff>0</xdr:rowOff>
                  </from>
                  <to>
                    <xdr:col>4</xdr:col>
                    <xdr:colOff>333375</xdr:colOff>
                    <xdr:row>212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73" name="Check Box 170">
              <controlPr defaultSize="0" autoFill="0" autoLine="0" autoPict="0">
                <anchor moveWithCells="1">
                  <from>
                    <xdr:col>4</xdr:col>
                    <xdr:colOff>114300</xdr:colOff>
                    <xdr:row>214</xdr:row>
                    <xdr:rowOff>0</xdr:rowOff>
                  </from>
                  <to>
                    <xdr:col>4</xdr:col>
                    <xdr:colOff>333375</xdr:colOff>
                    <xdr:row>214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74" name="Check Box 171">
              <controlPr defaultSize="0" autoFill="0" autoLine="0" autoPict="0">
                <anchor moveWithCells="1">
                  <from>
                    <xdr:col>4</xdr:col>
                    <xdr:colOff>114300</xdr:colOff>
                    <xdr:row>215</xdr:row>
                    <xdr:rowOff>0</xdr:rowOff>
                  </from>
                  <to>
                    <xdr:col>4</xdr:col>
                    <xdr:colOff>333375</xdr:colOff>
                    <xdr:row>215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75" name="Check Box 172">
              <controlPr defaultSize="0" autoFill="0" autoLine="0" autoPict="0">
                <anchor moveWithCells="1">
                  <from>
                    <xdr:col>4</xdr:col>
                    <xdr:colOff>114300</xdr:colOff>
                    <xdr:row>216</xdr:row>
                    <xdr:rowOff>0</xdr:rowOff>
                  </from>
                  <to>
                    <xdr:col>4</xdr:col>
                    <xdr:colOff>333375</xdr:colOff>
                    <xdr:row>216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76" name="Check Box 173">
              <controlPr defaultSize="0" autoFill="0" autoLine="0" autoPict="0">
                <anchor moveWithCells="1">
                  <from>
                    <xdr:col>4</xdr:col>
                    <xdr:colOff>114300</xdr:colOff>
                    <xdr:row>217</xdr:row>
                    <xdr:rowOff>0</xdr:rowOff>
                  </from>
                  <to>
                    <xdr:col>4</xdr:col>
                    <xdr:colOff>333375</xdr:colOff>
                    <xdr:row>217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77" name="Check Box 174">
              <controlPr defaultSize="0" autoFill="0" autoLine="0" autoPict="0">
                <anchor moveWithCells="1">
                  <from>
                    <xdr:col>4</xdr:col>
                    <xdr:colOff>114300</xdr:colOff>
                    <xdr:row>218</xdr:row>
                    <xdr:rowOff>0</xdr:rowOff>
                  </from>
                  <to>
                    <xdr:col>4</xdr:col>
                    <xdr:colOff>333375</xdr:colOff>
                    <xdr:row>218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78" name="Check Box 194">
              <controlPr defaultSize="0" autoFill="0" autoLine="0" autoPict="0">
                <anchor moveWithCells="1">
                  <from>
                    <xdr:col>4</xdr:col>
                    <xdr:colOff>114300</xdr:colOff>
                    <xdr:row>221</xdr:row>
                    <xdr:rowOff>0</xdr:rowOff>
                  </from>
                  <to>
                    <xdr:col>4</xdr:col>
                    <xdr:colOff>333375</xdr:colOff>
                    <xdr:row>221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79" name="Check Box 195">
              <controlPr defaultSize="0" autoFill="0" autoLine="0" autoPict="0">
                <anchor moveWithCells="1">
                  <from>
                    <xdr:col>4</xdr:col>
                    <xdr:colOff>114300</xdr:colOff>
                    <xdr:row>222</xdr:row>
                    <xdr:rowOff>0</xdr:rowOff>
                  </from>
                  <to>
                    <xdr:col>4</xdr:col>
                    <xdr:colOff>333375</xdr:colOff>
                    <xdr:row>222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80" name="Check Box 196">
              <controlPr defaultSize="0" autoFill="0" autoLine="0" autoPict="0">
                <anchor moveWithCells="1">
                  <from>
                    <xdr:col>4</xdr:col>
                    <xdr:colOff>114300</xdr:colOff>
                    <xdr:row>223</xdr:row>
                    <xdr:rowOff>0</xdr:rowOff>
                  </from>
                  <to>
                    <xdr:col>4</xdr:col>
                    <xdr:colOff>333375</xdr:colOff>
                    <xdr:row>223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181" name="Check Box 197">
              <controlPr defaultSize="0" autoFill="0" autoLine="0" autoPict="0">
                <anchor moveWithCells="1">
                  <from>
                    <xdr:col>4</xdr:col>
                    <xdr:colOff>114300</xdr:colOff>
                    <xdr:row>224</xdr:row>
                    <xdr:rowOff>0</xdr:rowOff>
                  </from>
                  <to>
                    <xdr:col>4</xdr:col>
                    <xdr:colOff>333375</xdr:colOff>
                    <xdr:row>224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182" name="Check Box 198">
              <controlPr defaultSize="0" autoFill="0" autoLine="0" autoPict="0">
                <anchor moveWithCells="1">
                  <from>
                    <xdr:col>4</xdr:col>
                    <xdr:colOff>114300</xdr:colOff>
                    <xdr:row>225</xdr:row>
                    <xdr:rowOff>0</xdr:rowOff>
                  </from>
                  <to>
                    <xdr:col>4</xdr:col>
                    <xdr:colOff>333375</xdr:colOff>
                    <xdr:row>225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183" name="Check Box 199">
              <controlPr defaultSize="0" autoFill="0" autoLine="0" autoPict="0">
                <anchor moveWithCells="1">
                  <from>
                    <xdr:col>4</xdr:col>
                    <xdr:colOff>114300</xdr:colOff>
                    <xdr:row>226</xdr:row>
                    <xdr:rowOff>0</xdr:rowOff>
                  </from>
                  <to>
                    <xdr:col>4</xdr:col>
                    <xdr:colOff>333375</xdr:colOff>
                    <xdr:row>226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184" name="Check Box 200">
              <controlPr defaultSize="0" autoFill="0" autoLine="0" autoPict="0">
                <anchor moveWithCells="1">
                  <from>
                    <xdr:col>4</xdr:col>
                    <xdr:colOff>114300</xdr:colOff>
                    <xdr:row>227</xdr:row>
                    <xdr:rowOff>0</xdr:rowOff>
                  </from>
                  <to>
                    <xdr:col>4</xdr:col>
                    <xdr:colOff>333375</xdr:colOff>
                    <xdr:row>227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185" name="Check Box 201">
              <controlPr defaultSize="0" autoFill="0" autoLine="0" autoPict="0">
                <anchor moveWithCells="1">
                  <from>
                    <xdr:col>4</xdr:col>
                    <xdr:colOff>114300</xdr:colOff>
                    <xdr:row>228</xdr:row>
                    <xdr:rowOff>0</xdr:rowOff>
                  </from>
                  <to>
                    <xdr:col>4</xdr:col>
                    <xdr:colOff>333375</xdr:colOff>
                    <xdr:row>228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186" name="Check Box 202">
              <controlPr defaultSize="0" autoFill="0" autoLine="0" autoPict="0">
                <anchor moveWithCells="1">
                  <from>
                    <xdr:col>4</xdr:col>
                    <xdr:colOff>114300</xdr:colOff>
                    <xdr:row>230</xdr:row>
                    <xdr:rowOff>0</xdr:rowOff>
                  </from>
                  <to>
                    <xdr:col>4</xdr:col>
                    <xdr:colOff>333375</xdr:colOff>
                    <xdr:row>230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187" name="Check Box 203">
              <controlPr defaultSize="0" autoFill="0" autoLine="0" autoPict="0">
                <anchor moveWithCells="1">
                  <from>
                    <xdr:col>4</xdr:col>
                    <xdr:colOff>114300</xdr:colOff>
                    <xdr:row>231</xdr:row>
                    <xdr:rowOff>0</xdr:rowOff>
                  </from>
                  <to>
                    <xdr:col>4</xdr:col>
                    <xdr:colOff>333375</xdr:colOff>
                    <xdr:row>231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188" name="Check Box 204">
              <controlPr defaultSize="0" autoFill="0" autoLine="0" autoPict="0">
                <anchor moveWithCells="1">
                  <from>
                    <xdr:col>4</xdr:col>
                    <xdr:colOff>114300</xdr:colOff>
                    <xdr:row>232</xdr:row>
                    <xdr:rowOff>0</xdr:rowOff>
                  </from>
                  <to>
                    <xdr:col>4</xdr:col>
                    <xdr:colOff>333375</xdr:colOff>
                    <xdr:row>232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189" name="Check Box 205">
              <controlPr defaultSize="0" autoFill="0" autoLine="0" autoPict="0">
                <anchor moveWithCells="1">
                  <from>
                    <xdr:col>4</xdr:col>
                    <xdr:colOff>114300</xdr:colOff>
                    <xdr:row>233</xdr:row>
                    <xdr:rowOff>0</xdr:rowOff>
                  </from>
                  <to>
                    <xdr:col>4</xdr:col>
                    <xdr:colOff>333375</xdr:colOff>
                    <xdr:row>233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190" name="Check Box 206">
              <controlPr defaultSize="0" autoFill="0" autoLine="0" autoPict="0">
                <anchor moveWithCells="1">
                  <from>
                    <xdr:col>4</xdr:col>
                    <xdr:colOff>114300</xdr:colOff>
                    <xdr:row>234</xdr:row>
                    <xdr:rowOff>0</xdr:rowOff>
                  </from>
                  <to>
                    <xdr:col>4</xdr:col>
                    <xdr:colOff>333375</xdr:colOff>
                    <xdr:row>234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191" name="Check Box 207">
              <controlPr defaultSize="0" autoFill="0" autoLine="0" autoPict="0">
                <anchor moveWithCells="1">
                  <from>
                    <xdr:col>4</xdr:col>
                    <xdr:colOff>114300</xdr:colOff>
                    <xdr:row>235</xdr:row>
                    <xdr:rowOff>0</xdr:rowOff>
                  </from>
                  <to>
                    <xdr:col>4</xdr:col>
                    <xdr:colOff>333375</xdr:colOff>
                    <xdr:row>235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192" name="Check Box 208">
              <controlPr defaultSize="0" autoFill="0" autoLine="0" autoPict="0">
                <anchor moveWithCells="1">
                  <from>
                    <xdr:col>4</xdr:col>
                    <xdr:colOff>114300</xdr:colOff>
                    <xdr:row>236</xdr:row>
                    <xdr:rowOff>0</xdr:rowOff>
                  </from>
                  <to>
                    <xdr:col>4</xdr:col>
                    <xdr:colOff>333375</xdr:colOff>
                    <xdr:row>236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93" name="Check Box 209">
              <controlPr defaultSize="0" autoFill="0" autoLine="0" autoPict="0">
                <anchor moveWithCells="1">
                  <from>
                    <xdr:col>4</xdr:col>
                    <xdr:colOff>114300</xdr:colOff>
                    <xdr:row>240</xdr:row>
                    <xdr:rowOff>0</xdr:rowOff>
                  </from>
                  <to>
                    <xdr:col>4</xdr:col>
                    <xdr:colOff>333375</xdr:colOff>
                    <xdr:row>240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94" name="Check Box 210">
              <controlPr defaultSize="0" autoFill="0" autoLine="0" autoPict="0">
                <anchor moveWithCells="1">
                  <from>
                    <xdr:col>4</xdr:col>
                    <xdr:colOff>114300</xdr:colOff>
                    <xdr:row>241</xdr:row>
                    <xdr:rowOff>0</xdr:rowOff>
                  </from>
                  <to>
                    <xdr:col>4</xdr:col>
                    <xdr:colOff>333375</xdr:colOff>
                    <xdr:row>241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95" name="Check Box 211">
              <controlPr defaultSize="0" autoFill="0" autoLine="0" autoPict="0">
                <anchor moveWithCells="1">
                  <from>
                    <xdr:col>4</xdr:col>
                    <xdr:colOff>114300</xdr:colOff>
                    <xdr:row>242</xdr:row>
                    <xdr:rowOff>0</xdr:rowOff>
                  </from>
                  <to>
                    <xdr:col>4</xdr:col>
                    <xdr:colOff>333375</xdr:colOff>
                    <xdr:row>242</xdr:row>
                    <xdr:rowOff>200025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9E79C8A-3267-42C4-8395-5D3A6987F448}">
          <x14:formula1>
            <xm:f>Daten!$A$1:$A$4</xm:f>
          </x14:formula1>
          <xm:sqref>D8:D18 D20:D33 D36:D41 D44:D45 D48:D51 D53:D66 D68:D80 D84:D91 D94:D98 D100:D111 D114 D116:D117 D120:D130 D132 D135:D144 D147:D148 D150 D153:D164 D168:D180 D182:D186 D188:D191 D193:D196 D198:D204 D206:D208 D211:D213 D215:D219 D222:D229 D231:D237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E39AE-F5C7-48CB-A24F-86F5EFE1CE58}">
  <dimension ref="A2:A4"/>
  <sheetViews>
    <sheetView workbookViewId="0">
      <selection activeCell="C6" sqref="C6"/>
    </sheetView>
  </sheetViews>
  <sheetFormatPr baseColWidth="10" defaultRowHeight="14.25" x14ac:dyDescent="0.2"/>
  <sheetData>
    <row r="2" spans="1:1" x14ac:dyDescent="0.2">
      <c r="A2" s="91" t="s">
        <v>283</v>
      </c>
    </row>
    <row r="3" spans="1:1" x14ac:dyDescent="0.2">
      <c r="A3" s="91" t="s">
        <v>281</v>
      </c>
    </row>
    <row r="4" spans="1:1" x14ac:dyDescent="0.2">
      <c r="A4" s="91" t="s">
        <v>282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WLF-Beschaffung_Teil2</vt:lpstr>
      <vt:lpstr>Daten</vt:lpstr>
      <vt:lpstr>'WLF-Beschaffung_Teil2'!Drucktitel</vt:lpstr>
    </vt:vector>
  </TitlesOfParts>
  <Company>Stadt Muenster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Rotert</dc:creator>
  <cp:lastModifiedBy>Jacqueline Löschau</cp:lastModifiedBy>
  <dcterms:created xsi:type="dcterms:W3CDTF">2026-04-04T14:30:47Z</dcterms:created>
  <dcterms:modified xsi:type="dcterms:W3CDTF">2026-04-27T06:48:27Z</dcterms:modified>
</cp:coreProperties>
</file>