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K:\18_1\18_12\Beschaffung\Ausschreibungen\2026\Adobe 3 Jahres Marketplace - Hamm\"/>
    </mc:Choice>
  </mc:AlternateContent>
  <xr:revisionPtr revIDLastSave="0" documentId="13_ncr:1_{DE4F5AE4-ABD1-4DFA-B5BF-E230497893EF}" xr6:coauthVersionLast="47" xr6:coauthVersionMax="47" xr10:uidLastSave="{00000000-0000-0000-0000-000000000000}"/>
  <bookViews>
    <workbookView xWindow="-120" yWindow="-120" windowWidth="29040" windowHeight="17520" xr2:uid="{00000000-000D-0000-FFFF-FFFF00000000}"/>
  </bookViews>
  <sheets>
    <sheet name="Adobe CC"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 l="1"/>
  <c r="F10" i="2" l="1"/>
  <c r="F9" i="2" l="1"/>
  <c r="F8" i="2"/>
  <c r="F12" i="2" l="1"/>
  <c r="F13" i="2" s="1"/>
  <c r="F14" i="2" l="1"/>
</calcChain>
</file>

<file path=xl/sharedStrings.xml><?xml version="1.0" encoding="utf-8"?>
<sst xmlns="http://schemas.openxmlformats.org/spreadsheetml/2006/main" count="33" uniqueCount="26">
  <si>
    <t>Leistungsverzeichnis</t>
  </si>
  <si>
    <t>Bezeichnung</t>
  </si>
  <si>
    <t>Ordnungszahl</t>
  </si>
  <si>
    <t xml:space="preserve">Menge </t>
  </si>
  <si>
    <t>Einheit</t>
  </si>
  <si>
    <t>Einzelpreis</t>
  </si>
  <si>
    <t>Gesamtpreis</t>
  </si>
  <si>
    <t>Art und Umfang der Leistung</t>
  </si>
  <si>
    <t>1</t>
  </si>
  <si>
    <t>Bewertung</t>
  </si>
  <si>
    <t>2</t>
  </si>
  <si>
    <t>Bemerkungen</t>
  </si>
  <si>
    <t>St.</t>
  </si>
  <si>
    <t>Brutto Gesamtpreis</t>
  </si>
  <si>
    <t>Die Bewertung der Angebote erfolgt nach der vereinfachten Leistungs-/Preismethode nach UfAB. Die Mindestanforderungen sind zu erfüllen, es wurden keine Bewertungskriterien vorgegeben. Der Zuschlag erfolgt unter allen Angeboten, auf das wirtschaftlichste (preislich günstigste) Angebot.</t>
  </si>
  <si>
    <t>3</t>
  </si>
  <si>
    <t>Bieter:</t>
  </si>
  <si>
    <t>Netto Gesamtpreis</t>
  </si>
  <si>
    <t>Mehrwertsteuer</t>
  </si>
  <si>
    <t>4</t>
  </si>
  <si>
    <t>Adobe Indesign CC Enterprise (36 Monate)</t>
  </si>
  <si>
    <t>Adobe Creative Cloud Pro für Teams (36 Monate)</t>
  </si>
  <si>
    <t>Adobe Stock Small (10 Bildern je Monat) - (36 Monate)</t>
  </si>
  <si>
    <t>Beschaffung von Adobe Lizenzen im Rahmen eines 36 monatigen VIP markeplace Modells für die Stadt Hamm</t>
  </si>
  <si>
    <t>Adobe Photoshop für Teams (36 Monate)</t>
  </si>
  <si>
    <t>Beschaffung von:
2x Adobe Indesign CC Enterprise
4x Adobe Photoshop für Teams
11x Adobe Creative Cloud Pro für Teams
1x Adobe Stock Small
über ein ADOBE VALUE INCENTIVE PLAN (VIP for Enterprise) marketplace für die Stadt Hamm mit einer Laufzeit von 36 Monaten.
Adobe VIP Nummer wird bei Auftragserteilung mitgeteilt. Lafzeit des aktuellen, auslaufenden VIP Vertrages 21.05.2023 - 20.05.2026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</si>
</sst>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6" x14ac:knownFonts="1">
    <font>
      <sz val="11"/>
      <color theme="1"/>
      <name val="Arial"/>
      <family val="2"/>
    </font>
    <font>
      <sz val="11"/>
      <color theme="1"/>
      <name val="Arial"/>
      <family val="2"/>
    </font>
    <font>
      <b/>
      <sz val="11"/>
      <color theme="1"/>
      <name val="Arial"/>
      <family val="2"/>
    </font>
    <font>
      <sz val="11"/>
      <color theme="0"/>
      <name val="Arial"/>
      <family val="2"/>
    </font>
    <font>
      <b/>
      <sz val="14"/>
      <color theme="1"/>
      <name val="Arial"/>
      <family val="2"/>
    </font>
    <font>
      <sz val="14"/>
      <color theme="1"/>
      <name val="Arial"/>
      <family val="2"/>
    </font>
  </fonts>
  <fills count="6">
    <fill>
      <patternFill patternType="none"/>
    </fill>
    <fill>
      <patternFill patternType="gray125"/>
    </fill>
    <fill>
      <patternFill patternType="solid">
        <fgColor theme="8"/>
      </patternFill>
    </fill>
    <fill>
      <patternFill patternType="solid">
        <fgColor theme="0" tint="-0.14999847407452621"/>
        <bgColor indexed="64"/>
      </patternFill>
    </fill>
    <fill>
      <patternFill patternType="solid">
        <fgColor theme="3" tint="0.39997558519241921"/>
        <bgColor indexed="64"/>
      </patternFill>
    </fill>
    <fill>
      <patternFill patternType="solid">
        <fgColor theme="6"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3" fillId="2" borderId="0" applyNumberFormat="0" applyBorder="0" applyAlignment="0" applyProtection="0"/>
  </cellStyleXfs>
  <cellXfs count="31">
    <xf numFmtId="0" fontId="0" fillId="0" borderId="0" xfId="0"/>
    <xf numFmtId="0" fontId="0" fillId="0" borderId="0" xfId="0" applyAlignment="1">
      <alignment horizontal="center"/>
    </xf>
    <xf numFmtId="164" fontId="0" fillId="0" borderId="0" xfId="0" applyNumberFormat="1"/>
    <xf numFmtId="164" fontId="0" fillId="0" borderId="0" xfId="1" applyNumberFormat="1" applyFont="1"/>
    <xf numFmtId="49" fontId="0" fillId="0" borderId="0" xfId="0" applyNumberFormat="1"/>
    <xf numFmtId="49" fontId="2" fillId="3" borderId="1" xfId="0" applyNumberFormat="1" applyFont="1" applyFill="1" applyBorder="1" applyAlignment="1">
      <alignment vertical="center"/>
    </xf>
    <xf numFmtId="49" fontId="2" fillId="3" borderId="1" xfId="0" applyNumberFormat="1" applyFont="1" applyFill="1" applyBorder="1" applyAlignment="1">
      <alignment horizontal="left" vertical="center" wrapText="1"/>
    </xf>
    <xf numFmtId="49" fontId="0" fillId="3" borderId="4" xfId="0" applyNumberFormat="1" applyFont="1" applyFill="1" applyBorder="1" applyAlignment="1">
      <alignment horizontal="center" vertical="center"/>
    </xf>
    <xf numFmtId="0" fontId="0" fillId="3" borderId="2" xfId="0" applyFont="1" applyFill="1" applyBorder="1" applyAlignment="1">
      <alignment horizontal="center" vertical="center"/>
    </xf>
    <xf numFmtId="164" fontId="0" fillId="0" borderId="2" xfId="0" applyNumberFormat="1" applyFont="1" applyBorder="1" applyAlignment="1">
      <alignment horizontal="right" vertical="center"/>
    </xf>
    <xf numFmtId="0" fontId="0" fillId="3" borderId="2" xfId="0" applyFont="1" applyFill="1" applyBorder="1" applyAlignment="1">
      <alignment horizontal="center" vertical="center" wrapText="1"/>
    </xf>
    <xf numFmtId="164" fontId="0" fillId="3" borderId="3" xfId="1" applyNumberFormat="1" applyFont="1" applyFill="1" applyBorder="1" applyAlignment="1">
      <alignment horizontal="right" vertical="center"/>
    </xf>
    <xf numFmtId="49"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2" fillId="3" borderId="1" xfId="1" applyNumberFormat="1" applyFont="1" applyFill="1" applyBorder="1" applyAlignment="1">
      <alignment horizontal="center" vertical="center"/>
    </xf>
    <xf numFmtId="49" fontId="0" fillId="3" borderId="2" xfId="0" applyNumberFormat="1" applyFont="1" applyFill="1" applyBorder="1" applyAlignment="1">
      <alignment horizontal="left" vertical="center" wrapText="1"/>
    </xf>
    <xf numFmtId="164" fontId="1" fillId="3" borderId="5" xfId="1" applyNumberFormat="1" applyFont="1" applyFill="1" applyBorder="1" applyAlignment="1">
      <alignment horizontal="right" vertical="center"/>
    </xf>
    <xf numFmtId="49" fontId="4" fillId="4" borderId="1" xfId="2" applyNumberFormat="1" applyFont="1" applyFill="1" applyBorder="1" applyAlignment="1">
      <alignment horizontal="center" vertical="center"/>
    </xf>
    <xf numFmtId="0" fontId="5" fillId="4" borderId="1" xfId="0" applyFont="1" applyFill="1" applyBorder="1" applyAlignment="1">
      <alignment horizontal="center"/>
    </xf>
    <xf numFmtId="0" fontId="0" fillId="3" borderId="1" xfId="0" applyFill="1" applyBorder="1" applyAlignment="1">
      <alignment horizontal="left" vertical="center" wrapText="1"/>
    </xf>
    <xf numFmtId="0" fontId="0" fillId="3" borderId="1" xfId="0" applyFill="1" applyBorder="1" applyAlignment="1"/>
    <xf numFmtId="49" fontId="0" fillId="0" borderId="1" xfId="0" applyNumberFormat="1" applyBorder="1" applyAlignment="1" applyProtection="1">
      <alignment wrapText="1"/>
      <protection locked="0"/>
    </xf>
    <xf numFmtId="0" fontId="0" fillId="0" borderId="1" xfId="0" applyBorder="1" applyAlignment="1" applyProtection="1">
      <alignment wrapText="1"/>
      <protection locked="0"/>
    </xf>
    <xf numFmtId="164" fontId="0" fillId="3" borderId="6" xfId="0" applyNumberFormat="1" applyFill="1" applyBorder="1" applyAlignment="1">
      <alignment horizontal="right" vertical="center"/>
    </xf>
    <xf numFmtId="0" fontId="0" fillId="0" borderId="8" xfId="0" applyBorder="1" applyAlignment="1">
      <alignment horizontal="right"/>
    </xf>
    <xf numFmtId="0" fontId="0" fillId="0" borderId="7" xfId="0" applyBorder="1" applyAlignment="1">
      <alignment horizontal="right"/>
    </xf>
    <xf numFmtId="49" fontId="4" fillId="5" borderId="1" xfId="2" applyNumberFormat="1" applyFont="1" applyFill="1" applyBorder="1" applyAlignment="1">
      <alignment horizontal="center" vertical="center"/>
    </xf>
    <xf numFmtId="0" fontId="5" fillId="5" borderId="1" xfId="0" applyFont="1" applyFill="1" applyBorder="1" applyAlignment="1">
      <alignment horizontal="center"/>
    </xf>
    <xf numFmtId="49" fontId="0" fillId="0" borderId="1" xfId="0" applyNumberFormat="1" applyBorder="1" applyAlignment="1">
      <alignment wrapText="1"/>
    </xf>
    <xf numFmtId="0" fontId="0" fillId="0" borderId="1" xfId="0" applyBorder="1" applyAlignment="1">
      <alignment wrapText="1"/>
    </xf>
  </cellXfs>
  <cellStyles count="3">
    <cellStyle name="Akzent5" xfId="2" builtinId="4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3105150</xdr:colOff>
      <xdr:row>12</xdr:row>
      <xdr:rowOff>0</xdr:rowOff>
    </xdr:from>
    <xdr:ext cx="432381" cy="264560"/>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1143000" y="15220950"/>
          <a:ext cx="43238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zoomScaleNormal="100" workbookViewId="0">
      <selection activeCell="B4" sqref="B4:F4"/>
    </sheetView>
  </sheetViews>
  <sheetFormatPr baseColWidth="10" defaultRowHeight="14.25" x14ac:dyDescent="0.2"/>
  <cols>
    <col min="1" max="1" width="15" style="4" customWidth="1"/>
    <col min="2" max="2" width="64" style="4" customWidth="1"/>
    <col min="3" max="3" width="7.875" style="1" customWidth="1"/>
    <col min="4" max="4" width="11" style="1" customWidth="1"/>
    <col min="5" max="5" width="15.625" style="2" customWidth="1"/>
    <col min="6" max="6" width="17.875" style="3" customWidth="1"/>
  </cols>
  <sheetData>
    <row r="1" spans="1:6" ht="23.25" customHeight="1" x14ac:dyDescent="0.25">
      <c r="A1" s="18" t="s">
        <v>0</v>
      </c>
      <c r="B1" s="19"/>
      <c r="C1" s="19"/>
      <c r="D1" s="19"/>
      <c r="E1" s="19"/>
      <c r="F1" s="19"/>
    </row>
    <row r="2" spans="1:6" ht="32.25" customHeight="1" x14ac:dyDescent="0.2">
      <c r="A2" s="5" t="s">
        <v>1</v>
      </c>
      <c r="B2" s="20" t="s">
        <v>23</v>
      </c>
      <c r="C2" s="21"/>
      <c r="D2" s="21"/>
      <c r="E2" s="21"/>
      <c r="F2" s="21"/>
    </row>
    <row r="3" spans="1:6" ht="34.5" customHeight="1" x14ac:dyDescent="0.2">
      <c r="A3" s="5" t="s">
        <v>16</v>
      </c>
      <c r="B3" s="22"/>
      <c r="C3" s="23"/>
      <c r="D3" s="23"/>
      <c r="E3" s="23"/>
      <c r="F3" s="23"/>
    </row>
    <row r="4" spans="1:6" ht="117.75" customHeight="1" x14ac:dyDescent="0.2">
      <c r="A4" s="6" t="s">
        <v>7</v>
      </c>
      <c r="B4" s="20" t="s">
        <v>25</v>
      </c>
      <c r="C4" s="21"/>
      <c r="D4" s="21"/>
      <c r="E4" s="21"/>
      <c r="F4" s="21"/>
    </row>
    <row r="5" spans="1:6" ht="52.5" customHeight="1" x14ac:dyDescent="0.2">
      <c r="A5" s="6" t="s">
        <v>9</v>
      </c>
      <c r="B5" s="20" t="s">
        <v>14</v>
      </c>
      <c r="C5" s="21"/>
      <c r="D5" s="21"/>
      <c r="E5" s="21"/>
      <c r="F5" s="21"/>
    </row>
    <row r="6" spans="1:6" ht="24.75" customHeight="1" x14ac:dyDescent="0.25">
      <c r="A6" s="18"/>
      <c r="B6" s="19"/>
      <c r="C6" s="19"/>
      <c r="D6" s="19"/>
      <c r="E6" s="19"/>
      <c r="F6" s="19"/>
    </row>
    <row r="7" spans="1:6" s="1" customFormat="1" ht="35.1" customHeight="1" x14ac:dyDescent="0.2">
      <c r="A7" s="12" t="s">
        <v>2</v>
      </c>
      <c r="B7" s="12" t="s">
        <v>1</v>
      </c>
      <c r="C7" s="13" t="s">
        <v>3</v>
      </c>
      <c r="D7" s="13" t="s">
        <v>4</v>
      </c>
      <c r="E7" s="14" t="s">
        <v>5</v>
      </c>
      <c r="F7" s="15" t="s">
        <v>6</v>
      </c>
    </row>
    <row r="8" spans="1:6" ht="36.75" customHeight="1" x14ac:dyDescent="0.2">
      <c r="A8" s="7" t="s">
        <v>8</v>
      </c>
      <c r="B8" s="16" t="s">
        <v>20</v>
      </c>
      <c r="C8" s="8">
        <v>2</v>
      </c>
      <c r="D8" s="8" t="s">
        <v>12</v>
      </c>
      <c r="E8" s="9"/>
      <c r="F8" s="17">
        <f t="shared" ref="F8:F9" si="0">C8*E8</f>
        <v>0</v>
      </c>
    </row>
    <row r="9" spans="1:6" ht="36.75" customHeight="1" x14ac:dyDescent="0.2">
      <c r="A9" s="7" t="s">
        <v>10</v>
      </c>
      <c r="B9" s="16" t="s">
        <v>24</v>
      </c>
      <c r="C9" s="8">
        <v>4</v>
      </c>
      <c r="D9" s="10" t="s">
        <v>12</v>
      </c>
      <c r="E9" s="9"/>
      <c r="F9" s="17">
        <f t="shared" si="0"/>
        <v>0</v>
      </c>
    </row>
    <row r="10" spans="1:6" ht="36.75" customHeight="1" x14ac:dyDescent="0.2">
      <c r="A10" s="7" t="s">
        <v>15</v>
      </c>
      <c r="B10" s="16" t="s">
        <v>21</v>
      </c>
      <c r="C10" s="8">
        <v>11</v>
      </c>
      <c r="D10" s="10" t="s">
        <v>12</v>
      </c>
      <c r="E10" s="9"/>
      <c r="F10" s="17">
        <f t="shared" ref="F10:F11" si="1">C10*E10</f>
        <v>0</v>
      </c>
    </row>
    <row r="11" spans="1:6" ht="36.75" customHeight="1" x14ac:dyDescent="0.2">
      <c r="A11" s="7" t="s">
        <v>19</v>
      </c>
      <c r="B11" s="16" t="s">
        <v>22</v>
      </c>
      <c r="C11" s="8">
        <v>1</v>
      </c>
      <c r="D11" s="10" t="s">
        <v>12</v>
      </c>
      <c r="E11" s="9"/>
      <c r="F11" s="17">
        <f t="shared" si="1"/>
        <v>0</v>
      </c>
    </row>
    <row r="12" spans="1:6" ht="36" customHeight="1" x14ac:dyDescent="0.2">
      <c r="A12" s="24" t="s">
        <v>17</v>
      </c>
      <c r="B12" s="25"/>
      <c r="C12" s="25" t="s">
        <v>13</v>
      </c>
      <c r="D12" s="25"/>
      <c r="E12" s="26"/>
      <c r="F12" s="11">
        <f>SUM(F8:F11)</f>
        <v>0</v>
      </c>
    </row>
    <row r="13" spans="1:6" ht="36" customHeight="1" x14ac:dyDescent="0.2">
      <c r="A13" s="24" t="s">
        <v>18</v>
      </c>
      <c r="B13" s="25"/>
      <c r="C13" s="25" t="s">
        <v>13</v>
      </c>
      <c r="D13" s="25"/>
      <c r="E13" s="26"/>
      <c r="F13" s="11">
        <f>F12*0.19</f>
        <v>0</v>
      </c>
    </row>
    <row r="14" spans="1:6" ht="36" customHeight="1" x14ac:dyDescent="0.2">
      <c r="A14" s="24" t="s">
        <v>13</v>
      </c>
      <c r="B14" s="25"/>
      <c r="C14" s="25" t="s">
        <v>13</v>
      </c>
      <c r="D14" s="25"/>
      <c r="E14" s="26"/>
      <c r="F14" s="11">
        <f>SUM(F12:F13)</f>
        <v>0</v>
      </c>
    </row>
    <row r="15" spans="1:6" ht="26.25" customHeight="1" x14ac:dyDescent="0.25">
      <c r="A15" s="27" t="s">
        <v>11</v>
      </c>
      <c r="B15" s="28"/>
      <c r="C15" s="28"/>
      <c r="D15" s="28"/>
      <c r="E15" s="28"/>
      <c r="F15" s="28"/>
    </row>
    <row r="16" spans="1:6" ht="53.25" customHeight="1" x14ac:dyDescent="0.2">
      <c r="A16" s="29"/>
      <c r="B16" s="30"/>
      <c r="C16" s="30"/>
      <c r="D16" s="30"/>
      <c r="E16" s="30"/>
      <c r="F16" s="30"/>
    </row>
  </sheetData>
  <protectedRanges>
    <protectedRange sqref="A16:F16 E8:E11" name="Bereich1"/>
  </protectedRanges>
  <mergeCells count="11">
    <mergeCell ref="A12:E12"/>
    <mergeCell ref="A15:F15"/>
    <mergeCell ref="A16:F16"/>
    <mergeCell ref="A13:E13"/>
    <mergeCell ref="A14:E14"/>
    <mergeCell ref="A1:F1"/>
    <mergeCell ref="B2:F2"/>
    <mergeCell ref="B4:F4"/>
    <mergeCell ref="B5:F5"/>
    <mergeCell ref="A6:F6"/>
    <mergeCell ref="B3:F3"/>
  </mergeCells>
  <pageMargins left="0.70866141732283472" right="0.70866141732283472" top="0.78740157480314965" bottom="0.78740157480314965" header="0.31496062992125984" footer="0.31496062992125984"/>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Adobe CC</vt:lpstr>
    </vt:vector>
  </TitlesOfParts>
  <Company>Stadt Münster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Franziska Finke</dc:creator>
  <cp:lastModifiedBy>Lars Huizen</cp:lastModifiedBy>
  <cp:lastPrinted>2018-07-13T10:28:24Z</cp:lastPrinted>
  <dcterms:created xsi:type="dcterms:W3CDTF">2018-01-22T10:15:02Z</dcterms:created>
  <dcterms:modified xsi:type="dcterms:W3CDTF">2026-04-28T10:33:37Z</dcterms:modified>
</cp:coreProperties>
</file>