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M:\15ZVM\52\_Akte im VMS\2026\2026-0334-52 Live-Signal Sparkassen Münsterland Giro 2027\"/>
    </mc:Choice>
  </mc:AlternateContent>
  <xr:revisionPtr revIDLastSave="0" documentId="13_ncr:1_{FBA05E0A-5573-4C6F-BE80-3C3FD4F5702B}" xr6:coauthVersionLast="47" xr6:coauthVersionMax="47" xr10:uidLastSave="{00000000-0000-0000-0000-000000000000}"/>
  <bookViews>
    <workbookView xWindow="-120" yWindow="-120" windowWidth="29040" windowHeight="15720" xr2:uid="{00000000-000D-0000-FFFF-FFFF00000000}"/>
  </bookViews>
  <sheets>
    <sheet name="Leistungsverzeichnis" sheetId="1" r:id="rId1"/>
  </sheets>
  <definedNames>
    <definedName name="_xlnm.Print_Area" localSheetId="0">Leistungsverzeichnis!$A$1:$F$11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2" i="1" l="1"/>
  <c r="F20" i="1"/>
  <c r="F19" i="1"/>
  <c r="F23" i="1" l="1"/>
  <c r="F24" i="1"/>
  <c r="F25" i="1" s="1"/>
</calcChain>
</file>

<file path=xl/sharedStrings.xml><?xml version="1.0" encoding="utf-8"?>
<sst xmlns="http://schemas.openxmlformats.org/spreadsheetml/2006/main" count="31" uniqueCount="29">
  <si>
    <t>Leistungsverzeichnis</t>
  </si>
  <si>
    <t>Bezeichnung</t>
  </si>
  <si>
    <t>Ordnungszahl</t>
  </si>
  <si>
    <t xml:space="preserve">Menge </t>
  </si>
  <si>
    <t>Einheit</t>
  </si>
  <si>
    <t>Einzelpreis</t>
  </si>
  <si>
    <t>Gesamtpreis</t>
  </si>
  <si>
    <t>Nettosumme</t>
  </si>
  <si>
    <t>Brutto Gesamtsumme</t>
  </si>
  <si>
    <t>Vergabenummer:</t>
  </si>
  <si>
    <t>Bezeichnung:</t>
  </si>
  <si>
    <t>Ausführungsfrist /</t>
  </si>
  <si>
    <t>19 % MwSt.</t>
  </si>
  <si>
    <t>pauschal</t>
  </si>
  <si>
    <t>Produktionstechnik und Personal</t>
  </si>
  <si>
    <t>Unternehmen:</t>
  </si>
  <si>
    <t>Hinweis:</t>
  </si>
  <si>
    <t>Pos. 1</t>
  </si>
  <si>
    <t>Pos. 2</t>
  </si>
  <si>
    <r>
      <t>Für die Produktion des Livesignals (Weltbild) suchen wir einen Dienstleister, der die ausgeschriebenen Leistungen in vollem Umfang (inkl. englisch sprachigen Moderator) anbieten kann und eindeutig den Nachweis erbringt, mehrjährige Erfahrungen in der Produktion von Livesignalen bei großen Radrennen (World Tour, HC Kategorie) zu haben.</t>
    </r>
    <r>
      <rPr>
        <b/>
        <sz val="11"/>
        <color rgb="FFFF0000"/>
        <rFont val="Arial"/>
        <family val="2"/>
      </rPr>
      <t xml:space="preserve"> Als Programmdirektor ist Herr Uli Fritz gesetzt.
Ebenso gesetzt ist ein zweimotoriger Hubschrauber und das Cineflex Camera System von HD Skycam mit dem Operator in der Person von Klaus Stuhl. 
Diese Positionen sind nicht Bestandteil der Ausschreibung; d.h. sie können bei der Erstellung Ihres Angebots unberücksichtigt bleiben und sollen nicht mit einkalkuliert werden!
</t>
    </r>
  </si>
  <si>
    <t>RF-Technik und Personal</t>
  </si>
  <si>
    <t>Live-Signal Sparkassen Münsterland Giro 2026</t>
  </si>
  <si>
    <t>02.10.2026-03.10.2026</t>
  </si>
  <si>
    <t>Übertragungslänge Komplettes Rennen (ca. 13:00 - 17:45 Uhr)</t>
  </si>
  <si>
    <t>2026-0334-52</t>
  </si>
  <si>
    <t>Bitte nur die gelb markierten Felder ausfüllen!</t>
  </si>
  <si>
    <t>Pos. 3</t>
  </si>
  <si>
    <t>Optionale Leistung: Für eine verspätete Ankunft soll eine Reserve von 15 Minuten bis 18.00 eingebaut werden</t>
  </si>
  <si>
    <t xml:space="preserve">Stand: 19.05.2026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</si>
</sst>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407]_-;\-* #,##0.00\ [$€-407]_-;_-* &quot;-&quot;??\ [$€-407]_-;_-@_-"/>
    <numFmt numFmtId="165" formatCode="#,##0.00\ &quot;€&quot;"/>
  </numFmts>
  <fonts count="8" x14ac:knownFonts="1">
    <font>
      <sz val="11"/>
      <color theme="1"/>
      <name val="Arial"/>
      <family val="2"/>
    </font>
    <font>
      <sz val="11"/>
      <color theme="1"/>
      <name val="Arial"/>
      <family val="2"/>
    </font>
    <font>
      <b/>
      <sz val="11"/>
      <color theme="1"/>
      <name val="Arial"/>
      <family val="2"/>
    </font>
    <font>
      <sz val="11"/>
      <color theme="0"/>
      <name val="Arial"/>
      <family val="2"/>
    </font>
    <font>
      <b/>
      <sz val="11"/>
      <color theme="0"/>
      <name val="Arial"/>
      <family val="2"/>
    </font>
    <font>
      <b/>
      <sz val="12"/>
      <color theme="0"/>
      <name val="Arial"/>
      <family val="2"/>
    </font>
    <font>
      <sz val="11"/>
      <name val="Arial"/>
      <family val="2"/>
    </font>
    <font>
      <b/>
      <sz val="11"/>
      <color rgb="FFFF0000"/>
      <name val="Arial"/>
      <family val="2"/>
    </font>
  </fonts>
  <fills count="7">
    <fill>
      <patternFill patternType="none"/>
    </fill>
    <fill>
      <patternFill patternType="gray125"/>
    </fill>
    <fill>
      <patternFill patternType="solid">
        <fgColor theme="6"/>
      </patternFill>
    </fill>
    <fill>
      <patternFill patternType="solid">
        <fgColor rgb="FFA3AE44"/>
        <bgColor indexed="64"/>
      </patternFill>
    </fill>
    <fill>
      <patternFill patternType="solid">
        <fgColor rgb="FFF4F6E6"/>
        <bgColor indexed="64"/>
      </patternFill>
    </fill>
    <fill>
      <patternFill patternType="solid">
        <fgColor theme="6" tint="0.79998168889431442"/>
        <bgColor indexed="64"/>
      </patternFill>
    </fill>
    <fill>
      <patternFill patternType="solid">
        <fgColor rgb="FFFFFF0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thin">
        <color indexed="64"/>
      </bottom>
      <diagonal/>
    </border>
  </borders>
  <cellStyleXfs count="3">
    <xf numFmtId="0" fontId="0" fillId="0" borderId="0"/>
    <xf numFmtId="44" fontId="1" fillId="0" borderId="0" applyFont="0" applyFill="0" applyBorder="0" applyAlignment="0" applyProtection="0"/>
    <xf numFmtId="0" fontId="3" fillId="2" borderId="0" applyNumberFormat="0" applyBorder="0" applyAlignment="0" applyProtection="0"/>
  </cellStyleXfs>
  <cellXfs count="57">
    <xf numFmtId="0" fontId="0" fillId="0" borderId="0" xfId="0"/>
    <xf numFmtId="0" fontId="0" fillId="0" borderId="0" xfId="0" applyAlignment="1">
      <alignment horizontal="center"/>
    </xf>
    <xf numFmtId="164" fontId="0" fillId="0" borderId="0" xfId="0" applyNumberFormat="1"/>
    <xf numFmtId="164" fontId="0" fillId="0" borderId="0" xfId="1" applyNumberFormat="1" applyFont="1"/>
    <xf numFmtId="49" fontId="2" fillId="0" borderId="0" xfId="0" applyNumberFormat="1" applyFont="1"/>
    <xf numFmtId="49" fontId="0" fillId="0" borderId="0" xfId="0" applyNumberFormat="1"/>
    <xf numFmtId="49" fontId="0" fillId="0" borderId="0" xfId="0" applyNumberFormat="1" applyFont="1"/>
    <xf numFmtId="49" fontId="0" fillId="0" borderId="0" xfId="0" applyNumberFormat="1" applyAlignment="1">
      <alignment horizontal="center"/>
    </xf>
    <xf numFmtId="49" fontId="3" fillId="0" borderId="0" xfId="2" applyNumberFormat="1" applyFill="1"/>
    <xf numFmtId="0" fontId="3" fillId="0" borderId="0" xfId="2" applyFill="1" applyAlignment="1">
      <alignment horizontal="center"/>
    </xf>
    <xf numFmtId="49" fontId="3" fillId="3" borderId="0" xfId="2" applyNumberFormat="1" applyFill="1"/>
    <xf numFmtId="0" fontId="3" fillId="3" borderId="0" xfId="2" applyFill="1" applyAlignment="1">
      <alignment horizontal="center"/>
    </xf>
    <xf numFmtId="49" fontId="5" fillId="3" borderId="0" xfId="2" applyNumberFormat="1" applyFont="1" applyFill="1"/>
    <xf numFmtId="49" fontId="5" fillId="0" borderId="0" xfId="2" applyNumberFormat="1" applyFont="1" applyFill="1"/>
    <xf numFmtId="0" fontId="0" fillId="0" borderId="0" xfId="0" applyFill="1"/>
    <xf numFmtId="49" fontId="2" fillId="0" borderId="0" xfId="0" applyNumberFormat="1" applyFont="1" applyAlignment="1">
      <alignment horizontal="left"/>
    </xf>
    <xf numFmtId="49" fontId="6" fillId="4" borderId="17" xfId="2" applyNumberFormat="1" applyFont="1" applyFill="1" applyBorder="1"/>
    <xf numFmtId="0" fontId="6" fillId="0" borderId="0" xfId="2" applyFont="1" applyFill="1" applyAlignment="1">
      <alignment horizontal="center"/>
    </xf>
    <xf numFmtId="164" fontId="6" fillId="0" borderId="0" xfId="2" applyNumberFormat="1" applyFont="1" applyFill="1" applyAlignment="1">
      <alignment horizontal="right"/>
    </xf>
    <xf numFmtId="14" fontId="6" fillId="0" borderId="0" xfId="2" applyNumberFormat="1" applyFont="1" applyFill="1"/>
    <xf numFmtId="164" fontId="4" fillId="0" borderId="0" xfId="2" applyNumberFormat="1" applyFont="1" applyFill="1" applyAlignment="1">
      <alignment horizontal="right"/>
    </xf>
    <xf numFmtId="49" fontId="2" fillId="0" borderId="0" xfId="0" applyNumberFormat="1" applyFont="1" applyAlignment="1">
      <alignment vertical="center"/>
    </xf>
    <xf numFmtId="0" fontId="2" fillId="0" borderId="0" xfId="0" applyFont="1" applyAlignment="1">
      <alignment horizontal="justify" vertical="center" wrapText="1"/>
    </xf>
    <xf numFmtId="49" fontId="6" fillId="0" borderId="0" xfId="2" applyNumberFormat="1" applyFont="1" applyFill="1" applyBorder="1"/>
    <xf numFmtId="49" fontId="2" fillId="5" borderId="2" xfId="0" applyNumberFormat="1" applyFont="1" applyFill="1" applyBorder="1" applyAlignment="1">
      <alignment horizontal="center"/>
    </xf>
    <xf numFmtId="0" fontId="2" fillId="5" borderId="2" xfId="0" applyFont="1" applyFill="1" applyBorder="1" applyAlignment="1">
      <alignment horizontal="center"/>
    </xf>
    <xf numFmtId="164" fontId="2" fillId="5" borderId="2" xfId="0" applyNumberFormat="1" applyFont="1" applyFill="1" applyBorder="1" applyAlignment="1">
      <alignment horizontal="center"/>
    </xf>
    <xf numFmtId="164" fontId="2" fillId="5" borderId="2" xfId="1" applyNumberFormat="1" applyFont="1" applyFill="1" applyBorder="1" applyAlignment="1">
      <alignment horizontal="center"/>
    </xf>
    <xf numFmtId="49" fontId="0" fillId="5" borderId="15" xfId="0" applyNumberFormat="1" applyFont="1" applyFill="1" applyBorder="1"/>
    <xf numFmtId="49" fontId="0" fillId="5" borderId="3" xfId="0" applyNumberFormat="1" applyFont="1" applyFill="1" applyBorder="1"/>
    <xf numFmtId="4" fontId="0" fillId="5" borderId="3" xfId="0" applyNumberFormat="1" applyFont="1" applyFill="1" applyBorder="1" applyAlignment="1">
      <alignment horizontal="center"/>
    </xf>
    <xf numFmtId="0" fontId="0" fillId="5" borderId="3" xfId="0" applyFont="1" applyFill="1" applyBorder="1" applyAlignment="1">
      <alignment horizontal="center"/>
    </xf>
    <xf numFmtId="165" fontId="1" fillId="5" borderId="16" xfId="1" applyNumberFormat="1" applyFont="1" applyFill="1" applyBorder="1"/>
    <xf numFmtId="49" fontId="0" fillId="5" borderId="1" xfId="0" applyNumberFormat="1" applyFont="1" applyFill="1" applyBorder="1"/>
    <xf numFmtId="4" fontId="0" fillId="5" borderId="1" xfId="0" applyNumberFormat="1" applyFont="1" applyFill="1" applyBorder="1" applyAlignment="1">
      <alignment horizontal="center"/>
    </xf>
    <xf numFmtId="0" fontId="0" fillId="5" borderId="1" xfId="0" applyFont="1" applyFill="1" applyBorder="1" applyAlignment="1">
      <alignment horizontal="center"/>
    </xf>
    <xf numFmtId="165" fontId="0" fillId="5" borderId="1" xfId="0" applyNumberFormat="1" applyFont="1" applyFill="1" applyBorder="1"/>
    <xf numFmtId="49" fontId="0" fillId="5" borderId="4" xfId="0" applyNumberFormat="1" applyFont="1" applyFill="1" applyBorder="1"/>
    <xf numFmtId="164" fontId="0" fillId="5" borderId="12" xfId="1" applyNumberFormat="1" applyFont="1" applyFill="1" applyBorder="1"/>
    <xf numFmtId="164" fontId="0" fillId="5" borderId="13" xfId="1" applyNumberFormat="1" applyFont="1" applyFill="1" applyBorder="1"/>
    <xf numFmtId="164" fontId="0" fillId="5" borderId="14" xfId="1" applyNumberFormat="1" applyFont="1" applyFill="1" applyBorder="1"/>
    <xf numFmtId="165" fontId="0" fillId="6" borderId="3" xfId="0" applyNumberFormat="1" applyFont="1" applyFill="1" applyBorder="1"/>
    <xf numFmtId="165" fontId="0" fillId="6" borderId="1" xfId="0" applyNumberFormat="1" applyFont="1" applyFill="1" applyBorder="1"/>
    <xf numFmtId="49" fontId="0" fillId="6" borderId="0" xfId="0" applyNumberFormat="1" applyFill="1"/>
    <xf numFmtId="164" fontId="0" fillId="5" borderId="5" xfId="0" applyNumberFormat="1" applyFill="1" applyBorder="1" applyAlignment="1">
      <alignment horizontal="center"/>
    </xf>
    <xf numFmtId="164" fontId="0" fillId="5" borderId="6" xfId="0" applyNumberFormat="1" applyFill="1" applyBorder="1" applyAlignment="1">
      <alignment horizontal="center"/>
    </xf>
    <xf numFmtId="164" fontId="0" fillId="5" borderId="9" xfId="0" applyNumberFormat="1" applyFill="1" applyBorder="1" applyAlignment="1">
      <alignment horizontal="center"/>
    </xf>
    <xf numFmtId="164" fontId="0" fillId="5" borderId="7" xfId="0" applyNumberFormat="1" applyFill="1" applyBorder="1" applyAlignment="1">
      <alignment horizontal="center"/>
    </xf>
    <xf numFmtId="164" fontId="0" fillId="5" borderId="1" xfId="0" applyNumberFormat="1" applyFill="1" applyBorder="1" applyAlignment="1">
      <alignment horizontal="center"/>
    </xf>
    <xf numFmtId="164" fontId="0" fillId="5" borderId="10" xfId="0" applyNumberFormat="1" applyFill="1" applyBorder="1" applyAlignment="1">
      <alignment horizontal="center"/>
    </xf>
    <xf numFmtId="164" fontId="0" fillId="5" borderId="8" xfId="0" applyNumberFormat="1" applyFill="1" applyBorder="1" applyAlignment="1">
      <alignment horizontal="center"/>
    </xf>
    <xf numFmtId="164" fontId="0" fillId="5" borderId="4" xfId="0" applyNumberFormat="1" applyFill="1" applyBorder="1" applyAlignment="1">
      <alignment horizontal="center"/>
    </xf>
    <xf numFmtId="164" fontId="0" fillId="5" borderId="11" xfId="0" applyNumberFormat="1" applyFill="1" applyBorder="1" applyAlignment="1">
      <alignment horizontal="center"/>
    </xf>
    <xf numFmtId="0" fontId="0" fillId="0" borderId="0" xfId="0" applyAlignment="1">
      <alignment horizontal="left"/>
    </xf>
    <xf numFmtId="49" fontId="0" fillId="0" borderId="0" xfId="0" applyNumberFormat="1" applyAlignment="1">
      <alignment horizontal="center"/>
    </xf>
    <xf numFmtId="49" fontId="2" fillId="0" borderId="0" xfId="0" applyNumberFormat="1" applyFont="1" applyAlignment="1">
      <alignment horizontal="left"/>
    </xf>
    <xf numFmtId="164" fontId="4" fillId="3" borderId="0" xfId="2" applyNumberFormat="1" applyFont="1" applyFill="1" applyAlignment="1">
      <alignment horizontal="right"/>
    </xf>
  </cellXfs>
  <cellStyles count="3">
    <cellStyle name="Akzent3" xfId="2" builtinId="37"/>
    <cellStyle name="Standard" xfId="0" builtinId="0"/>
    <cellStyle name="Währung" xfId="1" builtinId="4"/>
  </cellStyles>
  <dxfs count="0"/>
  <tableStyles count="0" defaultTableStyle="TableStyleMedium2" defaultPivotStyle="PivotStyleLight16"/>
  <colors>
    <mruColors>
      <color rgb="FFE7EAC8"/>
      <color rgb="FFF4F6E6"/>
      <color rgb="FFD9DEAA"/>
      <color rgb="FFC7CE80"/>
      <color rgb="FFA3AE44"/>
      <color rgb="FF98AE44"/>
      <color rgb="FF95AE44"/>
      <color rgb="FF869D3D"/>
      <color rgb="FF849A3C"/>
      <color rgb="FF809E3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3</xdr:col>
      <xdr:colOff>142875</xdr:colOff>
      <xdr:row>0</xdr:row>
      <xdr:rowOff>0</xdr:rowOff>
    </xdr:from>
    <xdr:to>
      <xdr:col>6</xdr:col>
      <xdr:colOff>4010</xdr:colOff>
      <xdr:row>1</xdr:row>
      <xdr:rowOff>0</xdr:rowOff>
    </xdr:to>
    <xdr:pic>
      <xdr:nvPicPr>
        <xdr:cNvPr id="3" name="Grafik 2">
          <a:extLst>
            <a:ext uri="{FF2B5EF4-FFF2-40B4-BE49-F238E27FC236}">
              <a16:creationId xmlns:a16="http://schemas.microsoft.com/office/drawing/2014/main" id="{00000000-0008-0000-0000-000003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61427"/>
        <a:stretch/>
      </xdr:blipFill>
      <xdr:spPr bwMode="auto">
        <a:xfrm>
          <a:off x="4781550" y="0"/>
          <a:ext cx="2442410" cy="533400"/>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5"/>
  <sheetViews>
    <sheetView tabSelected="1" zoomScaleNormal="100" workbookViewId="0">
      <selection activeCell="E14" sqref="E14"/>
    </sheetView>
  </sheetViews>
  <sheetFormatPr baseColWidth="10" defaultRowHeight="14.25" x14ac:dyDescent="0.2"/>
  <cols>
    <col min="1" max="1" width="19" style="5" customWidth="1"/>
    <col min="2" max="2" width="94" style="5" customWidth="1"/>
    <col min="3" max="3" width="7.875" style="1" customWidth="1"/>
    <col min="4" max="4" width="8" style="1" customWidth="1"/>
    <col min="5" max="5" width="12.125" style="2" customWidth="1"/>
    <col min="6" max="6" width="13.75" style="3" customWidth="1"/>
  </cols>
  <sheetData>
    <row r="1" spans="1:6" ht="42" customHeight="1" x14ac:dyDescent="0.2">
      <c r="A1" s="54"/>
      <c r="B1" s="54"/>
      <c r="C1" s="54"/>
      <c r="D1" s="54"/>
      <c r="E1" s="54"/>
      <c r="F1" s="54"/>
    </row>
    <row r="2" spans="1:6" ht="13.5" customHeight="1" x14ac:dyDescent="0.2">
      <c r="A2" s="7"/>
      <c r="B2" s="7"/>
      <c r="C2" s="7"/>
      <c r="D2" s="7"/>
      <c r="E2" s="7"/>
      <c r="F2" s="7"/>
    </row>
    <row r="3" spans="1:6" ht="20.25" customHeight="1" x14ac:dyDescent="0.25">
      <c r="A3" s="12" t="s">
        <v>0</v>
      </c>
      <c r="B3" s="10"/>
      <c r="C3" s="11"/>
      <c r="D3" s="11"/>
      <c r="E3" s="56" t="s">
        <v>28</v>
      </c>
      <c r="F3" s="56"/>
    </row>
    <row r="4" spans="1:6" s="14" customFormat="1" ht="20.25" customHeight="1" x14ac:dyDescent="0.25">
      <c r="A4" s="13"/>
      <c r="B4" s="8"/>
      <c r="C4" s="9"/>
      <c r="D4" s="9"/>
      <c r="E4" s="20"/>
      <c r="F4" s="20"/>
    </row>
    <row r="5" spans="1:6" s="14" customFormat="1" ht="24.75" customHeight="1" x14ac:dyDescent="0.25">
      <c r="A5" s="4" t="s">
        <v>15</v>
      </c>
      <c r="B5" s="16"/>
      <c r="C5" s="17"/>
      <c r="D5" s="17"/>
      <c r="E5" s="18"/>
      <c r="F5" s="19"/>
    </row>
    <row r="6" spans="1:6" s="14" customFormat="1" ht="24.75" customHeight="1" x14ac:dyDescent="0.25">
      <c r="A6" s="4"/>
      <c r="B6" s="23"/>
      <c r="C6" s="17"/>
      <c r="D6" s="17"/>
      <c r="E6" s="18"/>
      <c r="F6" s="19"/>
    </row>
    <row r="7" spans="1:6" ht="15" x14ac:dyDescent="0.25">
      <c r="A7" s="4" t="s">
        <v>9</v>
      </c>
      <c r="B7" s="55" t="s">
        <v>24</v>
      </c>
      <c r="C7" s="55"/>
      <c r="D7" s="55"/>
      <c r="E7" s="55"/>
      <c r="F7" s="55"/>
    </row>
    <row r="8" spans="1:6" ht="13.5" customHeight="1" x14ac:dyDescent="0.2">
      <c r="A8" s="6"/>
    </row>
    <row r="9" spans="1:6" ht="15" x14ac:dyDescent="0.25">
      <c r="A9" s="4" t="s">
        <v>10</v>
      </c>
      <c r="B9" s="55" t="s">
        <v>21</v>
      </c>
      <c r="C9" s="55"/>
      <c r="D9" s="55"/>
      <c r="E9" s="55"/>
      <c r="F9" s="55"/>
    </row>
    <row r="10" spans="1:6" ht="15" x14ac:dyDescent="0.25">
      <c r="A10" s="4"/>
      <c r="B10" s="15"/>
      <c r="C10" s="15"/>
      <c r="D10" s="15"/>
      <c r="E10" s="15"/>
      <c r="F10" s="15"/>
    </row>
    <row r="11" spans="1:6" ht="150" x14ac:dyDescent="0.25">
      <c r="A11" s="21" t="s">
        <v>16</v>
      </c>
      <c r="B11" s="22" t="s">
        <v>19</v>
      </c>
      <c r="C11" s="15"/>
      <c r="D11" s="15"/>
      <c r="E11" s="15"/>
      <c r="F11" s="15"/>
    </row>
    <row r="13" spans="1:6" x14ac:dyDescent="0.2">
      <c r="B13" s="43" t="s">
        <v>25</v>
      </c>
    </row>
    <row r="15" spans="1:6" ht="15" x14ac:dyDescent="0.25">
      <c r="A15" s="4" t="s">
        <v>11</v>
      </c>
      <c r="B15" s="5" t="s">
        <v>22</v>
      </c>
      <c r="C15" s="53"/>
      <c r="D15" s="53"/>
      <c r="E15" s="53"/>
      <c r="F15" s="53"/>
    </row>
    <row r="16" spans="1:6" ht="15.75" thickBot="1" x14ac:dyDescent="0.3">
      <c r="A16" s="4"/>
    </row>
    <row r="17" spans="1:6" ht="13.5" customHeight="1" thickBot="1" x14ac:dyDescent="0.3">
      <c r="A17" s="4"/>
      <c r="B17" s="24" t="s">
        <v>23</v>
      </c>
    </row>
    <row r="18" spans="1:6" s="1" customFormat="1" ht="15.75" thickBot="1" x14ac:dyDescent="0.3">
      <c r="A18" s="24" t="s">
        <v>2</v>
      </c>
      <c r="B18" s="24" t="s">
        <v>1</v>
      </c>
      <c r="C18" s="25" t="s">
        <v>3</v>
      </c>
      <c r="D18" s="25" t="s">
        <v>4</v>
      </c>
      <c r="E18" s="26" t="s">
        <v>5</v>
      </c>
      <c r="F18" s="27" t="s">
        <v>6</v>
      </c>
    </row>
    <row r="19" spans="1:6" x14ac:dyDescent="0.2">
      <c r="A19" s="28" t="s">
        <v>17</v>
      </c>
      <c r="B19" s="29" t="s">
        <v>20</v>
      </c>
      <c r="C19" s="30">
        <v>1</v>
      </c>
      <c r="D19" s="31" t="s">
        <v>13</v>
      </c>
      <c r="E19" s="41"/>
      <c r="F19" s="32">
        <f>C19*E19</f>
        <v>0</v>
      </c>
    </row>
    <row r="20" spans="1:6" x14ac:dyDescent="0.2">
      <c r="A20" s="28" t="s">
        <v>18</v>
      </c>
      <c r="B20" s="33" t="s">
        <v>14</v>
      </c>
      <c r="C20" s="34">
        <v>1</v>
      </c>
      <c r="D20" s="35" t="s">
        <v>13</v>
      </c>
      <c r="E20" s="42"/>
      <c r="F20" s="32">
        <f t="shared" ref="F20:F22" si="0">C20*E20</f>
        <v>0</v>
      </c>
    </row>
    <row r="21" spans="1:6" x14ac:dyDescent="0.2">
      <c r="A21" s="28"/>
      <c r="B21" s="33"/>
      <c r="C21" s="34"/>
      <c r="D21" s="35"/>
      <c r="E21" s="36"/>
      <c r="F21" s="32"/>
    </row>
    <row r="22" spans="1:6" ht="15" thickBot="1" x14ac:dyDescent="0.25">
      <c r="A22" s="28" t="s">
        <v>26</v>
      </c>
      <c r="B22" s="37" t="s">
        <v>27</v>
      </c>
      <c r="C22" s="34">
        <v>1</v>
      </c>
      <c r="D22" s="35" t="s">
        <v>13</v>
      </c>
      <c r="E22" s="42"/>
      <c r="F22" s="32">
        <f t="shared" si="0"/>
        <v>0</v>
      </c>
    </row>
    <row r="23" spans="1:6" x14ac:dyDescent="0.2">
      <c r="C23" s="44" t="s">
        <v>7</v>
      </c>
      <c r="D23" s="45"/>
      <c r="E23" s="46"/>
      <c r="F23" s="38">
        <f>SUM(F19:F22)</f>
        <v>0</v>
      </c>
    </row>
    <row r="24" spans="1:6" x14ac:dyDescent="0.2">
      <c r="C24" s="47" t="s">
        <v>12</v>
      </c>
      <c r="D24" s="48"/>
      <c r="E24" s="49"/>
      <c r="F24" s="39">
        <f>F23*0.19</f>
        <v>0</v>
      </c>
    </row>
    <row r="25" spans="1:6" ht="15" thickBot="1" x14ac:dyDescent="0.25">
      <c r="C25" s="50" t="s">
        <v>8</v>
      </c>
      <c r="D25" s="51"/>
      <c r="E25" s="52"/>
      <c r="F25" s="40">
        <f>F23+F24</f>
        <v>0</v>
      </c>
    </row>
  </sheetData>
  <mergeCells count="8">
    <mergeCell ref="C23:E23"/>
    <mergeCell ref="C24:E24"/>
    <mergeCell ref="C25:E25"/>
    <mergeCell ref="C15:F15"/>
    <mergeCell ref="A1:F1"/>
    <mergeCell ref="B7:F7"/>
    <mergeCell ref="B9:F9"/>
    <mergeCell ref="E3:F3"/>
  </mergeCells>
  <printOptions verticalCentered="1"/>
  <pageMargins left="0.70866141732283472" right="0.70866141732283472" top="0.78740157480314965" bottom="0.78740157480314965" header="0.31496062992125984" footer="0.31496062992125984"/>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Leistungsverzeichnis</vt:lpstr>
      <vt:lpstr>Leistungsverzeichnis!Druckbereich</vt:lpstr>
    </vt:vector>
  </TitlesOfParts>
  <Company>Stadt Münster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Michael Reher</dc:creator>
  <cp:lastModifiedBy>Jacqueline Löschau</cp:lastModifiedBy>
  <cp:lastPrinted>2020-03-13T10:54:22Z</cp:lastPrinted>
  <dcterms:created xsi:type="dcterms:W3CDTF">2018-01-22T10:15:02Z</dcterms:created>
  <dcterms:modified xsi:type="dcterms:W3CDTF">2026-05-19T12:35:21Z</dcterms:modified>
</cp:coreProperties>
</file>