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15ZVM\23\2026-05-04_Unterhalts-u.Grundreinigung Hauptkläranlage, Bürgerhaus Kinderhaus u. 2 Schulen\1_vom_Unternehmen_auszufüllende_Dokumente\"/>
    </mc:Choice>
  </mc:AlternateContent>
  <xr:revisionPtr revIDLastSave="0" documentId="8_{F2840193-9904-4368-8260-25939BF600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gebotsblatt" sheetId="1" r:id="rId1"/>
    <sheet name="Reinigungspla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9" i="2" l="1"/>
  <c r="H90" i="1" l="1"/>
  <c r="H88" i="1"/>
  <c r="H86" i="1"/>
  <c r="H65" i="1"/>
  <c r="H64" i="1"/>
  <c r="H62" i="1"/>
  <c r="H60" i="1"/>
  <c r="H59" i="1"/>
  <c r="H57" i="1"/>
  <c r="H55" i="1"/>
  <c r="H54" i="1"/>
  <c r="D86" i="1" l="1"/>
  <c r="D90" i="1"/>
  <c r="D59" i="1"/>
  <c r="D60" i="1"/>
  <c r="D62" i="1"/>
  <c r="D64" i="1"/>
  <c r="D65" i="1"/>
  <c r="D57" i="1"/>
  <c r="D55" i="1"/>
  <c r="D54" i="1"/>
  <c r="C92" i="1" l="1"/>
  <c r="E90" i="1"/>
  <c r="G90" i="1" s="1"/>
  <c r="I90" i="1" s="1"/>
  <c r="D88" i="1"/>
  <c r="E88" i="1" s="1"/>
  <c r="G88" i="1" s="1"/>
  <c r="E86" i="1"/>
  <c r="C67" i="1"/>
  <c r="E65" i="1"/>
  <c r="G65" i="1" s="1"/>
  <c r="E64" i="1"/>
  <c r="G64" i="1" s="1"/>
  <c r="I64" i="1" s="1"/>
  <c r="E62" i="1"/>
  <c r="G62" i="1" s="1"/>
  <c r="I62" i="1" s="1"/>
  <c r="E60" i="1"/>
  <c r="G60" i="1" s="1"/>
  <c r="I60" i="1" s="1"/>
  <c r="E59" i="1"/>
  <c r="G59" i="1" s="1"/>
  <c r="E57" i="1"/>
  <c r="G57" i="1" s="1"/>
  <c r="I57" i="1" s="1"/>
  <c r="E55" i="1"/>
  <c r="G55" i="1" s="1"/>
  <c r="I55" i="1" s="1"/>
  <c r="E54" i="1"/>
  <c r="I88" i="1" l="1"/>
  <c r="I65" i="1"/>
  <c r="I59" i="1"/>
  <c r="G54" i="1"/>
  <c r="E67" i="1"/>
  <c r="E92" i="1"/>
  <c r="G86" i="1"/>
  <c r="G92" i="1" l="1"/>
  <c r="G93" i="1" s="1"/>
  <c r="I86" i="1"/>
  <c r="I92" i="1" s="1"/>
  <c r="G67" i="1"/>
  <c r="G68" i="1" s="1"/>
  <c r="I54" i="1"/>
  <c r="I67" i="1" s="1"/>
  <c r="I113" i="1" l="1"/>
  <c r="I100" i="1"/>
  <c r="D71" i="1"/>
  <c r="I101" i="1"/>
  <c r="D96" i="1"/>
  <c r="F71" i="1"/>
  <c r="F96" i="1"/>
  <c r="I109" i="1" l="1"/>
  <c r="I102" i="1"/>
  <c r="I112" i="1" l="1"/>
  <c r="I111" i="1"/>
  <c r="I103" i="1"/>
  <c r="I104" i="1" s="1"/>
  <c r="I110" i="1"/>
  <c r="I114" i="1" s="1"/>
  <c r="I115" i="1" l="1"/>
  <c r="I116" i="1" s="1"/>
</calcChain>
</file>

<file path=xl/sharedStrings.xml><?xml version="1.0" encoding="utf-8"?>
<sst xmlns="http://schemas.openxmlformats.org/spreadsheetml/2006/main" count="690" uniqueCount="240">
  <si>
    <t>Objekt</t>
  </si>
  <si>
    <t>Hauptkläranlage, Zum Heidehof 72,  48159 Münster</t>
  </si>
  <si>
    <t>Position 1:</t>
  </si>
  <si>
    <t>Unterhaltsreinigung</t>
  </si>
  <si>
    <t>Reinigungstage pro Jahr</t>
  </si>
  <si>
    <t>Tage/Jahr</t>
  </si>
  <si>
    <t>5 Tage/Woche</t>
  </si>
  <si>
    <t>Std.-Verrechnungssatz für die UR</t>
  </si>
  <si>
    <t>€/h</t>
  </si>
  <si>
    <t>einschl. erforderlicher tariflicher Zuschläge</t>
  </si>
  <si>
    <t>Reinigungsfläche insgesamt:</t>
  </si>
  <si>
    <t>m²</t>
  </si>
  <si>
    <t>Bitte Daten in die gelben Felder in Excel einsetzen!</t>
  </si>
  <si>
    <t>Raum-gruppe</t>
  </si>
  <si>
    <t>Turnus pro Woche</t>
  </si>
  <si>
    <t>Flächen in m²</t>
  </si>
  <si>
    <t>Rein. pro Jahr d/a</t>
  </si>
  <si>
    <t>Jahresfläche in m²</t>
  </si>
  <si>
    <t xml:space="preserve"> : m²-Leist. in m²/h</t>
  </si>
  <si>
    <t xml:space="preserve"> = jährl. Ausführungs-zeit in h</t>
  </si>
  <si>
    <t>x Std.-Satz UR in €</t>
  </si>
  <si>
    <t>Jahrespreis netto in €</t>
  </si>
  <si>
    <t>A</t>
  </si>
  <si>
    <t>B</t>
  </si>
  <si>
    <t>C</t>
  </si>
  <si>
    <t>D</t>
  </si>
  <si>
    <t>Reinigungsfläche</t>
  </si>
  <si>
    <t>Summe:</t>
  </si>
  <si>
    <t xml:space="preserve">Die angegebenen Stunden sind zwingend im Rahmen </t>
  </si>
  <si>
    <t>Std./Tag</t>
  </si>
  <si>
    <t>der UR zu erbringen u. werden Bestandteil des Vertrages ! Max. 2 Kommastellen!</t>
  </si>
  <si>
    <t xml:space="preserve"> </t>
  </si>
  <si>
    <t>Preis pro m²/Monat</t>
  </si>
  <si>
    <t>m²-Leistung im Mittel</t>
  </si>
  <si>
    <t>Max. 2 Kommastellen!</t>
  </si>
  <si>
    <t>Kostenzusammenstellung / Jahr:</t>
  </si>
  <si>
    <t>Gesamt netto</t>
  </si>
  <si>
    <t>zzgl. 19 % MWSt.</t>
  </si>
  <si>
    <t>Jahresauftragswert brutto</t>
  </si>
  <si>
    <t>Auftragswert insgesamt netto</t>
  </si>
  <si>
    <t>zzgl. 19% MWSt.</t>
  </si>
  <si>
    <t>Auftragswert insgesamt brutto</t>
  </si>
  <si>
    <t>F</t>
  </si>
  <si>
    <t>Auftragswert 2026 netto</t>
  </si>
  <si>
    <t>Auftragswert 2027 netto</t>
  </si>
  <si>
    <t>Auftragswert 2028 netto</t>
  </si>
  <si>
    <t>Auftragswert 2029 netto</t>
  </si>
  <si>
    <t>Auftragswert 2030 netto</t>
  </si>
  <si>
    <t>6 Tage/Woche</t>
  </si>
  <si>
    <t>Position 2:</t>
  </si>
  <si>
    <t xml:space="preserve">Unterhaltsreinigung (Pos. 1) </t>
  </si>
  <si>
    <t>Unterhaltsreinigung (Pos. 2)</t>
  </si>
  <si>
    <t>Kostenzusammenstellung 01.09.2026 - 31.08.2030:</t>
  </si>
  <si>
    <t>Angebotsblatt</t>
  </si>
  <si>
    <t>Allgmeine Angaben</t>
  </si>
  <si>
    <t>Auftragsbeginn:</t>
  </si>
  <si>
    <t>01.09.2026 -31.08.2030 mit der zweimaligen Option um Verlängerung um ein weiteres Jahr</t>
  </si>
  <si>
    <t>Belegung:</t>
  </si>
  <si>
    <t>5 Tage / Woche sowie 6 Tage / Woche</t>
  </si>
  <si>
    <t>Reinigungszeit:</t>
  </si>
  <si>
    <t>Schließungszeiten:</t>
  </si>
  <si>
    <t>keine Schließzeiten</t>
  </si>
  <si>
    <t>Schlüsselabgabe:</t>
  </si>
  <si>
    <t>ja</t>
  </si>
  <si>
    <t>Leistungsobergrenze:</t>
  </si>
  <si>
    <t xml:space="preserve">Termin für die Objektbesichtigung: </t>
  </si>
  <si>
    <t>Bemerkungen:</t>
  </si>
  <si>
    <r>
      <t xml:space="preserve">● </t>
    </r>
    <r>
      <rPr>
        <sz val="11"/>
        <rFont val="Arial"/>
        <family val="2"/>
      </rPr>
      <t>Es handelt sich um da</t>
    </r>
    <r>
      <rPr>
        <sz val="11"/>
        <rFont val="Calibri"/>
        <family val="2"/>
      </rPr>
      <t xml:space="preserve">s </t>
    </r>
    <r>
      <rPr>
        <sz val="11"/>
        <rFont val="Arial"/>
        <family val="2"/>
      </rPr>
      <t xml:space="preserve">Betriebs-/Bürogebäude der Kläranlage und Teile von drei Nebengebäuden. </t>
    </r>
  </si>
  <si>
    <t>Die angegebenen Preise und weitere Angaben sind auf der Grundlage des Leistungsvezeichnisses, den Vorbemerkungen und Vergabe- und Vertragsbedingungen zum Leistungsverzeichnis abgegeben. Sie sind Bestandteil des Vertrages.</t>
  </si>
  <si>
    <t>Temporäre Mehrwertsteuersenkungen sind von dem Auftragnehmer im Auftragsfall zu berücksichtigen!</t>
  </si>
  <si>
    <t>Donnerstag, 02.07.2026, um 10.00 Uhr, Treffpunkt vor dem Haupteingang. Das Tragen von Sicherheitsschuhen der Klasse S3 ist zum Betreten des Betriebsgeländes unbedingt erforderlich! Das Tragen einer Warnweste ist ebenfalls erforderlich.</t>
  </si>
  <si>
    <t>Offenes Verfahren, Los 1</t>
  </si>
  <si>
    <t>Stadt Münster</t>
  </si>
  <si>
    <t>Amt für Immobilienmanagement</t>
  </si>
  <si>
    <t>Hauptkläranlage , Zum Heidehof 72, Münster</t>
  </si>
  <si>
    <t>Standort-ID</t>
  </si>
  <si>
    <t>Reinigungsplan</t>
  </si>
  <si>
    <t>Bauteil</t>
  </si>
  <si>
    <t>Etage</t>
  </si>
  <si>
    <t>Raumbezeichnung</t>
  </si>
  <si>
    <t>Reinigungs-fläche</t>
  </si>
  <si>
    <t>Turnus</t>
  </si>
  <si>
    <t>Belag</t>
  </si>
  <si>
    <t>Zimmer-Nr.</t>
  </si>
  <si>
    <t>5-tage Woche</t>
  </si>
  <si>
    <t>6-tage Woche</t>
  </si>
  <si>
    <t>Büro-Gebäude</t>
  </si>
  <si>
    <t>OG</t>
  </si>
  <si>
    <t>Flur 1</t>
  </si>
  <si>
    <t>Venyl / S</t>
  </si>
  <si>
    <t>x</t>
  </si>
  <si>
    <t>Flur 2</t>
  </si>
  <si>
    <t>Venyl</t>
  </si>
  <si>
    <t>Büro</t>
  </si>
  <si>
    <t>1.07</t>
  </si>
  <si>
    <t>Besprechung</t>
  </si>
  <si>
    <t>1.08</t>
  </si>
  <si>
    <t>Teeküche</t>
  </si>
  <si>
    <t>1.09</t>
  </si>
  <si>
    <t>Flur 3</t>
  </si>
  <si>
    <t>WC Damen</t>
  </si>
  <si>
    <t>S</t>
  </si>
  <si>
    <t>1.D</t>
  </si>
  <si>
    <t>WC Herren</t>
  </si>
  <si>
    <t>1.H</t>
  </si>
  <si>
    <t>1.01</t>
  </si>
  <si>
    <t>Technik</t>
  </si>
  <si>
    <t>1.11</t>
  </si>
  <si>
    <t>PuMi</t>
  </si>
  <si>
    <t>1.10</t>
  </si>
  <si>
    <t>1.02</t>
  </si>
  <si>
    <t>1.03</t>
  </si>
  <si>
    <t>1.04</t>
  </si>
  <si>
    <t>1.05</t>
  </si>
  <si>
    <t>1.06</t>
  </si>
  <si>
    <t>EG</t>
  </si>
  <si>
    <t>L</t>
  </si>
  <si>
    <t>E.05</t>
  </si>
  <si>
    <t>E.06</t>
  </si>
  <si>
    <t>E.07</t>
  </si>
  <si>
    <t>Aufzug</t>
  </si>
  <si>
    <t>Poststelle</t>
  </si>
  <si>
    <t>E.02</t>
  </si>
  <si>
    <t>E.01</t>
  </si>
  <si>
    <t>Pausenraum</t>
  </si>
  <si>
    <t>Linoleum</t>
  </si>
  <si>
    <t>E.04</t>
  </si>
  <si>
    <t>E.03</t>
  </si>
  <si>
    <t>Eingang</t>
  </si>
  <si>
    <t>Treppenhaus 2 / Podest</t>
  </si>
  <si>
    <t>E.08</t>
  </si>
  <si>
    <t>E.09</t>
  </si>
  <si>
    <t>Damen / Behinderten WC mit Ausgussbecken</t>
  </si>
  <si>
    <t>Treppenhaus 1 / Podest</t>
  </si>
  <si>
    <t>Flur 4</t>
  </si>
  <si>
    <t>E.10</t>
  </si>
  <si>
    <t>Serverraum</t>
  </si>
  <si>
    <t>E.11</t>
  </si>
  <si>
    <t>E.12</t>
  </si>
  <si>
    <t>E.13</t>
  </si>
  <si>
    <t>PVC</t>
  </si>
  <si>
    <t>E.25</t>
  </si>
  <si>
    <t>Lager</t>
  </si>
  <si>
    <t>E.23</t>
  </si>
  <si>
    <t>Labor</t>
  </si>
  <si>
    <t>E.24</t>
  </si>
  <si>
    <t>Messtechnik / Teeküche</t>
  </si>
  <si>
    <t>E.20</t>
  </si>
  <si>
    <t>Umkleide / Schleuse</t>
  </si>
  <si>
    <t>E.19</t>
  </si>
  <si>
    <t>Spülküche Labor</t>
  </si>
  <si>
    <t>E.18</t>
  </si>
  <si>
    <t>E.16</t>
  </si>
  <si>
    <t>E.15</t>
  </si>
  <si>
    <t>E.14</t>
  </si>
  <si>
    <t>Flur 5</t>
  </si>
  <si>
    <t>KG</t>
  </si>
  <si>
    <t>Waschraum Herren</t>
  </si>
  <si>
    <t>k.A.</t>
  </si>
  <si>
    <t>Umkleide Herren schwarz</t>
  </si>
  <si>
    <t>Umkleide Herren weiß</t>
  </si>
  <si>
    <t>Herren WC</t>
  </si>
  <si>
    <t>Haustechnik</t>
  </si>
  <si>
    <t>Treppenhaus 3 / Podest</t>
  </si>
  <si>
    <t>IT Lager</t>
  </si>
  <si>
    <t>PuMi / Versorgungsraum</t>
  </si>
  <si>
    <t>Stiefelraum</t>
  </si>
  <si>
    <t>Trocknen</t>
  </si>
  <si>
    <t>Umkleide Damen schwarz</t>
  </si>
  <si>
    <t>Damen WC</t>
  </si>
  <si>
    <t>Waschraum Damen</t>
  </si>
  <si>
    <t>Umkleide Damen weiß</t>
  </si>
  <si>
    <t>Haustechnik / Lüftung</t>
  </si>
  <si>
    <t>Flur 6</t>
  </si>
  <si>
    <t>Flur 7</t>
  </si>
  <si>
    <t>Lager Meister</t>
  </si>
  <si>
    <t>Estrich</t>
  </si>
  <si>
    <t>Lager Meister groß</t>
  </si>
  <si>
    <t>Erste Hilfe</t>
  </si>
  <si>
    <t>Fahrradkeller</t>
  </si>
  <si>
    <t>Materiallager</t>
  </si>
  <si>
    <t>Reifenlager</t>
  </si>
  <si>
    <t>Elektrolager</t>
  </si>
  <si>
    <t>Heizung</t>
  </si>
  <si>
    <t>Maschinenh. 1</t>
  </si>
  <si>
    <t>Flur</t>
  </si>
  <si>
    <t>1.8</t>
  </si>
  <si>
    <t>Treppenhaus / Podest</t>
  </si>
  <si>
    <t>1.9</t>
  </si>
  <si>
    <t>Elektrowerkstatt</t>
  </si>
  <si>
    <t>Parkett + Schmutzfangmatten</t>
  </si>
  <si>
    <t>Treppenhaus Elektrowerkstatt</t>
  </si>
  <si>
    <t>Metall</t>
  </si>
  <si>
    <t>1.12</t>
  </si>
  <si>
    <t>Meisterbüro</t>
  </si>
  <si>
    <t>2.3</t>
  </si>
  <si>
    <t>Schaltwarte</t>
  </si>
  <si>
    <t>2.1</t>
  </si>
  <si>
    <t>WC-Anlage mit Ausgussbecken</t>
  </si>
  <si>
    <t>2.5</t>
  </si>
  <si>
    <t>Besprechungsraum</t>
  </si>
  <si>
    <t>2.2</t>
  </si>
  <si>
    <t>Treppenhaus</t>
  </si>
  <si>
    <t>Maschinenh. 2</t>
  </si>
  <si>
    <t>Eingangsbereich</t>
  </si>
  <si>
    <t>Teekücke</t>
  </si>
  <si>
    <t>Vortragsraum</t>
  </si>
  <si>
    <t>SEA-Gebäude</t>
  </si>
  <si>
    <t>Schaltwarte Backup</t>
  </si>
  <si>
    <t>Bodenreinigungsfläche</t>
  </si>
  <si>
    <t>LEGENDE</t>
  </si>
  <si>
    <t>R A U M G R U P P E N</t>
  </si>
  <si>
    <t>TURNUS</t>
  </si>
  <si>
    <t>BODENBELAG</t>
  </si>
  <si>
    <t xml:space="preserve"> - Verkehrsflächen</t>
  </si>
  <si>
    <t xml:space="preserve"> - Büros, Besprechungsräume</t>
  </si>
  <si>
    <t>tägl. Reinigung</t>
  </si>
  <si>
    <t>PVC - PVC</t>
  </si>
  <si>
    <t xml:space="preserve"> - Sanitär- u.,Waschräume, Umkleiden, Küchen, Speiseräume</t>
  </si>
  <si>
    <t>Intervallreinigung</t>
  </si>
  <si>
    <t>L   - Linoleum</t>
  </si>
  <si>
    <t xml:space="preserve">D </t>
  </si>
  <si>
    <t xml:space="preserve"> - Lager, Lehrmittel, Sonstige</t>
  </si>
  <si>
    <t>1 x woechentl.</t>
  </si>
  <si>
    <t>S   - Steinfliesen</t>
  </si>
  <si>
    <t xml:space="preserve">E </t>
  </si>
  <si>
    <t xml:space="preserve"> - Turnhallen, Gymnastikräume</t>
  </si>
  <si>
    <t>2 x woechentl.</t>
  </si>
  <si>
    <t>H   - Holz</t>
  </si>
  <si>
    <t xml:space="preserve"> - Klassen-,Gruppenräume, Werkräume, Aula</t>
  </si>
  <si>
    <t>3 x woechentl.</t>
  </si>
  <si>
    <t>T   - Terrazzo</t>
  </si>
  <si>
    <t>G</t>
  </si>
  <si>
    <t xml:space="preserve"> - Treppenstufen, Podeste, Aufzüge</t>
  </si>
  <si>
    <t>WB  - Waschbeton</t>
  </si>
  <si>
    <t>G   - Gumminoppen/Kautschuk</t>
  </si>
  <si>
    <t>P   - Parkett</t>
  </si>
  <si>
    <t>GRA - Granit</t>
  </si>
  <si>
    <t>PFl - Pflasterstein</t>
  </si>
  <si>
    <t>LA - Laminat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</si>
</sst>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_ ;\-#,##0.00\ "/>
    <numFmt numFmtId="165" formatCode="#,##0_ ;\-#,##0\ "/>
    <numFmt numFmtId="166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4"/>
      <color indexed="8"/>
      <name val="Calibri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b/>
      <sz val="10"/>
      <color indexed="17"/>
      <name val="Arial"/>
      <family val="2"/>
    </font>
    <font>
      <sz val="10"/>
      <color indexed="17"/>
      <name val="Arial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u val="doubleAccounting"/>
      <sz val="11"/>
      <name val="Arial"/>
      <family val="2"/>
    </font>
    <font>
      <b/>
      <u val="double"/>
      <sz val="1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sz val="10"/>
      <name val="Univers"/>
      <family val="2"/>
    </font>
    <font>
      <b/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97">
    <xf numFmtId="0" fontId="0" fillId="0" borderId="0" xfId="0"/>
    <xf numFmtId="0" fontId="2" fillId="0" borderId="0" xfId="0" applyFont="1" applyProtection="1"/>
    <xf numFmtId="0" fontId="0" fillId="0" borderId="0" xfId="0" applyProtection="1"/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Protection="1"/>
    <xf numFmtId="0" fontId="0" fillId="0" borderId="0" xfId="0" applyBorder="1" applyProtection="1"/>
    <xf numFmtId="0" fontId="5" fillId="0" borderId="0" xfId="0" applyFont="1" applyFill="1" applyBorder="1" applyAlignment="1" applyProtection="1">
      <alignment horizontal="justify" wrapText="1"/>
    </xf>
    <xf numFmtId="0" fontId="5" fillId="0" borderId="0" xfId="0" applyFont="1" applyBorder="1" applyAlignment="1" applyProtection="1">
      <alignment wrapText="1"/>
    </xf>
    <xf numFmtId="164" fontId="5" fillId="3" borderId="12" xfId="0" applyNumberFormat="1" applyFont="1" applyFill="1" applyBorder="1" applyProtection="1">
      <protection locked="0"/>
    </xf>
    <xf numFmtId="3" fontId="5" fillId="3" borderId="19" xfId="0" applyNumberFormat="1" applyFont="1" applyFill="1" applyBorder="1" applyProtection="1">
      <protection locked="0"/>
    </xf>
    <xf numFmtId="0" fontId="9" fillId="0" borderId="0" xfId="0" applyFont="1"/>
    <xf numFmtId="0" fontId="4" fillId="0" borderId="0" xfId="0" applyFont="1" applyAlignment="1">
      <alignment horizontal="left"/>
    </xf>
    <xf numFmtId="0" fontId="15" fillId="0" borderId="0" xfId="0" applyFont="1"/>
    <xf numFmtId="0" fontId="7" fillId="0" borderId="0" xfId="0" applyFont="1"/>
    <xf numFmtId="14" fontId="0" fillId="0" borderId="0" xfId="0" applyNumberFormat="1"/>
    <xf numFmtId="2" fontId="0" fillId="0" borderId="0" xfId="0" applyNumberFormat="1"/>
    <xf numFmtId="0" fontId="9" fillId="0" borderId="5" xfId="0" applyFont="1" applyBorder="1"/>
    <xf numFmtId="0" fontId="10" fillId="0" borderId="5" xfId="0" applyFont="1" applyBorder="1"/>
    <xf numFmtId="0" fontId="6" fillId="0" borderId="5" xfId="0" applyFont="1" applyBorder="1"/>
    <xf numFmtId="0" fontId="3" fillId="0" borderId="0" xfId="0" applyFont="1"/>
    <xf numFmtId="1" fontId="3" fillId="2" borderId="0" xfId="0" applyNumberFormat="1" applyFont="1" applyFill="1" applyAlignment="1">
      <alignment horizontal="right"/>
    </xf>
    <xf numFmtId="0" fontId="5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4" fontId="5" fillId="0" borderId="0" xfId="0" applyNumberFormat="1" applyFont="1"/>
    <xf numFmtId="0" fontId="7" fillId="3" borderId="0" xfId="0" applyFont="1" applyFill="1"/>
    <xf numFmtId="0" fontId="0" fillId="3" borderId="0" xfId="0" applyFill="1"/>
    <xf numFmtId="0" fontId="7" fillId="4" borderId="13" xfId="0" applyFont="1" applyFill="1" applyBorder="1" applyAlignment="1">
      <alignment horizontal="justify"/>
    </xf>
    <xf numFmtId="0" fontId="7" fillId="4" borderId="14" xfId="0" applyFont="1" applyFill="1" applyBorder="1" applyAlignment="1">
      <alignment horizontal="justify"/>
    </xf>
    <xf numFmtId="0" fontId="7" fillId="4" borderId="15" xfId="0" applyFont="1" applyFill="1" applyBorder="1" applyAlignment="1">
      <alignment wrapText="1"/>
    </xf>
    <xf numFmtId="2" fontId="7" fillId="4" borderId="15" xfId="0" applyNumberFormat="1" applyFont="1" applyFill="1" applyBorder="1" applyAlignment="1">
      <alignment wrapText="1"/>
    </xf>
    <xf numFmtId="0" fontId="5" fillId="0" borderId="16" xfId="0" applyFont="1" applyBorder="1"/>
    <xf numFmtId="0" fontId="5" fillId="0" borderId="17" xfId="0" applyFont="1" applyBorder="1" applyAlignment="1">
      <alignment horizontal="left"/>
    </xf>
    <xf numFmtId="0" fontId="5" fillId="0" borderId="17" xfId="0" applyFont="1" applyBorder="1"/>
    <xf numFmtId="2" fontId="5" fillId="0" borderId="17" xfId="0" applyNumberFormat="1" applyFont="1" applyBorder="1"/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4" fontId="5" fillId="0" borderId="19" xfId="0" applyNumberFormat="1" applyFont="1" applyBorder="1"/>
    <xf numFmtId="0" fontId="5" fillId="0" borderId="19" xfId="0" applyFont="1" applyBorder="1"/>
    <xf numFmtId="2" fontId="5" fillId="0" borderId="19" xfId="0" applyNumberFormat="1" applyFont="1" applyBorder="1"/>
    <xf numFmtId="4" fontId="5" fillId="0" borderId="19" xfId="0" applyNumberFormat="1" applyFont="1" applyBorder="1" applyAlignment="1">
      <alignment horizontal="right"/>
    </xf>
    <xf numFmtId="1" fontId="5" fillId="0" borderId="19" xfId="0" applyNumberFormat="1" applyFont="1" applyBorder="1"/>
    <xf numFmtId="0" fontId="5" fillId="0" borderId="20" xfId="0" applyFont="1" applyBorder="1"/>
    <xf numFmtId="0" fontId="5" fillId="0" borderId="21" xfId="0" applyFont="1" applyBorder="1" applyAlignment="1">
      <alignment horizontal="center"/>
    </xf>
    <xf numFmtId="4" fontId="5" fillId="0" borderId="21" xfId="0" applyNumberFormat="1" applyFont="1" applyBorder="1"/>
    <xf numFmtId="0" fontId="5" fillId="0" borderId="21" xfId="0" applyFont="1" applyBorder="1"/>
    <xf numFmtId="2" fontId="5" fillId="0" borderId="22" xfId="0" applyNumberFormat="1" applyFont="1" applyBorder="1"/>
    <xf numFmtId="0" fontId="6" fillId="0" borderId="9" xfId="0" applyFont="1" applyBorder="1"/>
    <xf numFmtId="0" fontId="5" fillId="0" borderId="3" xfId="0" applyFont="1" applyBorder="1" applyAlignment="1">
      <alignment horizontal="left"/>
    </xf>
    <xf numFmtId="4" fontId="5" fillId="0" borderId="23" xfId="0" applyNumberFormat="1" applyFont="1" applyBorder="1"/>
    <xf numFmtId="0" fontId="5" fillId="0" borderId="23" xfId="0" applyFont="1" applyBorder="1"/>
    <xf numFmtId="4" fontId="5" fillId="0" borderId="17" xfId="0" applyNumberFormat="1" applyFont="1" applyBorder="1"/>
    <xf numFmtId="0" fontId="5" fillId="0" borderId="9" xfId="0" applyFont="1" applyBorder="1"/>
    <xf numFmtId="2" fontId="11" fillId="0" borderId="24" xfId="0" applyNumberFormat="1" applyFont="1" applyBorder="1"/>
    <xf numFmtId="0" fontId="5" fillId="0" borderId="25" xfId="0" applyFont="1" applyBorder="1"/>
    <xf numFmtId="8" fontId="3" fillId="0" borderId="26" xfId="0" applyNumberFormat="1" applyFont="1" applyBorder="1"/>
    <xf numFmtId="0" fontId="12" fillId="0" borderId="8" xfId="0" applyFont="1" applyBorder="1"/>
    <xf numFmtId="0" fontId="13" fillId="0" borderId="8" xfId="0" applyFont="1" applyBorder="1"/>
    <xf numFmtId="2" fontId="8" fillId="0" borderId="27" xfId="0" applyNumberFormat="1" applyFont="1" applyBorder="1" applyAlignment="1">
      <alignment horizontal="right"/>
    </xf>
    <xf numFmtId="2" fontId="3" fillId="0" borderId="28" xfId="0" applyNumberFormat="1" applyFont="1" applyBorder="1"/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right"/>
    </xf>
    <xf numFmtId="2" fontId="14" fillId="0" borderId="3" xfId="0" applyNumberFormat="1" applyFont="1" applyBorder="1"/>
    <xf numFmtId="2" fontId="3" fillId="0" borderId="0" xfId="0" applyNumberFormat="1" applyFont="1"/>
    <xf numFmtId="0" fontId="5" fillId="0" borderId="0" xfId="0" applyFont="1" applyAlignment="1">
      <alignment horizontal="left"/>
    </xf>
    <xf numFmtId="4" fontId="5" fillId="0" borderId="0" xfId="0" applyNumberFormat="1" applyFont="1"/>
    <xf numFmtId="2" fontId="5" fillId="0" borderId="0" xfId="0" applyNumberFormat="1" applyFont="1"/>
    <xf numFmtId="0" fontId="5" fillId="0" borderId="29" xfId="0" applyFont="1" applyBorder="1"/>
    <xf numFmtId="8" fontId="5" fillId="0" borderId="12" xfId="0" applyNumberFormat="1" applyFont="1" applyBorder="1"/>
    <xf numFmtId="0" fontId="5" fillId="0" borderId="7" xfId="0" applyFont="1" applyBorder="1" applyAlignment="1">
      <alignment horizontal="right" wrapText="1"/>
    </xf>
    <xf numFmtId="4" fontId="5" fillId="0" borderId="12" xfId="0" applyNumberFormat="1" applyFont="1" applyBorder="1"/>
    <xf numFmtId="2" fontId="9" fillId="0" borderId="0" xfId="0" applyNumberFormat="1" applyFont="1"/>
    <xf numFmtId="8" fontId="5" fillId="0" borderId="0" xfId="0" applyNumberFormat="1" applyFont="1"/>
    <xf numFmtId="0" fontId="5" fillId="0" borderId="0" xfId="0" applyFont="1" applyAlignment="1">
      <alignment horizontal="right"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15" fillId="0" borderId="1" xfId="0" applyFont="1" applyBorder="1"/>
    <xf numFmtId="0" fontId="7" fillId="0" borderId="1" xfId="0" applyFont="1" applyBorder="1"/>
    <xf numFmtId="14" fontId="0" fillId="0" borderId="1" xfId="0" applyNumberFormat="1" applyBorder="1"/>
    <xf numFmtId="2" fontId="0" fillId="0" borderId="1" xfId="0" applyNumberFormat="1" applyBorder="1"/>
    <xf numFmtId="0" fontId="9" fillId="0" borderId="2" xfId="0" applyFont="1" applyBorder="1"/>
    <xf numFmtId="0" fontId="4" fillId="0" borderId="31" xfId="0" applyFont="1" applyBorder="1" applyAlignment="1">
      <alignment horizontal="left"/>
    </xf>
    <xf numFmtId="0" fontId="15" fillId="0" borderId="31" xfId="0" applyFont="1" applyBorder="1"/>
    <xf numFmtId="0" fontId="7" fillId="0" borderId="31" xfId="0" applyFont="1" applyBorder="1"/>
    <xf numFmtId="14" fontId="0" fillId="0" borderId="31" xfId="0" applyNumberFormat="1" applyBorder="1"/>
    <xf numFmtId="0" fontId="0" fillId="0" borderId="31" xfId="0" applyBorder="1"/>
    <xf numFmtId="2" fontId="0" fillId="0" borderId="31" xfId="0" applyNumberFormat="1" applyBorder="1"/>
    <xf numFmtId="0" fontId="0" fillId="0" borderId="30" xfId="0" applyBorder="1"/>
    <xf numFmtId="0" fontId="10" fillId="0" borderId="7" xfId="0" applyFont="1" applyBorder="1"/>
    <xf numFmtId="0" fontId="15" fillId="0" borderId="0" xfId="0" applyFont="1" applyAlignment="1">
      <alignment horizontal="left"/>
    </xf>
    <xf numFmtId="0" fontId="6" fillId="0" borderId="0" xfId="0" applyFont="1"/>
    <xf numFmtId="14" fontId="6" fillId="0" borderId="0" xfId="0" applyNumberFormat="1" applyFont="1"/>
    <xf numFmtId="8" fontId="5" fillId="0" borderId="3" xfId="0" applyNumberFormat="1" applyFont="1" applyBorder="1" applyAlignment="1">
      <alignment horizontal="right"/>
    </xf>
    <xf numFmtId="0" fontId="10" fillId="0" borderId="4" xfId="0" applyFont="1" applyBorder="1"/>
    <xf numFmtId="0" fontId="15" fillId="0" borderId="5" xfId="0" applyFont="1" applyBorder="1" applyAlignment="1">
      <alignment horizontal="left"/>
    </xf>
    <xf numFmtId="0" fontId="15" fillId="0" borderId="5" xfId="0" applyFont="1" applyBorder="1"/>
    <xf numFmtId="14" fontId="6" fillId="0" borderId="5" xfId="0" applyNumberFormat="1" applyFont="1" applyBorder="1"/>
    <xf numFmtId="2" fontId="0" fillId="0" borderId="5" xfId="0" applyNumberFormat="1" applyBorder="1"/>
    <xf numFmtId="8" fontId="5" fillId="0" borderId="6" xfId="0" applyNumberFormat="1" applyFont="1" applyBorder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6" fontId="5" fillId="0" borderId="6" xfId="0" applyNumberFormat="1" applyFont="1" applyBorder="1" applyAlignment="1">
      <alignment horizontal="right"/>
    </xf>
    <xf numFmtId="0" fontId="9" fillId="0" borderId="10" xfId="0" applyFont="1" applyBorder="1"/>
    <xf numFmtId="166" fontId="0" fillId="0" borderId="11" xfId="0" applyNumberFormat="1" applyBorder="1"/>
    <xf numFmtId="0" fontId="9" fillId="0" borderId="1" xfId="0" applyFont="1" applyBorder="1"/>
    <xf numFmtId="0" fontId="9" fillId="0" borderId="7" xfId="0" applyFont="1" applyBorder="1"/>
    <xf numFmtId="166" fontId="16" fillId="0" borderId="3" xfId="0" applyNumberFormat="1" applyFont="1" applyBorder="1" applyAlignment="1">
      <alignment horizontal="right"/>
    </xf>
    <xf numFmtId="0" fontId="7" fillId="0" borderId="5" xfId="0" applyFont="1" applyBorder="1"/>
    <xf numFmtId="14" fontId="0" fillId="0" borderId="5" xfId="0" applyNumberFormat="1" applyBorder="1"/>
    <xf numFmtId="0" fontId="0" fillId="0" borderId="5" xfId="0" applyBorder="1"/>
    <xf numFmtId="166" fontId="17" fillId="0" borderId="11" xfId="0" applyNumberFormat="1" applyFont="1" applyBorder="1" applyAlignment="1">
      <alignment horizontal="right"/>
    </xf>
    <xf numFmtId="0" fontId="3" fillId="0" borderId="0" xfId="0" applyFont="1" applyFill="1" applyAlignment="1" applyProtection="1">
      <alignment wrapText="1"/>
    </xf>
    <xf numFmtId="0" fontId="0" fillId="0" borderId="0" xfId="0" applyAlignment="1">
      <alignment wrapText="1"/>
    </xf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 applyAlignment="1">
      <alignment vertical="top"/>
    </xf>
    <xf numFmtId="0" fontId="3" fillId="0" borderId="5" xfId="0" applyFont="1" applyBorder="1"/>
    <xf numFmtId="0" fontId="5" fillId="0" borderId="6" xfId="0" applyFont="1" applyBorder="1"/>
    <xf numFmtId="0" fontId="3" fillId="0" borderId="7" xfId="0" applyFont="1" applyBorder="1"/>
    <xf numFmtId="0" fontId="5" fillId="0" borderId="3" xfId="0" applyFont="1" applyBorder="1"/>
    <xf numFmtId="14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4" xfId="0" applyFont="1" applyBorder="1"/>
    <xf numFmtId="0" fontId="5" fillId="0" borderId="5" xfId="0" applyFont="1" applyBorder="1"/>
    <xf numFmtId="0" fontId="0" fillId="0" borderId="6" xfId="0" applyBorder="1"/>
    <xf numFmtId="0" fontId="5" fillId="0" borderId="33" xfId="0" applyFont="1" applyBorder="1"/>
    <xf numFmtId="0" fontId="0" fillId="0" borderId="8" xfId="0" applyBorder="1"/>
    <xf numFmtId="0" fontId="3" fillId="0" borderId="8" xfId="0" applyFont="1" applyBorder="1"/>
    <xf numFmtId="0" fontId="0" fillId="0" borderId="34" xfId="0" applyBorder="1"/>
    <xf numFmtId="0" fontId="0" fillId="0" borderId="9" xfId="0" applyBorder="1"/>
    <xf numFmtId="0" fontId="0" fillId="0" borderId="32" xfId="0" applyBorder="1"/>
    <xf numFmtId="0" fontId="0" fillId="0" borderId="10" xfId="0" applyBorder="1"/>
    <xf numFmtId="0" fontId="0" fillId="0" borderId="11" xfId="0" applyBorder="1"/>
    <xf numFmtId="0" fontId="18" fillId="0" borderId="0" xfId="0" applyFont="1"/>
    <xf numFmtId="0" fontId="21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left"/>
    </xf>
    <xf numFmtId="0" fontId="18" fillId="7" borderId="19" xfId="0" applyFont="1" applyFill="1" applyBorder="1"/>
    <xf numFmtId="0" fontId="18" fillId="7" borderId="19" xfId="0" applyFont="1" applyFill="1" applyBorder="1" applyAlignment="1">
      <alignment wrapText="1"/>
    </xf>
    <xf numFmtId="49" fontId="18" fillId="7" borderId="19" xfId="0" applyNumberFormat="1" applyFont="1" applyFill="1" applyBorder="1" applyAlignment="1">
      <alignment horizontal="center" wrapText="1"/>
    </xf>
    <xf numFmtId="0" fontId="18" fillId="7" borderId="19" xfId="0" applyFont="1" applyFill="1" applyBorder="1" applyAlignment="1">
      <alignment horizontal="center" wrapText="1"/>
    </xf>
    <xf numFmtId="0" fontId="0" fillId="0" borderId="19" xfId="0" applyBorder="1"/>
    <xf numFmtId="49" fontId="0" fillId="0" borderId="19" xfId="0" applyNumberFormat="1" applyBorder="1" applyAlignment="1">
      <alignment horizontal="right"/>
    </xf>
    <xf numFmtId="0" fontId="0" fillId="0" borderId="19" xfId="0" applyBorder="1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35" xfId="0" applyBorder="1"/>
    <xf numFmtId="0" fontId="0" fillId="0" borderId="19" xfId="0" applyBorder="1" applyAlignment="1">
      <alignment wrapText="1"/>
    </xf>
    <xf numFmtId="4" fontId="18" fillId="0" borderId="0" xfId="0" applyNumberFormat="1" applyFont="1"/>
    <xf numFmtId="0" fontId="5" fillId="0" borderId="0" xfId="1" applyFont="1"/>
    <xf numFmtId="0" fontId="6" fillId="0" borderId="0" xfId="1" applyAlignment="1">
      <alignment horizontal="center"/>
    </xf>
    <xf numFmtId="0" fontId="3" fillId="0" borderId="0" xfId="1" applyFont="1"/>
    <xf numFmtId="0" fontId="6" fillId="0" borderId="0" xfId="1"/>
    <xf numFmtId="0" fontId="3" fillId="0" borderId="33" xfId="1" applyFont="1" applyBorder="1"/>
    <xf numFmtId="0" fontId="5" fillId="0" borderId="22" xfId="1" applyFont="1" applyBorder="1" applyAlignment="1">
      <alignment horizontal="right"/>
    </xf>
    <xf numFmtId="0" fontId="0" fillId="0" borderId="22" xfId="0" applyBorder="1"/>
    <xf numFmtId="0" fontId="5" fillId="0" borderId="34" xfId="1" applyFont="1" applyBorder="1"/>
    <xf numFmtId="0" fontId="5" fillId="0" borderId="9" xfId="1" applyFont="1" applyBorder="1" applyAlignment="1">
      <alignment horizontal="right"/>
    </xf>
    <xf numFmtId="0" fontId="5" fillId="0" borderId="3" xfId="1" applyFont="1" applyBorder="1"/>
    <xf numFmtId="0" fontId="3" fillId="0" borderId="9" xfId="1" applyFont="1" applyBorder="1"/>
    <xf numFmtId="0" fontId="5" fillId="0" borderId="23" xfId="1" applyFont="1" applyBorder="1"/>
    <xf numFmtId="0" fontId="0" fillId="0" borderId="23" xfId="0" applyBorder="1"/>
    <xf numFmtId="0" fontId="5" fillId="0" borderId="9" xfId="1" applyFont="1" applyBorder="1"/>
    <xf numFmtId="0" fontId="6" fillId="0" borderId="23" xfId="1" applyBorder="1"/>
    <xf numFmtId="0" fontId="5" fillId="0" borderId="32" xfId="1" applyFont="1" applyBorder="1"/>
    <xf numFmtId="0" fontId="5" fillId="0" borderId="17" xfId="1" applyFont="1" applyBorder="1"/>
    <xf numFmtId="0" fontId="0" fillId="0" borderId="17" xfId="0" applyBorder="1"/>
    <xf numFmtId="0" fontId="5" fillId="0" borderId="32" xfId="1" applyFont="1" applyBorder="1" applyAlignment="1">
      <alignment horizontal="right"/>
    </xf>
    <xf numFmtId="0" fontId="5" fillId="0" borderId="5" xfId="1" applyFont="1" applyBorder="1"/>
    <xf numFmtId="0" fontId="5" fillId="0" borderId="6" xfId="1" applyFont="1" applyBorder="1"/>
    <xf numFmtId="0" fontId="19" fillId="5" borderId="33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34" xfId="0" applyFill="1" applyBorder="1" applyAlignment="1">
      <alignment wrapText="1"/>
    </xf>
    <xf numFmtId="0" fontId="5" fillId="0" borderId="38" xfId="0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0" fontId="20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3" fillId="0" borderId="0" xfId="0" applyFont="1" applyFill="1" applyAlignment="1" applyProtection="1">
      <alignment wrapText="1"/>
    </xf>
    <xf numFmtId="14" fontId="5" fillId="5" borderId="32" xfId="0" applyNumberFormat="1" applyFont="1" applyFill="1" applyBorder="1" applyAlignment="1">
      <alignment horizontal="left" wrapText="1"/>
    </xf>
    <xf numFmtId="0" fontId="0" fillId="5" borderId="5" xfId="0" applyFill="1" applyBorder="1" applyAlignment="1">
      <alignment horizontal="left" wrapText="1"/>
    </xf>
    <xf numFmtId="0" fontId="0" fillId="5" borderId="6" xfId="0" applyFill="1" applyBorder="1" applyAlignment="1">
      <alignment horizontal="left" wrapText="1"/>
    </xf>
    <xf numFmtId="0" fontId="5" fillId="0" borderId="35" xfId="0" applyFont="1" applyBorder="1" applyAlignment="1">
      <alignment wrapText="1"/>
    </xf>
    <xf numFmtId="0" fontId="0" fillId="0" borderId="36" xfId="0" applyBorder="1" applyAlignment="1">
      <alignment wrapText="1"/>
    </xf>
    <xf numFmtId="0" fontId="0" fillId="0" borderId="37" xfId="0" applyBorder="1" applyAlignment="1">
      <alignment wrapText="1"/>
    </xf>
    <xf numFmtId="0" fontId="8" fillId="6" borderId="4" xfId="0" applyFont="1" applyFill="1" applyBorder="1" applyAlignment="1">
      <alignment horizontal="left" wrapText="1"/>
    </xf>
    <xf numFmtId="0" fontId="0" fillId="6" borderId="5" xfId="0" applyFill="1" applyBorder="1" applyAlignment="1">
      <alignment wrapText="1"/>
    </xf>
    <xf numFmtId="0" fontId="0" fillId="6" borderId="6" xfId="0" applyFill="1" applyBorder="1" applyAlignment="1">
      <alignment wrapText="1"/>
    </xf>
    <xf numFmtId="0" fontId="3" fillId="6" borderId="35" xfId="0" applyFont="1" applyFill="1" applyBorder="1" applyAlignment="1">
      <alignment vertical="center" wrapText="1"/>
    </xf>
    <xf numFmtId="0" fontId="0" fillId="6" borderId="36" xfId="0" applyFill="1" applyBorder="1" applyAlignment="1">
      <alignment vertical="center" wrapText="1"/>
    </xf>
    <xf numFmtId="0" fontId="0" fillId="6" borderId="37" xfId="0" applyFill="1" applyBorder="1" applyAlignment="1">
      <alignment vertical="center" wrapText="1"/>
    </xf>
    <xf numFmtId="14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33" xfId="1" applyFont="1" applyBorder="1" applyAlignment="1">
      <alignment horizontal="left"/>
    </xf>
    <xf numFmtId="0" fontId="6" fillId="0" borderId="8" xfId="1" applyBorder="1" applyAlignment="1">
      <alignment horizontal="left"/>
    </xf>
    <xf numFmtId="0" fontId="6" fillId="0" borderId="34" xfId="1" applyBorder="1" applyAlignment="1">
      <alignment horizontal="left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727075</xdr:colOff>
      <xdr:row>0</xdr:row>
      <xdr:rowOff>155575</xdr:rowOff>
    </xdr:from>
    <xdr:to>
      <xdr:col>8</xdr:col>
      <xdr:colOff>874183</xdr:colOff>
      <xdr:row>2</xdr:row>
      <xdr:rowOff>132292</xdr:rowOff>
    </xdr:to>
    <xdr:pic>
      <xdr:nvPicPr>
        <xdr:cNvPr id="3" name="Bild 1" descr="stadtlogo_A4">
          <a:extLst>
            <a:ext uri="{FF2B5EF4-FFF2-40B4-BE49-F238E27FC236}">
              <a16:creationId xmlns:a16="http://schemas.microsoft.com/office/drawing/2014/main" id="{7360929C-FC8D-4C3D-AE2D-86910264404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9075" y="155575"/>
          <a:ext cx="1671108" cy="395817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752475</xdr:colOff>
      <xdr:row>12</xdr:row>
      <xdr:rowOff>171449</xdr:rowOff>
    </xdr:from>
    <xdr:ext cx="5000625" cy="3648076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F72587FE-4234-4C6C-B6A1-3A3439148D2E}"/>
            </a:ext>
          </a:extLst>
        </xdr:cNvPr>
        <xdr:cNvSpPr txBox="1"/>
      </xdr:nvSpPr>
      <xdr:spPr>
        <a:xfrm>
          <a:off x="2276475" y="2181224"/>
          <a:ext cx="5000625" cy="3648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Die Unterhaltsreinigung hat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in der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Zeit von 7:45 Uhr bis 14:30 Uhr zu erfolgen.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Von 09:00 Uhr bis 09:15 Uhr sowie von 12:00 Uhr bis 12:30 Uhr dürfen die Sozialräume (Pausenraum, Teeküchen) und die Büros der Mitarbeitenden nicht gereinigt werden.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Von 11:30 Uhr bis 12:30 Uhr und von 13:15 Uhr bis 14:30 Uhr ist das Reinigen der Waschräume, Umkleiden und Sanitärbereiche im Untergeschoss des Bürogebäudes untersagt. </a:t>
          </a:r>
        </a:p>
        <a:p>
          <a:pPr lvl="0"/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Das Reinigungspersonal arbeitet in gefährlichen Bereichen. Das eingesetzte Personal muss Deutsch in Wort beherrschen, um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eine sachgerechte Unterweisung zu gewährleisten.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Weiter soll mit 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festem Personal (Stammpersonal sowie Vertretern) geplant werden, damit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die Anzahl von Unterweisungen gering gehalten wird.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Bauseits sind keine Pumitzmittelräume verfügbar, so dass keine ausreichenden Lager- und Abstellflächen in den Objekten vorhanden sind. Die Reinigungskräfte bewegen sich mit Ihrem Fahrzeug auf dem Kläranlagengelände und bewirtschaften die Flächen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als mobile Einheit aus dem Fahrzeug</a:t>
          </a: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Reinigungschemie,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Material, Geräte und Abfälle sind im Fahrzeug zu transportieren.</a:t>
          </a:r>
          <a:endParaRPr lang="de-DE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Aufzug im Betriebsgebäude ab dem EG.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Laufender Neubau der vierten Reinigungsstufe mit einem Betriebsraum und eine WC-Anlage (Fertigstellung 2027).</a:t>
          </a:r>
          <a:endParaRPr lang="de-DE" sz="1100" kern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J121"/>
  <sheetViews>
    <sheetView tabSelected="1" workbookViewId="0">
      <selection activeCell="F55" sqref="F55"/>
    </sheetView>
  </sheetViews>
  <sheetFormatPr baseColWidth="10" defaultRowHeight="15" x14ac:dyDescent="0.25"/>
  <cols>
    <col min="9" max="9" width="17.5703125" customWidth="1"/>
  </cols>
  <sheetData>
    <row r="2" spans="1:10" ht="18" x14ac:dyDescent="0.25">
      <c r="A2" s="1" t="s">
        <v>53</v>
      </c>
      <c r="B2" s="2"/>
      <c r="C2" s="2"/>
      <c r="D2" s="3"/>
      <c r="E2" s="4"/>
      <c r="F2" s="2"/>
      <c r="G2" s="2"/>
      <c r="H2" s="2"/>
      <c r="I2" s="2"/>
      <c r="J2" s="2"/>
    </row>
    <row r="3" spans="1:10" ht="18" x14ac:dyDescent="0.25">
      <c r="A3" s="1"/>
      <c r="B3" s="2"/>
      <c r="C3" s="2"/>
      <c r="D3" s="3"/>
      <c r="E3" s="4"/>
      <c r="F3" s="2"/>
      <c r="G3" s="2"/>
      <c r="H3" s="2"/>
      <c r="I3" s="2"/>
      <c r="J3" s="2"/>
    </row>
    <row r="4" spans="1:10" ht="18" x14ac:dyDescent="0.25">
      <c r="A4" s="1" t="s">
        <v>71</v>
      </c>
      <c r="B4" s="2"/>
      <c r="C4" s="2"/>
      <c r="D4" s="3"/>
      <c r="E4" s="4"/>
      <c r="F4" s="2"/>
      <c r="G4" s="2"/>
      <c r="H4" s="2"/>
      <c r="I4" s="2"/>
      <c r="J4" s="2"/>
    </row>
    <row r="5" spans="1:10" x14ac:dyDescent="0.25">
      <c r="A5" s="5"/>
      <c r="B5" s="2"/>
      <c r="C5" s="2"/>
      <c r="D5" s="3"/>
      <c r="E5" s="4"/>
      <c r="F5" s="2"/>
      <c r="G5" s="2"/>
      <c r="H5" s="2"/>
      <c r="I5" s="2"/>
      <c r="J5" s="2"/>
    </row>
    <row r="6" spans="1:10" x14ac:dyDescent="0.25">
      <c r="A6" s="5" t="s">
        <v>0</v>
      </c>
      <c r="B6" s="2"/>
      <c r="C6" s="2"/>
      <c r="D6" s="179" t="s">
        <v>1</v>
      </c>
      <c r="E6" s="178"/>
      <c r="F6" s="178"/>
      <c r="G6" s="178"/>
      <c r="H6" s="178"/>
      <c r="I6" s="178"/>
      <c r="J6" s="2"/>
    </row>
    <row r="7" spans="1:10" x14ac:dyDescent="0.25">
      <c r="A7" s="5"/>
      <c r="B7" s="2"/>
      <c r="C7" s="2"/>
      <c r="D7" s="112"/>
      <c r="E7" s="113"/>
      <c r="F7" s="113"/>
      <c r="G7" s="113"/>
      <c r="H7" s="113"/>
      <c r="I7" s="113"/>
      <c r="J7" s="2"/>
    </row>
    <row r="8" spans="1:10" x14ac:dyDescent="0.25">
      <c r="A8" s="5"/>
      <c r="B8" s="2"/>
      <c r="C8" s="2"/>
      <c r="D8" s="112"/>
      <c r="E8" s="113"/>
      <c r="F8" s="113"/>
      <c r="G8" s="113"/>
      <c r="H8" s="113"/>
      <c r="I8" s="113"/>
      <c r="J8" s="2"/>
    </row>
    <row r="9" spans="1:10" ht="19.5" thickBot="1" x14ac:dyDescent="0.35">
      <c r="A9" s="12" t="s">
        <v>54</v>
      </c>
      <c r="B9" s="76"/>
      <c r="C9" s="76"/>
      <c r="D9" s="76"/>
      <c r="E9" s="76"/>
      <c r="F9" s="76"/>
      <c r="G9" s="114"/>
      <c r="H9" s="76"/>
      <c r="I9" s="76"/>
      <c r="J9" s="2"/>
    </row>
    <row r="10" spans="1:10" x14ac:dyDescent="0.25">
      <c r="A10" s="115"/>
      <c r="C10" s="116"/>
      <c r="G10" s="20"/>
      <c r="I10" s="116"/>
      <c r="J10" s="2"/>
    </row>
    <row r="11" spans="1:10" ht="30" customHeight="1" x14ac:dyDescent="0.25">
      <c r="A11" s="117" t="s">
        <v>55</v>
      </c>
      <c r="B11" s="118"/>
      <c r="C11" s="119"/>
      <c r="D11" s="180" t="s">
        <v>56</v>
      </c>
      <c r="E11" s="181"/>
      <c r="F11" s="181"/>
      <c r="G11" s="181"/>
      <c r="H11" s="181"/>
      <c r="I11" s="182"/>
      <c r="J11" s="2"/>
    </row>
    <row r="12" spans="1:10" x14ac:dyDescent="0.25">
      <c r="A12" s="120"/>
      <c r="B12" s="20"/>
      <c r="C12" s="121"/>
      <c r="D12" s="122"/>
      <c r="E12" s="123"/>
      <c r="G12" s="20"/>
      <c r="I12" s="116"/>
      <c r="J12" s="2"/>
    </row>
    <row r="13" spans="1:10" x14ac:dyDescent="0.25">
      <c r="A13" s="124" t="s">
        <v>57</v>
      </c>
      <c r="B13" s="118"/>
      <c r="C13" s="119"/>
      <c r="D13" s="125" t="s">
        <v>58</v>
      </c>
      <c r="E13" s="19"/>
      <c r="F13" s="110"/>
      <c r="G13" s="118"/>
      <c r="H13" s="110"/>
      <c r="I13" s="126"/>
      <c r="J13" s="2"/>
    </row>
    <row r="14" spans="1:10" x14ac:dyDescent="0.25">
      <c r="A14" s="120"/>
      <c r="B14" s="20"/>
      <c r="C14" s="121"/>
      <c r="D14" s="127"/>
      <c r="E14" s="128"/>
      <c r="F14" s="128"/>
      <c r="G14" s="129"/>
      <c r="H14" s="128"/>
      <c r="I14" s="130"/>
      <c r="J14" s="2"/>
    </row>
    <row r="15" spans="1:10" x14ac:dyDescent="0.25">
      <c r="A15" s="120" t="s">
        <v>59</v>
      </c>
      <c r="B15" s="20"/>
      <c r="C15" s="121"/>
      <c r="D15" s="131"/>
      <c r="I15" s="116"/>
      <c r="J15" s="2"/>
    </row>
    <row r="16" spans="1:10" x14ac:dyDescent="0.25">
      <c r="A16" s="120"/>
      <c r="B16" s="20"/>
      <c r="C16" s="121"/>
      <c r="D16" s="131"/>
      <c r="I16" s="116"/>
      <c r="J16" s="2"/>
    </row>
    <row r="17" spans="1:10" x14ac:dyDescent="0.25">
      <c r="A17" s="120"/>
      <c r="B17" s="20"/>
      <c r="C17" s="121"/>
      <c r="D17" s="131"/>
      <c r="I17" s="116"/>
      <c r="J17" s="2"/>
    </row>
    <row r="18" spans="1:10" x14ac:dyDescent="0.25">
      <c r="A18" s="120"/>
      <c r="B18" s="20"/>
      <c r="C18" s="121"/>
      <c r="D18" s="131"/>
      <c r="I18" s="116"/>
      <c r="J18" s="2"/>
    </row>
    <row r="19" spans="1:10" x14ac:dyDescent="0.25">
      <c r="A19" s="120"/>
      <c r="B19" s="20"/>
      <c r="C19" s="121"/>
      <c r="D19" s="131"/>
      <c r="I19" s="116"/>
      <c r="J19" s="2"/>
    </row>
    <row r="20" spans="1:10" x14ac:dyDescent="0.25">
      <c r="A20" s="120"/>
      <c r="B20" s="20"/>
      <c r="C20" s="121"/>
      <c r="D20" s="131"/>
      <c r="I20" s="116"/>
      <c r="J20" s="2"/>
    </row>
    <row r="21" spans="1:10" x14ac:dyDescent="0.25">
      <c r="A21" s="120"/>
      <c r="B21" s="20"/>
      <c r="C21" s="121"/>
      <c r="D21" s="131"/>
      <c r="I21" s="116"/>
      <c r="J21" s="2"/>
    </row>
    <row r="22" spans="1:10" x14ac:dyDescent="0.25">
      <c r="A22" s="120"/>
      <c r="B22" s="20"/>
      <c r="C22" s="121"/>
      <c r="D22" s="131"/>
      <c r="I22" s="116"/>
      <c r="J22" s="2"/>
    </row>
    <row r="23" spans="1:10" x14ac:dyDescent="0.25">
      <c r="A23" s="120"/>
      <c r="B23" s="20"/>
      <c r="C23" s="121"/>
      <c r="D23" s="131"/>
      <c r="I23" s="116"/>
      <c r="J23" s="2"/>
    </row>
    <row r="24" spans="1:10" x14ac:dyDescent="0.25">
      <c r="A24" s="120"/>
      <c r="B24" s="20"/>
      <c r="C24" s="121"/>
      <c r="D24" s="131"/>
      <c r="I24" s="116"/>
      <c r="J24" s="2"/>
    </row>
    <row r="25" spans="1:10" x14ac:dyDescent="0.25">
      <c r="A25" s="120"/>
      <c r="B25" s="20"/>
      <c r="C25" s="121"/>
      <c r="D25" s="131"/>
      <c r="I25" s="116"/>
      <c r="J25" s="2"/>
    </row>
    <row r="26" spans="1:10" x14ac:dyDescent="0.25">
      <c r="A26" s="120"/>
      <c r="B26" s="20"/>
      <c r="C26" s="121"/>
      <c r="D26" s="131"/>
      <c r="I26" s="116"/>
      <c r="J26" s="2"/>
    </row>
    <row r="27" spans="1:10" x14ac:dyDescent="0.25">
      <c r="A27" s="120"/>
      <c r="B27" s="20"/>
      <c r="C27" s="121"/>
      <c r="D27" s="131"/>
      <c r="I27" s="116"/>
      <c r="J27" s="2"/>
    </row>
    <row r="28" spans="1:10" x14ac:dyDescent="0.25">
      <c r="A28" s="120"/>
      <c r="B28" s="20"/>
      <c r="C28" s="121"/>
      <c r="D28" s="131"/>
      <c r="I28" s="116"/>
      <c r="J28" s="2"/>
    </row>
    <row r="29" spans="1:10" x14ac:dyDescent="0.25">
      <c r="A29" s="120"/>
      <c r="B29" s="20"/>
      <c r="C29" s="121"/>
      <c r="D29" s="131"/>
      <c r="I29" s="116"/>
      <c r="J29" s="2"/>
    </row>
    <row r="30" spans="1:10" x14ac:dyDescent="0.25">
      <c r="A30" s="120"/>
      <c r="B30" s="20"/>
      <c r="C30" s="121"/>
      <c r="D30" s="131"/>
      <c r="I30" s="116"/>
      <c r="J30" s="2"/>
    </row>
    <row r="31" spans="1:10" ht="29.25" customHeight="1" x14ac:dyDescent="0.25">
      <c r="A31" s="124"/>
      <c r="B31" s="118"/>
      <c r="C31" s="119"/>
      <c r="D31" s="132"/>
      <c r="E31" s="110"/>
      <c r="F31" s="110"/>
      <c r="G31" s="110"/>
      <c r="H31" s="110"/>
      <c r="I31" s="126"/>
      <c r="J31" s="2"/>
    </row>
    <row r="32" spans="1:10" x14ac:dyDescent="0.25">
      <c r="A32" s="124" t="s">
        <v>60</v>
      </c>
      <c r="B32" s="108"/>
      <c r="C32" s="126"/>
      <c r="D32" s="183" t="s">
        <v>61</v>
      </c>
      <c r="E32" s="184"/>
      <c r="F32" s="184"/>
      <c r="G32" s="184"/>
      <c r="H32" s="184"/>
      <c r="I32" s="185"/>
      <c r="J32" s="2"/>
    </row>
    <row r="33" spans="1:10" x14ac:dyDescent="0.25">
      <c r="A33" s="124" t="s">
        <v>62</v>
      </c>
      <c r="B33" s="108"/>
      <c r="C33" s="126"/>
      <c r="D33" s="125" t="s">
        <v>63</v>
      </c>
      <c r="E33" s="110"/>
      <c r="F33" s="110"/>
      <c r="G33" s="118"/>
      <c r="H33" s="110"/>
      <c r="I33" s="126"/>
      <c r="J33" s="2"/>
    </row>
    <row r="34" spans="1:10" x14ac:dyDescent="0.25">
      <c r="A34" s="124" t="s">
        <v>64</v>
      </c>
      <c r="B34" s="108"/>
      <c r="C34" s="126"/>
      <c r="D34" s="118"/>
      <c r="E34" s="19"/>
      <c r="F34" s="110"/>
      <c r="G34" s="118"/>
      <c r="H34" s="110"/>
      <c r="I34" s="126"/>
      <c r="J34" s="2"/>
    </row>
    <row r="35" spans="1:10" ht="67.5" customHeight="1" x14ac:dyDescent="0.25">
      <c r="A35" s="186" t="s">
        <v>65</v>
      </c>
      <c r="B35" s="187"/>
      <c r="C35" s="188"/>
      <c r="D35" s="189" t="s">
        <v>70</v>
      </c>
      <c r="E35" s="190"/>
      <c r="F35" s="190"/>
      <c r="G35" s="190"/>
      <c r="H35" s="190"/>
      <c r="I35" s="191"/>
      <c r="J35" s="2"/>
    </row>
    <row r="36" spans="1:10" ht="31.5" customHeight="1" x14ac:dyDescent="0.25">
      <c r="A36" s="120" t="s">
        <v>66</v>
      </c>
      <c r="B36" s="14"/>
      <c r="C36" s="116"/>
      <c r="D36" s="172" t="s">
        <v>67</v>
      </c>
      <c r="E36" s="173"/>
      <c r="F36" s="173"/>
      <c r="G36" s="173"/>
      <c r="H36" s="173"/>
      <c r="I36" s="174"/>
      <c r="J36" s="2"/>
    </row>
    <row r="37" spans="1:10" ht="15.75" thickBot="1" x14ac:dyDescent="0.3">
      <c r="A37" s="133"/>
      <c r="B37" s="76"/>
      <c r="C37" s="134"/>
      <c r="D37" s="175"/>
      <c r="E37" s="176"/>
      <c r="F37" s="176"/>
      <c r="G37" s="176"/>
      <c r="H37" s="176"/>
      <c r="I37" s="176"/>
      <c r="J37" s="2"/>
    </row>
    <row r="38" spans="1:10" x14ac:dyDescent="0.25">
      <c r="A38" s="5"/>
      <c r="B38" s="2"/>
      <c r="C38" s="2"/>
      <c r="D38" s="112"/>
      <c r="E38" s="113"/>
      <c r="F38" s="113"/>
      <c r="G38" s="113"/>
      <c r="H38" s="113"/>
      <c r="I38" s="113"/>
      <c r="J38" s="2"/>
    </row>
    <row r="39" spans="1:10" x14ac:dyDescent="0.25">
      <c r="A39" s="5"/>
      <c r="B39" s="2"/>
      <c r="C39" s="2"/>
      <c r="D39" s="112"/>
      <c r="E39" s="113"/>
      <c r="F39" s="113"/>
      <c r="G39" s="113"/>
      <c r="H39" s="113"/>
      <c r="I39" s="113"/>
      <c r="J39" s="2"/>
    </row>
    <row r="40" spans="1:10" x14ac:dyDescent="0.25">
      <c r="A40" s="6"/>
      <c r="B40" s="6"/>
      <c r="C40" s="6"/>
      <c r="D40" s="7"/>
      <c r="E40" s="8"/>
      <c r="F40" s="8"/>
      <c r="G40" s="8"/>
      <c r="H40" s="8"/>
      <c r="I40" s="8"/>
      <c r="J40" s="2"/>
    </row>
    <row r="41" spans="1:10" x14ac:dyDescent="0.25">
      <c r="A41" s="6"/>
      <c r="B41" s="6"/>
      <c r="C41" s="6"/>
      <c r="D41" s="7"/>
      <c r="E41" s="8"/>
      <c r="F41" s="8"/>
      <c r="G41" s="8"/>
      <c r="H41" s="8"/>
      <c r="I41" s="8"/>
      <c r="J41" s="2"/>
    </row>
    <row r="42" spans="1:10" ht="15.75" x14ac:dyDescent="0.25">
      <c r="A42" s="17" t="s">
        <v>2</v>
      </c>
      <c r="B42" s="18"/>
      <c r="C42" s="17" t="s">
        <v>3</v>
      </c>
      <c r="D42" s="19"/>
      <c r="E42" s="19"/>
      <c r="F42" s="19"/>
      <c r="G42" s="20"/>
    </row>
    <row r="43" spans="1:10" x14ac:dyDescent="0.25">
      <c r="A43" s="20"/>
      <c r="C43" s="20"/>
      <c r="G43" s="20"/>
    </row>
    <row r="44" spans="1:10" x14ac:dyDescent="0.25">
      <c r="A44" s="20" t="s">
        <v>4</v>
      </c>
      <c r="C44" s="20"/>
      <c r="E44" s="21">
        <v>251</v>
      </c>
      <c r="F44" s="22" t="s">
        <v>5</v>
      </c>
      <c r="G44" s="20"/>
      <c r="H44" s="20" t="s">
        <v>6</v>
      </c>
    </row>
    <row r="45" spans="1:10" ht="15.75" thickBot="1" x14ac:dyDescent="0.3">
      <c r="A45" s="20"/>
      <c r="C45" s="20"/>
      <c r="E45" s="22"/>
      <c r="F45" s="22"/>
      <c r="G45" s="20"/>
    </row>
    <row r="46" spans="1:10" ht="15.75" thickBot="1" x14ac:dyDescent="0.3">
      <c r="A46" s="20" t="s">
        <v>7</v>
      </c>
      <c r="C46" s="20"/>
      <c r="E46" s="9"/>
      <c r="F46" s="22" t="s">
        <v>8</v>
      </c>
      <c r="G46" s="22" t="s">
        <v>9</v>
      </c>
    </row>
    <row r="47" spans="1:10" x14ac:dyDescent="0.25">
      <c r="A47" s="20"/>
      <c r="C47" s="20"/>
      <c r="E47" s="23"/>
      <c r="F47" s="22"/>
      <c r="G47" s="22"/>
    </row>
    <row r="48" spans="1:10" x14ac:dyDescent="0.25">
      <c r="A48" s="20" t="s">
        <v>10</v>
      </c>
      <c r="C48" s="20"/>
      <c r="E48" s="24">
        <v>1705.6</v>
      </c>
      <c r="F48" s="22" t="s">
        <v>11</v>
      </c>
      <c r="G48" s="22"/>
    </row>
    <row r="49" spans="1:9" x14ac:dyDescent="0.25">
      <c r="A49" s="20"/>
      <c r="C49" s="20"/>
      <c r="E49" s="24"/>
      <c r="F49" s="22"/>
      <c r="G49" s="22"/>
    </row>
    <row r="50" spans="1:9" x14ac:dyDescent="0.25">
      <c r="A50" s="20"/>
      <c r="C50" s="20"/>
      <c r="E50" s="25"/>
      <c r="F50" s="26" t="s">
        <v>12</v>
      </c>
      <c r="G50" s="27"/>
      <c r="H50" s="27"/>
      <c r="I50" s="27"/>
    </row>
    <row r="51" spans="1:9" ht="15.75" thickBot="1" x14ac:dyDescent="0.3"/>
    <row r="52" spans="1:9" ht="39.75" thickBot="1" x14ac:dyDescent="0.3">
      <c r="A52" s="28" t="s">
        <v>13</v>
      </c>
      <c r="B52" s="29" t="s">
        <v>14</v>
      </c>
      <c r="C52" s="29" t="s">
        <v>15</v>
      </c>
      <c r="D52" s="30" t="s">
        <v>16</v>
      </c>
      <c r="E52" s="30" t="s">
        <v>17</v>
      </c>
      <c r="F52" s="30" t="s">
        <v>18</v>
      </c>
      <c r="G52" s="31" t="s">
        <v>19</v>
      </c>
      <c r="H52" s="30" t="s">
        <v>20</v>
      </c>
      <c r="I52" s="30" t="s">
        <v>21</v>
      </c>
    </row>
    <row r="53" spans="1:9" x14ac:dyDescent="0.25">
      <c r="A53" s="32"/>
      <c r="B53" s="33"/>
      <c r="C53" s="34"/>
      <c r="D53" s="34"/>
      <c r="E53" s="34"/>
      <c r="F53" s="34"/>
      <c r="G53" s="35"/>
      <c r="H53" s="34"/>
      <c r="I53" s="34"/>
    </row>
    <row r="54" spans="1:9" x14ac:dyDescent="0.25">
      <c r="A54" s="36" t="s">
        <v>22</v>
      </c>
      <c r="B54" s="37">
        <v>1</v>
      </c>
      <c r="C54" s="38">
        <v>366.7</v>
      </c>
      <c r="D54" s="39">
        <f>E44*B54</f>
        <v>251</v>
      </c>
      <c r="E54" s="38">
        <f>C54*D54</f>
        <v>92041.7</v>
      </c>
      <c r="F54" s="10"/>
      <c r="G54" s="40" t="e">
        <f>E54/F54</f>
        <v>#DIV/0!</v>
      </c>
      <c r="H54" s="41">
        <f>$E$46</f>
        <v>0</v>
      </c>
      <c r="I54" s="38" t="e">
        <f>G54*H54</f>
        <v>#DIV/0!</v>
      </c>
    </row>
    <row r="55" spans="1:9" x14ac:dyDescent="0.25">
      <c r="A55" s="36" t="s">
        <v>22</v>
      </c>
      <c r="B55" s="37">
        <v>0.2</v>
      </c>
      <c r="C55" s="38">
        <v>133.27000000000001</v>
      </c>
      <c r="D55" s="39">
        <f>$E$44*B55</f>
        <v>50.2</v>
      </c>
      <c r="E55" s="38">
        <f>C55*D55</f>
        <v>6690.1540000000005</v>
      </c>
      <c r="F55" s="10"/>
      <c r="G55" s="40" t="e">
        <f>E55/F55</f>
        <v>#DIV/0!</v>
      </c>
      <c r="H55" s="41">
        <f>$E$46</f>
        <v>0</v>
      </c>
      <c r="I55" s="38" t="e">
        <f>G55*H55</f>
        <v>#DIV/0!</v>
      </c>
    </row>
    <row r="56" spans="1:9" x14ac:dyDescent="0.25">
      <c r="A56" s="36"/>
      <c r="B56" s="37"/>
      <c r="C56" s="38"/>
      <c r="D56" s="39"/>
      <c r="E56" s="39"/>
      <c r="F56" s="39"/>
      <c r="G56" s="40"/>
      <c r="H56" s="41"/>
      <c r="I56" s="38"/>
    </row>
    <row r="57" spans="1:9" x14ac:dyDescent="0.25">
      <c r="A57" s="36" t="s">
        <v>23</v>
      </c>
      <c r="B57" s="37">
        <v>0.2</v>
      </c>
      <c r="C57" s="38">
        <v>452.55</v>
      </c>
      <c r="D57" s="39">
        <f t="shared" ref="D57:D65" si="0">$E$44*B57</f>
        <v>50.2</v>
      </c>
      <c r="E57" s="38">
        <f t="shared" ref="E57" si="1">C57*D57</f>
        <v>22718.010000000002</v>
      </c>
      <c r="F57" s="10"/>
      <c r="G57" s="40" t="e">
        <f t="shared" ref="G57" si="2">E57/F57</f>
        <v>#DIV/0!</v>
      </c>
      <c r="H57" s="41">
        <f>$E$46</f>
        <v>0</v>
      </c>
      <c r="I57" s="38" t="e">
        <f>G57*H57</f>
        <v>#DIV/0!</v>
      </c>
    </row>
    <row r="58" spans="1:9" x14ac:dyDescent="0.25">
      <c r="A58" s="36"/>
      <c r="B58" s="37"/>
      <c r="C58" s="38"/>
      <c r="D58" s="39"/>
      <c r="E58" s="38"/>
      <c r="F58" s="39"/>
      <c r="G58" s="40"/>
      <c r="H58" s="41"/>
      <c r="I58" s="38"/>
    </row>
    <row r="59" spans="1:9" x14ac:dyDescent="0.25">
      <c r="A59" s="36" t="s">
        <v>24</v>
      </c>
      <c r="B59" s="37">
        <v>1</v>
      </c>
      <c r="C59" s="38">
        <v>243.75</v>
      </c>
      <c r="D59" s="39">
        <f t="shared" si="0"/>
        <v>251</v>
      </c>
      <c r="E59" s="38">
        <f>C59*D59</f>
        <v>61181.25</v>
      </c>
      <c r="F59" s="10"/>
      <c r="G59" s="40" t="e">
        <f>E59/F59</f>
        <v>#DIV/0!</v>
      </c>
      <c r="H59" s="41">
        <f>$E$46</f>
        <v>0</v>
      </c>
      <c r="I59" s="38" t="e">
        <f>G59*H59</f>
        <v>#DIV/0!</v>
      </c>
    </row>
    <row r="60" spans="1:9" x14ac:dyDescent="0.25">
      <c r="A60" s="36" t="s">
        <v>24</v>
      </c>
      <c r="B60" s="37">
        <v>0.2</v>
      </c>
      <c r="C60" s="38">
        <v>20.29</v>
      </c>
      <c r="D60" s="39">
        <f t="shared" si="0"/>
        <v>50.2</v>
      </c>
      <c r="E60" s="38">
        <f>C60*D60</f>
        <v>1018.558</v>
      </c>
      <c r="F60" s="10"/>
      <c r="G60" s="40" t="e">
        <f>E60/F60</f>
        <v>#DIV/0!</v>
      </c>
      <c r="H60" s="41">
        <f>$E$46</f>
        <v>0</v>
      </c>
      <c r="I60" s="38" t="e">
        <f>G60*H60</f>
        <v>#DIV/0!</v>
      </c>
    </row>
    <row r="61" spans="1:9" x14ac:dyDescent="0.25">
      <c r="A61" s="36"/>
      <c r="B61" s="37"/>
      <c r="C61" s="38"/>
      <c r="D61" s="39"/>
      <c r="E61" s="38"/>
      <c r="F61" s="39"/>
      <c r="G61" s="40"/>
      <c r="H61" s="41"/>
      <c r="I61" s="38"/>
    </row>
    <row r="62" spans="1:9" x14ac:dyDescent="0.25">
      <c r="A62" s="36" t="s">
        <v>25</v>
      </c>
      <c r="B62" s="37">
        <v>0.2</v>
      </c>
      <c r="C62" s="38">
        <v>95.4</v>
      </c>
      <c r="D62" s="39">
        <f t="shared" si="0"/>
        <v>50.2</v>
      </c>
      <c r="E62" s="38">
        <f>C62*D62</f>
        <v>4789.0800000000008</v>
      </c>
      <c r="F62" s="10"/>
      <c r="G62" s="40" t="e">
        <f>E62/F62</f>
        <v>#DIV/0!</v>
      </c>
      <c r="H62" s="41">
        <f>$E$46</f>
        <v>0</v>
      </c>
      <c r="I62" s="38" t="e">
        <f>G62*H62</f>
        <v>#DIV/0!</v>
      </c>
    </row>
    <row r="63" spans="1:9" x14ac:dyDescent="0.25">
      <c r="A63" s="36"/>
      <c r="B63" s="37"/>
      <c r="C63" s="38"/>
      <c r="D63" s="39"/>
      <c r="E63" s="38"/>
      <c r="F63" s="39"/>
      <c r="G63" s="40"/>
      <c r="H63" s="41"/>
      <c r="I63" s="38"/>
    </row>
    <row r="64" spans="1:9" x14ac:dyDescent="0.25">
      <c r="A64" s="36" t="s">
        <v>42</v>
      </c>
      <c r="B64" s="37">
        <v>1</v>
      </c>
      <c r="C64" s="38">
        <v>12.14</v>
      </c>
      <c r="D64" s="39">
        <f t="shared" si="0"/>
        <v>251</v>
      </c>
      <c r="E64" s="38">
        <f>C64*D64</f>
        <v>3047.1400000000003</v>
      </c>
      <c r="F64" s="10"/>
      <c r="G64" s="40" t="e">
        <f>E64/F64</f>
        <v>#DIV/0!</v>
      </c>
      <c r="H64" s="41">
        <f>$E$46</f>
        <v>0</v>
      </c>
      <c r="I64" s="38" t="e">
        <f>G64*H64</f>
        <v>#DIV/0!</v>
      </c>
    </row>
    <row r="65" spans="1:9" x14ac:dyDescent="0.25">
      <c r="A65" s="36" t="s">
        <v>42</v>
      </c>
      <c r="B65" s="37">
        <v>0.2</v>
      </c>
      <c r="C65" s="38">
        <v>381.5</v>
      </c>
      <c r="D65" s="39">
        <f t="shared" si="0"/>
        <v>50.2</v>
      </c>
      <c r="E65" s="38">
        <f>C65*D65</f>
        <v>19151.3</v>
      </c>
      <c r="F65" s="10"/>
      <c r="G65" s="40" t="e">
        <f>E65/F65</f>
        <v>#DIV/0!</v>
      </c>
      <c r="H65" s="41">
        <f>$E$46</f>
        <v>0</v>
      </c>
      <c r="I65" s="38" t="e">
        <f>G65*H65</f>
        <v>#DIV/0!</v>
      </c>
    </row>
    <row r="66" spans="1:9" ht="15.75" thickBot="1" x14ac:dyDescent="0.3">
      <c r="A66" s="43"/>
      <c r="B66" s="44"/>
      <c r="C66" s="45"/>
      <c r="D66" s="46"/>
      <c r="E66" s="46"/>
      <c r="F66" s="46"/>
      <c r="G66" s="47"/>
      <c r="H66" s="45"/>
      <c r="I66" s="45"/>
    </row>
    <row r="67" spans="1:9" ht="15.75" thickBot="1" x14ac:dyDescent="0.3">
      <c r="A67" s="48" t="s">
        <v>26</v>
      </c>
      <c r="B67" s="49"/>
      <c r="C67" s="50">
        <f>SUM(C54:C65)</f>
        <v>1705.6000000000001</v>
      </c>
      <c r="D67" s="51"/>
      <c r="E67" s="52">
        <f>SUM(E53:E66)</f>
        <v>210637.19199999998</v>
      </c>
      <c r="F67" s="53"/>
      <c r="G67" s="54" t="e">
        <f>SUM(G54:G65)</f>
        <v>#DIV/0!</v>
      </c>
      <c r="H67" s="55" t="s">
        <v>27</v>
      </c>
      <c r="I67" s="56" t="e">
        <f>ROUND(SUM(I54:I66),2)</f>
        <v>#DIV/0!</v>
      </c>
    </row>
    <row r="68" spans="1:9" ht="15.75" thickBot="1" x14ac:dyDescent="0.3">
      <c r="A68" s="57" t="s">
        <v>28</v>
      </c>
      <c r="B68" s="58"/>
      <c r="C68" s="58"/>
      <c r="D68" s="58"/>
      <c r="E68" s="58"/>
      <c r="F68" s="59" t="s">
        <v>29</v>
      </c>
      <c r="G68" s="60" t="e">
        <f>G67/E44</f>
        <v>#DIV/0!</v>
      </c>
      <c r="I68" s="22"/>
    </row>
    <row r="69" spans="1:9" x14ac:dyDescent="0.25">
      <c r="A69" s="61" t="s">
        <v>30</v>
      </c>
      <c r="B69" s="62"/>
      <c r="C69" s="62"/>
      <c r="D69" s="62"/>
      <c r="E69" s="62"/>
      <c r="F69" s="63"/>
      <c r="G69" s="64"/>
      <c r="H69" s="65"/>
      <c r="I69" s="22"/>
    </row>
    <row r="70" spans="1:9" ht="15.75" thickBot="1" x14ac:dyDescent="0.3">
      <c r="A70" s="22"/>
      <c r="B70" s="66"/>
      <c r="C70" s="67" t="s">
        <v>31</v>
      </c>
      <c r="D70" s="22"/>
      <c r="E70" s="22" t="s">
        <v>31</v>
      </c>
      <c r="F70" s="68" t="s">
        <v>31</v>
      </c>
      <c r="G70" s="68"/>
      <c r="H70" s="68"/>
      <c r="I70" s="22"/>
    </row>
    <row r="71" spans="1:9" ht="44.25" thickBot="1" x14ac:dyDescent="0.3">
      <c r="A71" s="22"/>
      <c r="B71" s="66" t="s">
        <v>32</v>
      </c>
      <c r="C71" s="69"/>
      <c r="D71" s="70" t="e">
        <f>I67/12/C67</f>
        <v>#DIV/0!</v>
      </c>
      <c r="E71" s="71" t="s">
        <v>33</v>
      </c>
      <c r="F71" s="72" t="e">
        <f>E67/G67</f>
        <v>#DIV/0!</v>
      </c>
      <c r="G71" s="68"/>
      <c r="H71" s="73"/>
    </row>
    <row r="72" spans="1:9" ht="15.75" x14ac:dyDescent="0.25">
      <c r="A72" s="22"/>
      <c r="B72" s="66"/>
      <c r="C72" s="22"/>
      <c r="D72" s="74"/>
      <c r="E72" s="75"/>
      <c r="F72" s="67"/>
      <c r="G72" s="68"/>
      <c r="H72" s="73"/>
    </row>
    <row r="73" spans="1:9" ht="15.75" x14ac:dyDescent="0.25">
      <c r="A73" s="22"/>
      <c r="B73" s="66"/>
      <c r="C73" s="22"/>
      <c r="D73" s="74"/>
      <c r="E73" s="75"/>
      <c r="F73" s="67"/>
      <c r="G73" s="68"/>
      <c r="H73" s="73"/>
    </row>
    <row r="74" spans="1:9" ht="15.75" x14ac:dyDescent="0.25">
      <c r="A74" s="17" t="s">
        <v>49</v>
      </c>
      <c r="B74" s="18"/>
      <c r="C74" s="17" t="s">
        <v>3</v>
      </c>
      <c r="D74" s="19"/>
      <c r="E74" s="19"/>
      <c r="F74" s="19"/>
      <c r="G74" s="20"/>
    </row>
    <row r="75" spans="1:9" x14ac:dyDescent="0.25">
      <c r="A75" s="20"/>
      <c r="C75" s="20"/>
      <c r="G75" s="20"/>
    </row>
    <row r="76" spans="1:9" x14ac:dyDescent="0.25">
      <c r="A76" s="20" t="s">
        <v>4</v>
      </c>
      <c r="C76" s="20"/>
      <c r="E76" s="21">
        <v>303</v>
      </c>
      <c r="F76" s="22" t="s">
        <v>5</v>
      </c>
      <c r="G76" s="20"/>
      <c r="H76" s="20" t="s">
        <v>48</v>
      </c>
    </row>
    <row r="77" spans="1:9" ht="15.75" thickBot="1" x14ac:dyDescent="0.3">
      <c r="A77" s="20"/>
      <c r="C77" s="20"/>
      <c r="E77" s="22"/>
      <c r="F77" s="22"/>
      <c r="G77" s="20"/>
    </row>
    <row r="78" spans="1:9" ht="15.75" thickBot="1" x14ac:dyDescent="0.3">
      <c r="A78" s="20" t="s">
        <v>7</v>
      </c>
      <c r="C78" s="20"/>
      <c r="E78" s="9"/>
      <c r="F78" s="22" t="s">
        <v>8</v>
      </c>
      <c r="G78" s="22" t="s">
        <v>9</v>
      </c>
    </row>
    <row r="79" spans="1:9" x14ac:dyDescent="0.25">
      <c r="A79" s="20"/>
      <c r="C79" s="20"/>
      <c r="E79" s="23"/>
      <c r="F79" s="22"/>
      <c r="G79" s="22"/>
    </row>
    <row r="80" spans="1:9" x14ac:dyDescent="0.25">
      <c r="A80" s="20" t="s">
        <v>10</v>
      </c>
      <c r="C80" s="20"/>
      <c r="E80" s="24">
        <v>459.76</v>
      </c>
      <c r="F80" s="22" t="s">
        <v>11</v>
      </c>
      <c r="G80" s="22"/>
    </row>
    <row r="81" spans="1:9" x14ac:dyDescent="0.25">
      <c r="A81" s="20"/>
      <c r="C81" s="20"/>
      <c r="E81" s="24"/>
      <c r="F81" s="22"/>
      <c r="G81" s="22"/>
    </row>
    <row r="82" spans="1:9" x14ac:dyDescent="0.25">
      <c r="A82" s="20"/>
      <c r="C82" s="20"/>
      <c r="E82" s="25"/>
      <c r="F82" s="26" t="s">
        <v>12</v>
      </c>
      <c r="G82" s="27"/>
      <c r="H82" s="27"/>
      <c r="I82" s="27"/>
    </row>
    <row r="83" spans="1:9" ht="15.75" thickBot="1" x14ac:dyDescent="0.3"/>
    <row r="84" spans="1:9" ht="39.75" thickBot="1" x14ac:dyDescent="0.3">
      <c r="A84" s="28" t="s">
        <v>13</v>
      </c>
      <c r="B84" s="29" t="s">
        <v>14</v>
      </c>
      <c r="C84" s="29" t="s">
        <v>15</v>
      </c>
      <c r="D84" s="30" t="s">
        <v>16</v>
      </c>
      <c r="E84" s="30" t="s">
        <v>17</v>
      </c>
      <c r="F84" s="30" t="s">
        <v>18</v>
      </c>
      <c r="G84" s="31" t="s">
        <v>19</v>
      </c>
      <c r="H84" s="30" t="s">
        <v>20</v>
      </c>
      <c r="I84" s="30" t="s">
        <v>21</v>
      </c>
    </row>
    <row r="85" spans="1:9" x14ac:dyDescent="0.25">
      <c r="A85" s="32"/>
      <c r="B85" s="33"/>
      <c r="C85" s="34"/>
      <c r="D85" s="34"/>
      <c r="E85" s="34"/>
      <c r="F85" s="34"/>
      <c r="G85" s="35"/>
      <c r="H85" s="34"/>
      <c r="I85" s="34"/>
    </row>
    <row r="86" spans="1:9" x14ac:dyDescent="0.25">
      <c r="A86" s="36" t="s">
        <v>22</v>
      </c>
      <c r="B86" s="37">
        <v>1</v>
      </c>
      <c r="C86" s="38">
        <v>123</v>
      </c>
      <c r="D86" s="39">
        <f>$E$76*B86</f>
        <v>303</v>
      </c>
      <c r="E86" s="38">
        <f>C86*D86</f>
        <v>37269</v>
      </c>
      <c r="F86" s="10"/>
      <c r="G86" s="40" t="e">
        <f>E86/F86</f>
        <v>#DIV/0!</v>
      </c>
      <c r="H86" s="41">
        <f>$E$78</f>
        <v>0</v>
      </c>
      <c r="I86" s="38" t="e">
        <f>G86*H86</f>
        <v>#DIV/0!</v>
      </c>
    </row>
    <row r="87" spans="1:9" x14ac:dyDescent="0.25">
      <c r="A87" s="36"/>
      <c r="B87" s="37"/>
      <c r="C87" s="38"/>
      <c r="D87" s="39"/>
      <c r="E87" s="38"/>
      <c r="F87" s="39"/>
      <c r="G87" s="40"/>
      <c r="H87" s="41"/>
      <c r="I87" s="38"/>
    </row>
    <row r="88" spans="1:9" x14ac:dyDescent="0.25">
      <c r="A88" s="36" t="s">
        <v>24</v>
      </c>
      <c r="B88" s="37">
        <v>1</v>
      </c>
      <c r="C88" s="38">
        <v>265.14</v>
      </c>
      <c r="D88" s="42">
        <f>E76*B88</f>
        <v>303</v>
      </c>
      <c r="E88" s="38">
        <f>C88*D88</f>
        <v>80337.42</v>
      </c>
      <c r="F88" s="10"/>
      <c r="G88" s="40" t="e">
        <f>E88/F88</f>
        <v>#DIV/0!</v>
      </c>
      <c r="H88" s="41">
        <f>$E$78</f>
        <v>0</v>
      </c>
      <c r="I88" s="38" t="e">
        <f>G88*H88</f>
        <v>#DIV/0!</v>
      </c>
    </row>
    <row r="89" spans="1:9" x14ac:dyDescent="0.25">
      <c r="A89" s="36"/>
      <c r="B89" s="37"/>
      <c r="C89" s="38"/>
      <c r="D89" s="42"/>
      <c r="E89" s="38"/>
      <c r="F89" s="39"/>
      <c r="G89" s="40"/>
      <c r="H89" s="41"/>
      <c r="I89" s="38"/>
    </row>
    <row r="90" spans="1:9" x14ac:dyDescent="0.25">
      <c r="A90" s="36" t="s">
        <v>42</v>
      </c>
      <c r="B90" s="37">
        <v>1</v>
      </c>
      <c r="C90" s="38">
        <v>71.62</v>
      </c>
      <c r="D90" s="42">
        <f>E76*B90</f>
        <v>303</v>
      </c>
      <c r="E90" s="38">
        <f>C90*D90</f>
        <v>21700.86</v>
      </c>
      <c r="F90" s="10"/>
      <c r="G90" s="40" t="e">
        <f>E90/F90</f>
        <v>#DIV/0!</v>
      </c>
      <c r="H90" s="41">
        <f>$E$78</f>
        <v>0</v>
      </c>
      <c r="I90" s="38" t="e">
        <f>G90*H90</f>
        <v>#DIV/0!</v>
      </c>
    </row>
    <row r="91" spans="1:9" ht="15.75" thickBot="1" x14ac:dyDescent="0.3">
      <c r="A91" s="43"/>
      <c r="B91" s="44"/>
      <c r="C91" s="45"/>
      <c r="D91" s="46"/>
      <c r="E91" s="46"/>
      <c r="F91" s="46"/>
      <c r="G91" s="47"/>
      <c r="H91" s="45"/>
      <c r="I91" s="45"/>
    </row>
    <row r="92" spans="1:9" ht="15.75" thickBot="1" x14ac:dyDescent="0.3">
      <c r="A92" s="48" t="s">
        <v>26</v>
      </c>
      <c r="B92" s="49"/>
      <c r="C92" s="50">
        <f>SUM(C86:C90)</f>
        <v>459.76</v>
      </c>
      <c r="D92" s="51"/>
      <c r="E92" s="52">
        <f>SUM(E85:E91)</f>
        <v>139307.28</v>
      </c>
      <c r="F92" s="53"/>
      <c r="G92" s="54" t="e">
        <f>SUM(G86:G90)</f>
        <v>#DIV/0!</v>
      </c>
      <c r="H92" s="55" t="s">
        <v>27</v>
      </c>
      <c r="I92" s="56" t="e">
        <f>ROUND(SUM(I86:I91),2)</f>
        <v>#DIV/0!</v>
      </c>
    </row>
    <row r="93" spans="1:9" ht="27" customHeight="1" thickBot="1" x14ac:dyDescent="0.3">
      <c r="A93" s="57" t="s">
        <v>28</v>
      </c>
      <c r="B93" s="58"/>
      <c r="C93" s="58"/>
      <c r="D93" s="58"/>
      <c r="E93" s="58"/>
      <c r="F93" s="59" t="s">
        <v>29</v>
      </c>
      <c r="G93" s="60" t="e">
        <f>G92/E76</f>
        <v>#DIV/0!</v>
      </c>
      <c r="I93" s="22"/>
    </row>
    <row r="94" spans="1:9" x14ac:dyDescent="0.25">
      <c r="A94" s="61" t="s">
        <v>30</v>
      </c>
      <c r="B94" s="62"/>
      <c r="C94" s="62"/>
      <c r="D94" s="62"/>
      <c r="E94" s="62"/>
      <c r="F94" s="63"/>
      <c r="G94" s="64"/>
      <c r="H94" s="65"/>
      <c r="I94" s="22"/>
    </row>
    <row r="95" spans="1:9" ht="15.75" thickBot="1" x14ac:dyDescent="0.3">
      <c r="A95" s="22"/>
      <c r="B95" s="66"/>
      <c r="C95" s="67" t="s">
        <v>31</v>
      </c>
      <c r="D95" s="22"/>
      <c r="E95" s="22" t="s">
        <v>31</v>
      </c>
      <c r="F95" s="68" t="s">
        <v>31</v>
      </c>
      <c r="G95" s="68"/>
      <c r="H95" s="68"/>
      <c r="I95" s="22"/>
    </row>
    <row r="96" spans="1:9" ht="29.25" customHeight="1" thickBot="1" x14ac:dyDescent="0.3">
      <c r="A96" s="22"/>
      <c r="B96" s="66" t="s">
        <v>32</v>
      </c>
      <c r="C96" s="69"/>
      <c r="D96" s="70" t="e">
        <f>I92/12/C92</f>
        <v>#DIV/0!</v>
      </c>
      <c r="E96" s="71" t="s">
        <v>33</v>
      </c>
      <c r="F96" s="72" t="e">
        <f>E92/G92</f>
        <v>#DIV/0!</v>
      </c>
      <c r="G96" s="68"/>
      <c r="H96" s="73"/>
    </row>
    <row r="97" spans="1:9" ht="18.75" x14ac:dyDescent="0.3">
      <c r="A97" s="61" t="s">
        <v>34</v>
      </c>
      <c r="B97" s="12"/>
      <c r="C97" s="13"/>
      <c r="D97" s="14"/>
      <c r="E97" s="15"/>
      <c r="G97" s="16"/>
      <c r="H97" s="16"/>
    </row>
    <row r="98" spans="1:9" ht="19.5" thickBot="1" x14ac:dyDescent="0.35">
      <c r="A98" s="76"/>
      <c r="B98" s="77"/>
      <c r="C98" s="78"/>
      <c r="D98" s="79"/>
      <c r="E98" s="80"/>
      <c r="F98" s="76"/>
      <c r="G98" s="81"/>
      <c r="H98" s="81"/>
      <c r="I98" s="76"/>
    </row>
    <row r="99" spans="1:9" ht="18.75" x14ac:dyDescent="0.3">
      <c r="A99" s="82" t="s">
        <v>35</v>
      </c>
      <c r="B99" s="83"/>
      <c r="C99" s="84"/>
      <c r="D99" s="85"/>
      <c r="E99" s="86"/>
      <c r="F99" s="87"/>
      <c r="G99" s="88"/>
      <c r="H99" s="88"/>
      <c r="I99" s="89"/>
    </row>
    <row r="100" spans="1:9" ht="18.75" x14ac:dyDescent="0.3">
      <c r="A100" s="90" t="s">
        <v>50</v>
      </c>
      <c r="B100" s="91"/>
      <c r="C100" s="13"/>
      <c r="D100" s="92"/>
      <c r="E100" s="93"/>
      <c r="F100" s="92"/>
      <c r="G100" s="16"/>
      <c r="H100" s="16"/>
      <c r="I100" s="94" t="e">
        <f>I67</f>
        <v>#DIV/0!</v>
      </c>
    </row>
    <row r="101" spans="1:9" ht="18.75" x14ac:dyDescent="0.3">
      <c r="A101" s="95" t="s">
        <v>51</v>
      </c>
      <c r="B101" s="96"/>
      <c r="C101" s="97"/>
      <c r="D101" s="19"/>
      <c r="E101" s="98"/>
      <c r="F101" s="19"/>
      <c r="G101" s="99"/>
      <c r="H101" s="99"/>
      <c r="I101" s="100" t="e">
        <f>I92</f>
        <v>#DIV/0!</v>
      </c>
    </row>
    <row r="102" spans="1:9" ht="18.75" x14ac:dyDescent="0.3">
      <c r="A102" s="90" t="s">
        <v>36</v>
      </c>
      <c r="B102" s="91"/>
      <c r="C102" s="13"/>
      <c r="D102" s="92"/>
      <c r="E102" s="93"/>
      <c r="F102" s="92"/>
      <c r="G102" s="16"/>
      <c r="H102" s="16"/>
      <c r="I102" s="101" t="e">
        <f>I100+I101</f>
        <v>#DIV/0!</v>
      </c>
    </row>
    <row r="103" spans="1:9" ht="18.75" x14ac:dyDescent="0.3">
      <c r="A103" s="95" t="s">
        <v>37</v>
      </c>
      <c r="B103" s="96"/>
      <c r="C103" s="97"/>
      <c r="D103" s="19"/>
      <c r="E103" s="98"/>
      <c r="F103" s="19"/>
      <c r="G103" s="99"/>
      <c r="H103" s="99"/>
      <c r="I103" s="102" t="e">
        <f>I102*19/100</f>
        <v>#DIV/0!</v>
      </c>
    </row>
    <row r="104" spans="1:9" ht="18.75" x14ac:dyDescent="0.3">
      <c r="A104" s="90" t="s">
        <v>38</v>
      </c>
      <c r="B104" s="91"/>
      <c r="C104" s="13"/>
      <c r="D104" s="92"/>
      <c r="E104" s="93"/>
      <c r="F104" s="92"/>
      <c r="G104" s="16"/>
      <c r="H104" s="16"/>
      <c r="I104" s="101" t="e">
        <f>I102+I103</f>
        <v>#DIV/0!</v>
      </c>
    </row>
    <row r="105" spans="1:9" ht="19.5" thickBot="1" x14ac:dyDescent="0.35">
      <c r="A105" s="103"/>
      <c r="B105" s="77"/>
      <c r="C105" s="78"/>
      <c r="D105" s="79"/>
      <c r="E105" s="80"/>
      <c r="F105" s="76"/>
      <c r="G105" s="81"/>
      <c r="H105" s="81"/>
      <c r="I105" s="104"/>
    </row>
    <row r="106" spans="1:9" ht="18.75" x14ac:dyDescent="0.3">
      <c r="A106" s="11"/>
      <c r="B106" s="12"/>
      <c r="C106" s="13"/>
      <c r="D106" s="14"/>
      <c r="E106" s="15"/>
      <c r="G106" s="16"/>
      <c r="H106" s="16"/>
    </row>
    <row r="107" spans="1:9" ht="19.5" thickBot="1" x14ac:dyDescent="0.35">
      <c r="A107" s="105"/>
      <c r="B107" s="77"/>
      <c r="C107" s="78"/>
      <c r="D107" s="79"/>
      <c r="E107" s="80"/>
      <c r="F107" s="76"/>
      <c r="G107" s="81"/>
      <c r="H107" s="81"/>
      <c r="I107" s="76"/>
    </row>
    <row r="108" spans="1:9" ht="20.25" x14ac:dyDescent="0.4">
      <c r="A108" s="106" t="s">
        <v>52</v>
      </c>
      <c r="B108" s="12"/>
      <c r="C108" s="13"/>
      <c r="D108" s="14"/>
      <c r="E108" s="15"/>
      <c r="G108" s="16"/>
      <c r="H108" s="16"/>
      <c r="I108" s="107"/>
    </row>
    <row r="109" spans="1:9" ht="18.75" x14ac:dyDescent="0.3">
      <c r="A109" s="90" t="s">
        <v>43</v>
      </c>
      <c r="B109" s="91"/>
      <c r="C109" s="13"/>
      <c r="D109" s="14"/>
      <c r="E109" s="15"/>
      <c r="G109" s="16"/>
      <c r="H109" s="16"/>
      <c r="I109" s="101" t="e">
        <f>(I100/251*87)+(I101/303*101)</f>
        <v>#DIV/0!</v>
      </c>
    </row>
    <row r="110" spans="1:9" ht="18.75" x14ac:dyDescent="0.3">
      <c r="A110" s="90" t="s">
        <v>44</v>
      </c>
      <c r="B110" s="91"/>
      <c r="C110" s="13"/>
      <c r="D110" s="14"/>
      <c r="E110" s="15"/>
      <c r="G110" s="16"/>
      <c r="H110" s="16"/>
      <c r="I110" s="101" t="e">
        <f>I102</f>
        <v>#DIV/0!</v>
      </c>
    </row>
    <row r="111" spans="1:9" ht="18.75" x14ac:dyDescent="0.3">
      <c r="A111" s="90" t="s">
        <v>45</v>
      </c>
      <c r="B111" s="91"/>
      <c r="C111" s="13"/>
      <c r="D111" s="14"/>
      <c r="E111" s="15"/>
      <c r="G111" s="16"/>
      <c r="H111" s="16"/>
      <c r="I111" s="101" t="e">
        <f>I102</f>
        <v>#DIV/0!</v>
      </c>
    </row>
    <row r="112" spans="1:9" ht="18.75" x14ac:dyDescent="0.3">
      <c r="A112" s="90" t="s">
        <v>46</v>
      </c>
      <c r="B112" s="91"/>
      <c r="C112" s="13"/>
      <c r="D112" s="14"/>
      <c r="E112" s="15"/>
      <c r="G112" s="16"/>
      <c r="H112" s="16"/>
      <c r="I112" s="101" t="e">
        <f>I102</f>
        <v>#DIV/0!</v>
      </c>
    </row>
    <row r="113" spans="1:9" ht="18.75" x14ac:dyDescent="0.3">
      <c r="A113" s="95" t="s">
        <v>47</v>
      </c>
      <c r="B113" s="96"/>
      <c r="C113" s="97"/>
      <c r="D113" s="108"/>
      <c r="E113" s="109"/>
      <c r="F113" s="110"/>
      <c r="G113" s="99"/>
      <c r="H113" s="99"/>
      <c r="I113" s="102" t="e">
        <f>(I67/251*167)+(I92/303*202)</f>
        <v>#DIV/0!</v>
      </c>
    </row>
    <row r="114" spans="1:9" ht="18.75" x14ac:dyDescent="0.3">
      <c r="A114" s="106" t="s">
        <v>39</v>
      </c>
      <c r="B114" s="12"/>
      <c r="C114" s="13"/>
      <c r="D114" s="14"/>
      <c r="E114" s="15"/>
      <c r="G114" s="16"/>
      <c r="H114" s="16"/>
      <c r="I114" s="101" t="e">
        <f>SUM(I109:I113)</f>
        <v>#DIV/0!</v>
      </c>
    </row>
    <row r="115" spans="1:9" ht="18.75" x14ac:dyDescent="0.3">
      <c r="A115" s="106" t="s">
        <v>40</v>
      </c>
      <c r="B115" s="12"/>
      <c r="C115" s="13"/>
      <c r="D115" s="14"/>
      <c r="E115" s="15"/>
      <c r="G115" s="16"/>
      <c r="H115" s="16"/>
      <c r="I115" s="101" t="e">
        <f>I114*19/100</f>
        <v>#DIV/0!</v>
      </c>
    </row>
    <row r="116" spans="1:9" ht="19.5" thickBot="1" x14ac:dyDescent="0.35">
      <c r="A116" s="103" t="s">
        <v>41</v>
      </c>
      <c r="B116" s="77"/>
      <c r="C116" s="78"/>
      <c r="D116" s="79"/>
      <c r="E116" s="80"/>
      <c r="F116" s="76"/>
      <c r="G116" s="81"/>
      <c r="H116" s="81"/>
      <c r="I116" s="111" t="e">
        <f>SUM(I114:I115)</f>
        <v>#DIV/0!</v>
      </c>
    </row>
    <row r="119" spans="1:9" ht="27.75" customHeight="1" x14ac:dyDescent="0.25">
      <c r="A119" s="177" t="s">
        <v>68</v>
      </c>
      <c r="B119" s="178"/>
      <c r="C119" s="178"/>
      <c r="D119" s="178"/>
      <c r="E119" s="178"/>
      <c r="F119" s="178"/>
      <c r="G119" s="178"/>
      <c r="H119" s="178"/>
      <c r="I119" s="178"/>
    </row>
    <row r="120" spans="1:9" ht="18.75" x14ac:dyDescent="0.3">
      <c r="A120" s="11"/>
      <c r="B120" s="12"/>
      <c r="C120" s="13"/>
      <c r="D120" s="14"/>
      <c r="E120" s="15"/>
      <c r="G120" s="16"/>
      <c r="H120" s="16"/>
    </row>
    <row r="121" spans="1:9" x14ac:dyDescent="0.25">
      <c r="A121" s="135" t="s">
        <v>69</v>
      </c>
    </row>
  </sheetData>
  <sheetProtection algorithmName="SHA-512" hashValue="wXA+QPvcDQ3aoNZgJIeOGHCOeswZ7/KYSTqv2C5pqNpT4rt/KiswpkzIG2u6ktEqvWinm9Cf+8N88lgwYJ5RHw==" saltValue="P0f0hGav+mZ2JBdseJS0YA==" spinCount="100000" sheet="1" objects="1" scenarios="1" selectLockedCells="1"/>
  <mergeCells count="8">
    <mergeCell ref="D36:I36"/>
    <mergeCell ref="D37:I37"/>
    <mergeCell ref="A119:I119"/>
    <mergeCell ref="D6:I6"/>
    <mergeCell ref="D11:I11"/>
    <mergeCell ref="D32:I32"/>
    <mergeCell ref="A35:C35"/>
    <mergeCell ref="D35:I35"/>
  </mergeCells>
  <dataValidations count="2">
    <dataValidation type="whole" allowBlank="1" showInputMessage="1" showErrorMessage="1" errorTitle="Ganze Zahl" error="Es sind nur ganze Zahlen eintragbar, also keine Nachkommastellen!" sqref="F64 F90" xr:uid="{716B891E-095C-4C2A-99C3-578C45EB92D7}">
      <formula1>0</formula1>
      <formula2>2000</formula2>
    </dataValidation>
    <dataValidation type="whole" allowBlank="1" showInputMessage="1" showErrorMessage="1" errorTitle="Ganze Zahlen" error="Es sind nur ganze Zahlen eintragbar, also keine Nachkommastellen!" sqref="F59:F60 F65 F54:F55 F88 F86 F57 F62" xr:uid="{4AE4E879-847B-4BAD-809A-3FD4E9904102}">
      <formula1>0</formula1>
      <formula2>2000</formula2>
    </dataValidation>
  </dataValidation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E891C-64ED-4CE6-8435-236970660284}">
  <sheetPr>
    <tabColor rgb="FF00B0F0"/>
  </sheetPr>
  <dimension ref="A1:J148"/>
  <sheetViews>
    <sheetView topLeftCell="A126" workbookViewId="0">
      <selection activeCell="E21" sqref="E21"/>
    </sheetView>
  </sheetViews>
  <sheetFormatPr baseColWidth="10" defaultRowHeight="15" x14ac:dyDescent="0.25"/>
  <cols>
    <col min="1" max="1" width="19.140625" customWidth="1"/>
    <col min="3" max="3" width="41.85546875" bestFit="1" customWidth="1"/>
    <col min="4" max="4" width="12.85546875" customWidth="1"/>
    <col min="5" max="5" width="16.5703125" bestFit="1" customWidth="1"/>
    <col min="6" max="6" width="19.5703125" customWidth="1"/>
    <col min="7" max="7" width="13.5703125" bestFit="1" customWidth="1"/>
    <col min="8" max="8" width="9" bestFit="1" customWidth="1"/>
    <col min="9" max="9" width="21.5703125" customWidth="1"/>
    <col min="10" max="10" width="17.85546875" customWidth="1"/>
  </cols>
  <sheetData>
    <row r="1" spans="1:10" ht="18" x14ac:dyDescent="0.25">
      <c r="A1" s="136" t="s">
        <v>72</v>
      </c>
      <c r="E1" s="192"/>
      <c r="F1" s="193"/>
      <c r="I1" s="137"/>
      <c r="J1" s="137"/>
    </row>
    <row r="2" spans="1:10" x14ac:dyDescent="0.25">
      <c r="A2" s="138" t="s">
        <v>73</v>
      </c>
      <c r="I2" s="137"/>
      <c r="J2" s="137"/>
    </row>
    <row r="3" spans="1:10" x14ac:dyDescent="0.25">
      <c r="I3" s="137"/>
      <c r="J3" s="137"/>
    </row>
    <row r="4" spans="1:10" x14ac:dyDescent="0.25">
      <c r="A4" s="135" t="s">
        <v>74</v>
      </c>
      <c r="D4" s="139"/>
      <c r="I4" s="137"/>
      <c r="J4" s="137"/>
    </row>
    <row r="5" spans="1:10" x14ac:dyDescent="0.25">
      <c r="A5" t="s">
        <v>75</v>
      </c>
      <c r="B5">
        <v>158</v>
      </c>
      <c r="D5" s="139"/>
      <c r="I5" s="137"/>
      <c r="J5" s="137"/>
    </row>
    <row r="6" spans="1:10" x14ac:dyDescent="0.25">
      <c r="D6" s="139"/>
      <c r="I6" s="137"/>
      <c r="J6" s="137"/>
    </row>
    <row r="7" spans="1:10" x14ac:dyDescent="0.25">
      <c r="I7" s="137"/>
      <c r="J7" s="137"/>
    </row>
    <row r="8" spans="1:10" x14ac:dyDescent="0.25">
      <c r="A8" t="s">
        <v>76</v>
      </c>
      <c r="I8" s="137"/>
      <c r="J8" s="137"/>
    </row>
    <row r="9" spans="1:10" x14ac:dyDescent="0.25">
      <c r="I9" s="137"/>
      <c r="J9" s="137"/>
    </row>
    <row r="10" spans="1:10" ht="30" x14ac:dyDescent="0.25">
      <c r="A10" s="140" t="s">
        <v>77</v>
      </c>
      <c r="B10" s="140" t="s">
        <v>78</v>
      </c>
      <c r="C10" s="140" t="s">
        <v>79</v>
      </c>
      <c r="D10" s="141" t="s">
        <v>80</v>
      </c>
      <c r="E10" s="140" t="s">
        <v>81</v>
      </c>
      <c r="F10" s="141" t="s">
        <v>82</v>
      </c>
      <c r="G10" s="141" t="s">
        <v>13</v>
      </c>
      <c r="H10" s="142" t="s">
        <v>83</v>
      </c>
      <c r="I10" s="143" t="s">
        <v>84</v>
      </c>
      <c r="J10" s="143" t="s">
        <v>85</v>
      </c>
    </row>
    <row r="11" spans="1:10" x14ac:dyDescent="0.25">
      <c r="A11" s="144" t="s">
        <v>86</v>
      </c>
      <c r="B11" s="144" t="s">
        <v>87</v>
      </c>
      <c r="C11" s="144" t="s">
        <v>88</v>
      </c>
      <c r="D11" s="144">
        <v>8.06</v>
      </c>
      <c r="E11" s="144">
        <v>0.2</v>
      </c>
      <c r="F11" s="144" t="s">
        <v>89</v>
      </c>
      <c r="G11" s="144" t="s">
        <v>22</v>
      </c>
      <c r="H11" s="145"/>
      <c r="I11" s="146" t="s">
        <v>90</v>
      </c>
      <c r="J11" s="146"/>
    </row>
    <row r="12" spans="1:10" x14ac:dyDescent="0.25">
      <c r="A12" s="144"/>
      <c r="B12" s="144"/>
      <c r="C12" s="144" t="s">
        <v>91</v>
      </c>
      <c r="D12" s="144">
        <v>52.57</v>
      </c>
      <c r="E12" s="144">
        <v>0.2</v>
      </c>
      <c r="F12" s="144" t="s">
        <v>92</v>
      </c>
      <c r="G12" s="144" t="s">
        <v>22</v>
      </c>
      <c r="H12" s="145"/>
      <c r="I12" s="146" t="s">
        <v>90</v>
      </c>
      <c r="J12" s="146"/>
    </row>
    <row r="13" spans="1:10" x14ac:dyDescent="0.25">
      <c r="A13" s="144"/>
      <c r="B13" s="144"/>
      <c r="C13" s="144" t="s">
        <v>93</v>
      </c>
      <c r="D13" s="144">
        <v>21.27</v>
      </c>
      <c r="E13" s="144">
        <v>0.2</v>
      </c>
      <c r="F13" s="144" t="s">
        <v>92</v>
      </c>
      <c r="G13" s="144" t="s">
        <v>23</v>
      </c>
      <c r="H13" s="145" t="s">
        <v>94</v>
      </c>
      <c r="I13" s="146" t="s">
        <v>90</v>
      </c>
      <c r="J13" s="146"/>
    </row>
    <row r="14" spans="1:10" x14ac:dyDescent="0.25">
      <c r="A14" s="144"/>
      <c r="B14" s="144"/>
      <c r="C14" s="144" t="s">
        <v>95</v>
      </c>
      <c r="D14" s="144">
        <v>43.45</v>
      </c>
      <c r="E14" s="144">
        <v>0.2</v>
      </c>
      <c r="F14" s="144" t="s">
        <v>92</v>
      </c>
      <c r="G14" s="144" t="s">
        <v>42</v>
      </c>
      <c r="H14" s="145" t="s">
        <v>96</v>
      </c>
      <c r="I14" s="146" t="s">
        <v>90</v>
      </c>
      <c r="J14" s="146"/>
    </row>
    <row r="15" spans="1:10" x14ac:dyDescent="0.25">
      <c r="A15" s="144"/>
      <c r="B15" s="144"/>
      <c r="C15" s="144" t="s">
        <v>97</v>
      </c>
      <c r="D15" s="144">
        <v>6.42</v>
      </c>
      <c r="E15" s="144">
        <v>0.2</v>
      </c>
      <c r="F15" s="144" t="s">
        <v>92</v>
      </c>
      <c r="G15" s="144" t="s">
        <v>24</v>
      </c>
      <c r="H15" s="145" t="s">
        <v>98</v>
      </c>
      <c r="I15" s="146" t="s">
        <v>90</v>
      </c>
      <c r="J15" s="146"/>
    </row>
    <row r="16" spans="1:10" x14ac:dyDescent="0.25">
      <c r="A16" s="144"/>
      <c r="B16" s="144"/>
      <c r="C16" s="144" t="s">
        <v>99</v>
      </c>
      <c r="D16" s="144">
        <v>22.88</v>
      </c>
      <c r="E16" s="144">
        <v>0.2</v>
      </c>
      <c r="F16" s="144" t="s">
        <v>89</v>
      </c>
      <c r="G16" s="144" t="s">
        <v>22</v>
      </c>
      <c r="H16" s="145"/>
      <c r="I16" s="146" t="s">
        <v>90</v>
      </c>
      <c r="J16" s="146"/>
    </row>
    <row r="17" spans="1:10" x14ac:dyDescent="0.25">
      <c r="A17" s="144"/>
      <c r="B17" s="144"/>
      <c r="C17" s="144" t="s">
        <v>100</v>
      </c>
      <c r="D17" s="144">
        <v>7.1</v>
      </c>
      <c r="E17" s="144">
        <v>1</v>
      </c>
      <c r="F17" s="144" t="s">
        <v>101</v>
      </c>
      <c r="G17" s="144" t="s">
        <v>24</v>
      </c>
      <c r="H17" s="145" t="s">
        <v>102</v>
      </c>
      <c r="I17" s="146" t="s">
        <v>90</v>
      </c>
      <c r="J17" s="146"/>
    </row>
    <row r="18" spans="1:10" x14ac:dyDescent="0.25">
      <c r="A18" s="144"/>
      <c r="B18" s="144"/>
      <c r="C18" s="144" t="s">
        <v>103</v>
      </c>
      <c r="D18" s="144">
        <v>4.7300000000000004</v>
      </c>
      <c r="E18" s="144">
        <v>1</v>
      </c>
      <c r="F18" s="144" t="s">
        <v>101</v>
      </c>
      <c r="G18" s="144" t="s">
        <v>24</v>
      </c>
      <c r="H18" s="145" t="s">
        <v>104</v>
      </c>
      <c r="I18" s="146" t="s">
        <v>90</v>
      </c>
      <c r="J18" s="146"/>
    </row>
    <row r="19" spans="1:10" x14ac:dyDescent="0.25">
      <c r="A19" s="144"/>
      <c r="B19" s="144"/>
      <c r="C19" s="144" t="s">
        <v>93</v>
      </c>
      <c r="D19" s="144">
        <v>29.02</v>
      </c>
      <c r="E19" s="144">
        <v>0.2</v>
      </c>
      <c r="F19" s="144" t="s">
        <v>92</v>
      </c>
      <c r="G19" s="144" t="s">
        <v>23</v>
      </c>
      <c r="H19" s="145" t="s">
        <v>105</v>
      </c>
      <c r="I19" s="146" t="s">
        <v>90</v>
      </c>
      <c r="J19" s="146"/>
    </row>
    <row r="20" spans="1:10" x14ac:dyDescent="0.25">
      <c r="A20" s="144"/>
      <c r="B20" s="144"/>
      <c r="C20" s="144" t="s">
        <v>106</v>
      </c>
      <c r="D20" s="144">
        <v>2.02</v>
      </c>
      <c r="E20" s="144">
        <v>0</v>
      </c>
      <c r="F20" s="144" t="s">
        <v>92</v>
      </c>
      <c r="G20" s="144" t="s">
        <v>25</v>
      </c>
      <c r="H20" s="145" t="s">
        <v>107</v>
      </c>
      <c r="I20" s="146"/>
      <c r="J20" s="146"/>
    </row>
    <row r="21" spans="1:10" x14ac:dyDescent="0.25">
      <c r="A21" s="144"/>
      <c r="B21" s="144"/>
      <c r="C21" s="144" t="s">
        <v>108</v>
      </c>
      <c r="D21" s="144">
        <v>1.44</v>
      </c>
      <c r="E21" s="144">
        <v>0</v>
      </c>
      <c r="F21" s="144" t="s">
        <v>92</v>
      </c>
      <c r="G21" s="144" t="s">
        <v>25</v>
      </c>
      <c r="H21" s="145" t="s">
        <v>109</v>
      </c>
      <c r="I21" s="146"/>
      <c r="J21" s="146"/>
    </row>
    <row r="22" spans="1:10" x14ac:dyDescent="0.25">
      <c r="A22" s="144"/>
      <c r="B22" s="144"/>
      <c r="C22" s="144" t="s">
        <v>93</v>
      </c>
      <c r="D22" s="144">
        <v>19.72</v>
      </c>
      <c r="E22" s="144">
        <v>0.2</v>
      </c>
      <c r="F22" s="144" t="s">
        <v>92</v>
      </c>
      <c r="G22" s="144" t="s">
        <v>23</v>
      </c>
      <c r="H22" s="145" t="s">
        <v>110</v>
      </c>
      <c r="I22" s="146" t="s">
        <v>90</v>
      </c>
      <c r="J22" s="146"/>
    </row>
    <row r="23" spans="1:10" x14ac:dyDescent="0.25">
      <c r="A23" s="144"/>
      <c r="B23" s="144"/>
      <c r="C23" s="144" t="s">
        <v>93</v>
      </c>
      <c r="D23" s="144">
        <v>19.68</v>
      </c>
      <c r="E23" s="144">
        <v>0.2</v>
      </c>
      <c r="F23" s="144" t="s">
        <v>92</v>
      </c>
      <c r="G23" s="144" t="s">
        <v>23</v>
      </c>
      <c r="H23" s="145" t="s">
        <v>111</v>
      </c>
      <c r="I23" s="146" t="s">
        <v>90</v>
      </c>
      <c r="J23" s="146"/>
    </row>
    <row r="24" spans="1:10" x14ac:dyDescent="0.25">
      <c r="A24" s="144"/>
      <c r="B24" s="144"/>
      <c r="C24" s="144" t="s">
        <v>93</v>
      </c>
      <c r="D24" s="144">
        <v>19.68</v>
      </c>
      <c r="E24" s="144">
        <v>0.2</v>
      </c>
      <c r="F24" s="144" t="s">
        <v>92</v>
      </c>
      <c r="G24" s="144" t="s">
        <v>23</v>
      </c>
      <c r="H24" s="145" t="s">
        <v>112</v>
      </c>
      <c r="I24" s="146" t="s">
        <v>90</v>
      </c>
      <c r="J24" s="146"/>
    </row>
    <row r="25" spans="1:10" x14ac:dyDescent="0.25">
      <c r="A25" s="144"/>
      <c r="B25" s="144"/>
      <c r="C25" s="144" t="s">
        <v>93</v>
      </c>
      <c r="D25" s="144">
        <v>19.68</v>
      </c>
      <c r="E25" s="144">
        <v>0.2</v>
      </c>
      <c r="F25" s="144" t="s">
        <v>92</v>
      </c>
      <c r="G25" s="144" t="s">
        <v>23</v>
      </c>
      <c r="H25" s="145" t="s">
        <v>113</v>
      </c>
      <c r="I25" s="146" t="s">
        <v>90</v>
      </c>
      <c r="J25" s="146"/>
    </row>
    <row r="26" spans="1:10" x14ac:dyDescent="0.25">
      <c r="A26" s="144"/>
      <c r="B26" s="144"/>
      <c r="C26" s="144" t="s">
        <v>93</v>
      </c>
      <c r="D26" s="144">
        <v>20.38</v>
      </c>
      <c r="E26" s="144">
        <v>0.2</v>
      </c>
      <c r="F26" s="144" t="s">
        <v>92</v>
      </c>
      <c r="G26" s="144" t="s">
        <v>23</v>
      </c>
      <c r="H26" s="145" t="s">
        <v>114</v>
      </c>
      <c r="I26" s="146" t="s">
        <v>90</v>
      </c>
      <c r="J26" s="146"/>
    </row>
    <row r="27" spans="1:10" x14ac:dyDescent="0.25">
      <c r="H27" s="147"/>
      <c r="I27" s="137"/>
      <c r="J27" s="137"/>
    </row>
    <row r="28" spans="1:10" x14ac:dyDescent="0.25">
      <c r="A28" s="144" t="s">
        <v>86</v>
      </c>
      <c r="B28" s="144" t="s">
        <v>115</v>
      </c>
      <c r="C28" s="144" t="s">
        <v>103</v>
      </c>
      <c r="D28" s="144">
        <v>11.35</v>
      </c>
      <c r="E28" s="144">
        <v>1</v>
      </c>
      <c r="F28" s="144" t="s">
        <v>101</v>
      </c>
      <c r="G28" s="144" t="s">
        <v>24</v>
      </c>
      <c r="H28" s="145"/>
      <c r="I28" s="146" t="s">
        <v>90</v>
      </c>
      <c r="J28" s="146"/>
    </row>
    <row r="29" spans="1:10" x14ac:dyDescent="0.25">
      <c r="A29" s="144"/>
      <c r="B29" s="144"/>
      <c r="C29" s="144" t="s">
        <v>100</v>
      </c>
      <c r="D29" s="144">
        <v>7.0389999999999997</v>
      </c>
      <c r="E29" s="144">
        <v>1</v>
      </c>
      <c r="F29" s="144" t="s">
        <v>101</v>
      </c>
      <c r="G29" s="144" t="s">
        <v>24</v>
      </c>
      <c r="H29" s="145"/>
      <c r="I29" s="146" t="s">
        <v>90</v>
      </c>
      <c r="J29" s="146"/>
    </row>
    <row r="30" spans="1:10" x14ac:dyDescent="0.25">
      <c r="A30" s="144"/>
      <c r="B30" s="144"/>
      <c r="C30" s="144" t="s">
        <v>88</v>
      </c>
      <c r="D30" s="144">
        <v>11.02</v>
      </c>
      <c r="E30" s="144">
        <v>1</v>
      </c>
      <c r="F30" s="144" t="s">
        <v>101</v>
      </c>
      <c r="G30" s="144" t="s">
        <v>22</v>
      </c>
      <c r="H30" s="145"/>
      <c r="I30" s="146" t="s">
        <v>90</v>
      </c>
      <c r="J30" s="146"/>
    </row>
    <row r="31" spans="1:10" x14ac:dyDescent="0.25">
      <c r="A31" s="144"/>
      <c r="B31" s="144"/>
      <c r="C31" s="144" t="s">
        <v>93</v>
      </c>
      <c r="D31" s="144">
        <v>13.2</v>
      </c>
      <c r="E31" s="144">
        <v>0.2</v>
      </c>
      <c r="F31" s="144" t="s">
        <v>116</v>
      </c>
      <c r="G31" s="144" t="s">
        <v>23</v>
      </c>
      <c r="H31" s="145" t="s">
        <v>117</v>
      </c>
      <c r="I31" s="146" t="s">
        <v>90</v>
      </c>
      <c r="J31" s="146"/>
    </row>
    <row r="32" spans="1:10" x14ac:dyDescent="0.25">
      <c r="A32" s="144"/>
      <c r="B32" s="144"/>
      <c r="C32" s="144" t="s">
        <v>93</v>
      </c>
      <c r="D32" s="144">
        <v>13.66</v>
      </c>
      <c r="E32" s="144">
        <v>0.2</v>
      </c>
      <c r="F32" s="144" t="s">
        <v>116</v>
      </c>
      <c r="G32" s="144" t="s">
        <v>23</v>
      </c>
      <c r="H32" s="145" t="s">
        <v>118</v>
      </c>
      <c r="I32" s="146" t="s">
        <v>90</v>
      </c>
      <c r="J32" s="146"/>
    </row>
    <row r="33" spans="1:10" x14ac:dyDescent="0.25">
      <c r="A33" s="144"/>
      <c r="B33" s="144"/>
      <c r="C33" s="144" t="s">
        <v>93</v>
      </c>
      <c r="D33" s="144">
        <v>13.2</v>
      </c>
      <c r="E33" s="144">
        <v>0.2</v>
      </c>
      <c r="F33" s="144" t="s">
        <v>116</v>
      </c>
      <c r="G33" s="144" t="s">
        <v>23</v>
      </c>
      <c r="H33" s="145" t="s">
        <v>119</v>
      </c>
      <c r="I33" s="146" t="s">
        <v>90</v>
      </c>
      <c r="J33" s="146"/>
    </row>
    <row r="34" spans="1:10" x14ac:dyDescent="0.25">
      <c r="A34" s="144"/>
      <c r="B34" s="144"/>
      <c r="C34" s="144" t="s">
        <v>120</v>
      </c>
      <c r="D34" s="144">
        <v>2.2999999999999998</v>
      </c>
      <c r="E34" s="144">
        <v>1</v>
      </c>
      <c r="F34" s="144" t="s">
        <v>116</v>
      </c>
      <c r="G34" s="144" t="s">
        <v>22</v>
      </c>
      <c r="H34" s="145"/>
      <c r="I34" s="146" t="s">
        <v>90</v>
      </c>
      <c r="J34" s="146"/>
    </row>
    <row r="35" spans="1:10" x14ac:dyDescent="0.25">
      <c r="A35" s="144"/>
      <c r="B35" s="144"/>
      <c r="C35" s="144" t="s">
        <v>103</v>
      </c>
      <c r="D35" s="144">
        <v>17.809999999999999</v>
      </c>
      <c r="E35" s="144">
        <v>1</v>
      </c>
      <c r="F35" s="144" t="s">
        <v>101</v>
      </c>
      <c r="G35" s="144" t="s">
        <v>24</v>
      </c>
      <c r="H35" s="145"/>
      <c r="I35" s="146" t="s">
        <v>90</v>
      </c>
      <c r="J35" s="146"/>
    </row>
    <row r="36" spans="1:10" x14ac:dyDescent="0.25">
      <c r="A36" s="144"/>
      <c r="B36" s="144"/>
      <c r="C36" s="144" t="s">
        <v>91</v>
      </c>
      <c r="D36" s="144">
        <v>42.55</v>
      </c>
      <c r="E36" s="144">
        <v>1</v>
      </c>
      <c r="F36" s="144" t="s">
        <v>101</v>
      </c>
      <c r="G36" s="144" t="s">
        <v>22</v>
      </c>
      <c r="H36" s="145"/>
      <c r="I36" s="146" t="s">
        <v>90</v>
      </c>
      <c r="J36" s="146"/>
    </row>
    <row r="37" spans="1:10" x14ac:dyDescent="0.25">
      <c r="A37" s="144"/>
      <c r="B37" s="144"/>
      <c r="C37" s="144" t="s">
        <v>121</v>
      </c>
      <c r="D37" s="144">
        <v>12.14</v>
      </c>
      <c r="E37" s="144">
        <v>1</v>
      </c>
      <c r="F37" s="144" t="s">
        <v>101</v>
      </c>
      <c r="G37" s="144" t="s">
        <v>42</v>
      </c>
      <c r="H37" s="145" t="s">
        <v>122</v>
      </c>
      <c r="I37" s="146" t="s">
        <v>90</v>
      </c>
      <c r="J37" s="146"/>
    </row>
    <row r="38" spans="1:10" x14ac:dyDescent="0.25">
      <c r="A38" s="144"/>
      <c r="B38" s="144"/>
      <c r="C38" s="144" t="s">
        <v>93</v>
      </c>
      <c r="D38" s="144">
        <v>35.74</v>
      </c>
      <c r="E38" s="144">
        <v>0.2</v>
      </c>
      <c r="F38" s="144" t="s">
        <v>92</v>
      </c>
      <c r="G38" s="144" t="s">
        <v>23</v>
      </c>
      <c r="H38" s="145" t="s">
        <v>123</v>
      </c>
      <c r="I38" s="146" t="s">
        <v>90</v>
      </c>
      <c r="J38" s="146"/>
    </row>
    <row r="39" spans="1:10" x14ac:dyDescent="0.25">
      <c r="A39" s="144"/>
      <c r="B39" s="144"/>
      <c r="C39" s="144" t="s">
        <v>124</v>
      </c>
      <c r="D39" s="144">
        <v>109.15</v>
      </c>
      <c r="E39" s="144">
        <v>1</v>
      </c>
      <c r="F39" s="144" t="s">
        <v>125</v>
      </c>
      <c r="G39" s="144" t="s">
        <v>24</v>
      </c>
      <c r="H39" s="145" t="s">
        <v>126</v>
      </c>
      <c r="I39" s="146" t="s">
        <v>90</v>
      </c>
      <c r="J39" s="146"/>
    </row>
    <row r="40" spans="1:10" x14ac:dyDescent="0.25">
      <c r="A40" s="144"/>
      <c r="B40" s="144"/>
      <c r="C40" s="144" t="s">
        <v>97</v>
      </c>
      <c r="D40" s="144">
        <v>11.63</v>
      </c>
      <c r="E40" s="144">
        <v>1</v>
      </c>
      <c r="F40" s="144" t="s">
        <v>101</v>
      </c>
      <c r="G40" s="144" t="s">
        <v>24</v>
      </c>
      <c r="H40" s="145" t="s">
        <v>127</v>
      </c>
      <c r="I40" s="146" t="s">
        <v>90</v>
      </c>
      <c r="J40" s="146"/>
    </row>
    <row r="41" spans="1:10" x14ac:dyDescent="0.25">
      <c r="A41" s="144"/>
      <c r="B41" s="144"/>
      <c r="C41" s="144" t="s">
        <v>128</v>
      </c>
      <c r="D41" s="144">
        <v>34.49</v>
      </c>
      <c r="E41" s="144">
        <v>1</v>
      </c>
      <c r="F41" s="144" t="s">
        <v>101</v>
      </c>
      <c r="G41" s="144" t="s">
        <v>22</v>
      </c>
      <c r="H41" s="145"/>
      <c r="I41" s="146" t="s">
        <v>90</v>
      </c>
      <c r="J41" s="146"/>
    </row>
    <row r="42" spans="1:10" x14ac:dyDescent="0.25">
      <c r="A42" s="144"/>
      <c r="B42" s="144"/>
      <c r="C42" s="144" t="s">
        <v>129</v>
      </c>
      <c r="D42" s="144">
        <v>14.03</v>
      </c>
      <c r="E42" s="144">
        <v>1</v>
      </c>
      <c r="F42" s="144" t="s">
        <v>101</v>
      </c>
      <c r="G42" s="144" t="s">
        <v>22</v>
      </c>
      <c r="H42" s="145"/>
      <c r="I42" s="146" t="s">
        <v>90</v>
      </c>
      <c r="J42" s="146"/>
    </row>
    <row r="43" spans="1:10" x14ac:dyDescent="0.25">
      <c r="A43" s="144"/>
      <c r="B43" s="144"/>
      <c r="C43" s="144" t="s">
        <v>108</v>
      </c>
      <c r="D43" s="144">
        <v>6.43</v>
      </c>
      <c r="E43" s="144">
        <v>0</v>
      </c>
      <c r="F43" s="144" t="s">
        <v>125</v>
      </c>
      <c r="G43" s="144" t="s">
        <v>25</v>
      </c>
      <c r="H43" s="145" t="s">
        <v>130</v>
      </c>
      <c r="I43" s="146"/>
      <c r="J43" s="146"/>
    </row>
    <row r="44" spans="1:10" x14ac:dyDescent="0.25">
      <c r="A44" s="144"/>
      <c r="B44" s="144"/>
      <c r="C44" s="144" t="s">
        <v>93</v>
      </c>
      <c r="D44" s="144">
        <v>20.72</v>
      </c>
      <c r="E44" s="144">
        <v>0.2</v>
      </c>
      <c r="F44" s="144" t="s">
        <v>125</v>
      </c>
      <c r="G44" s="144" t="s">
        <v>23</v>
      </c>
      <c r="H44" s="145" t="s">
        <v>131</v>
      </c>
      <c r="I44" s="146" t="s">
        <v>90</v>
      </c>
      <c r="J44" s="146"/>
    </row>
    <row r="45" spans="1:10" x14ac:dyDescent="0.25">
      <c r="A45" s="144"/>
      <c r="B45" s="144"/>
      <c r="C45" s="144" t="s">
        <v>99</v>
      </c>
      <c r="D45" s="144">
        <v>23.42</v>
      </c>
      <c r="E45" s="144">
        <v>1</v>
      </c>
      <c r="F45" s="144" t="s">
        <v>101</v>
      </c>
      <c r="G45" s="144" t="s">
        <v>22</v>
      </c>
      <c r="H45" s="145"/>
      <c r="I45" s="146" t="s">
        <v>90</v>
      </c>
      <c r="J45" s="146"/>
    </row>
    <row r="46" spans="1:10" x14ac:dyDescent="0.25">
      <c r="A46" s="144"/>
      <c r="B46" s="144"/>
      <c r="C46" s="144" t="s">
        <v>132</v>
      </c>
      <c r="D46" s="144">
        <v>8.83</v>
      </c>
      <c r="E46" s="144">
        <v>1</v>
      </c>
      <c r="F46" s="144" t="s">
        <v>101</v>
      </c>
      <c r="G46" s="144" t="s">
        <v>24</v>
      </c>
      <c r="H46" s="145"/>
      <c r="I46" s="146" t="s">
        <v>90</v>
      </c>
      <c r="J46" s="146"/>
    </row>
    <row r="47" spans="1:10" x14ac:dyDescent="0.25">
      <c r="A47" s="144"/>
      <c r="B47" s="144"/>
      <c r="C47" s="144" t="s">
        <v>133</v>
      </c>
      <c r="D47" s="144">
        <v>14.2</v>
      </c>
      <c r="E47" s="144">
        <v>1</v>
      </c>
      <c r="F47" s="144" t="s">
        <v>101</v>
      </c>
      <c r="G47" s="144" t="s">
        <v>22</v>
      </c>
      <c r="H47" s="145"/>
      <c r="I47" s="146" t="s">
        <v>90</v>
      </c>
      <c r="J47" s="146"/>
    </row>
    <row r="48" spans="1:10" x14ac:dyDescent="0.25">
      <c r="A48" s="144"/>
      <c r="B48" s="144"/>
      <c r="C48" s="144" t="s">
        <v>134</v>
      </c>
      <c r="D48" s="144">
        <v>11.44</v>
      </c>
      <c r="E48" s="144">
        <v>1</v>
      </c>
      <c r="F48" s="144" t="s">
        <v>101</v>
      </c>
      <c r="G48" s="144" t="s">
        <v>22</v>
      </c>
      <c r="H48" s="145"/>
      <c r="I48" s="146" t="s">
        <v>90</v>
      </c>
      <c r="J48" s="146"/>
    </row>
    <row r="49" spans="1:10" x14ac:dyDescent="0.25">
      <c r="A49" s="144"/>
      <c r="B49" s="144"/>
      <c r="C49" s="144" t="s">
        <v>97</v>
      </c>
      <c r="D49" s="144">
        <v>8.2899999999999991</v>
      </c>
      <c r="E49" s="144">
        <v>1</v>
      </c>
      <c r="F49" s="144" t="s">
        <v>101</v>
      </c>
      <c r="G49" s="144" t="s">
        <v>24</v>
      </c>
      <c r="H49" s="145" t="s">
        <v>135</v>
      </c>
      <c r="I49" s="146" t="s">
        <v>90</v>
      </c>
      <c r="J49" s="146"/>
    </row>
    <row r="50" spans="1:10" x14ac:dyDescent="0.25">
      <c r="A50" s="144"/>
      <c r="B50" s="144"/>
      <c r="C50" s="144" t="s">
        <v>136</v>
      </c>
      <c r="D50" s="144">
        <v>23.83</v>
      </c>
      <c r="E50" s="144">
        <v>0</v>
      </c>
      <c r="F50" s="144" t="s">
        <v>125</v>
      </c>
      <c r="G50" s="144" t="s">
        <v>25</v>
      </c>
      <c r="H50" s="145" t="s">
        <v>137</v>
      </c>
      <c r="I50" s="146"/>
      <c r="J50" s="146"/>
    </row>
    <row r="51" spans="1:10" x14ac:dyDescent="0.25">
      <c r="A51" s="144"/>
      <c r="B51" s="144"/>
      <c r="C51" s="144" t="s">
        <v>93</v>
      </c>
      <c r="D51" s="144">
        <v>11.93</v>
      </c>
      <c r="E51" s="144">
        <v>0.2</v>
      </c>
      <c r="F51" s="144" t="s">
        <v>125</v>
      </c>
      <c r="G51" s="144" t="s">
        <v>23</v>
      </c>
      <c r="H51" s="145" t="s">
        <v>138</v>
      </c>
      <c r="I51" s="146" t="s">
        <v>90</v>
      </c>
      <c r="J51" s="146"/>
    </row>
    <row r="52" spans="1:10" x14ac:dyDescent="0.25">
      <c r="A52" s="144"/>
      <c r="B52" s="144"/>
      <c r="C52" s="144" t="s">
        <v>93</v>
      </c>
      <c r="D52" s="144">
        <v>26.53</v>
      </c>
      <c r="E52" s="144">
        <v>0.2</v>
      </c>
      <c r="F52" s="144" t="s">
        <v>92</v>
      </c>
      <c r="G52" s="144" t="s">
        <v>23</v>
      </c>
      <c r="H52" s="145" t="s">
        <v>139</v>
      </c>
      <c r="I52" s="146" t="s">
        <v>90</v>
      </c>
      <c r="J52" s="146"/>
    </row>
    <row r="53" spans="1:10" x14ac:dyDescent="0.25">
      <c r="A53" s="144"/>
      <c r="B53" s="144"/>
      <c r="C53" s="144" t="s">
        <v>93</v>
      </c>
      <c r="D53" s="144">
        <v>26.53</v>
      </c>
      <c r="E53" s="144">
        <v>0.2</v>
      </c>
      <c r="F53" s="144" t="s">
        <v>140</v>
      </c>
      <c r="G53" s="144" t="s">
        <v>23</v>
      </c>
      <c r="H53" s="145" t="s">
        <v>141</v>
      </c>
      <c r="I53" s="146" t="s">
        <v>90</v>
      </c>
      <c r="J53" s="146"/>
    </row>
    <row r="54" spans="1:10" x14ac:dyDescent="0.25">
      <c r="A54" s="144"/>
      <c r="B54" s="144"/>
      <c r="C54" s="144" t="s">
        <v>142</v>
      </c>
      <c r="D54" s="144">
        <v>8.0299999999999994</v>
      </c>
      <c r="E54" s="144">
        <v>0.2</v>
      </c>
      <c r="F54" s="144" t="s">
        <v>101</v>
      </c>
      <c r="G54" s="144" t="s">
        <v>25</v>
      </c>
      <c r="H54" s="145" t="s">
        <v>143</v>
      </c>
      <c r="I54" s="146" t="s">
        <v>90</v>
      </c>
      <c r="J54" s="146"/>
    </row>
    <row r="55" spans="1:10" x14ac:dyDescent="0.25">
      <c r="A55" s="144"/>
      <c r="B55" s="144"/>
      <c r="C55" s="144" t="s">
        <v>144</v>
      </c>
      <c r="D55" s="144">
        <v>97.61</v>
      </c>
      <c r="E55" s="144">
        <v>0.2</v>
      </c>
      <c r="F55" s="144" t="s">
        <v>101</v>
      </c>
      <c r="G55" s="144" t="s">
        <v>42</v>
      </c>
      <c r="H55" s="145" t="s">
        <v>145</v>
      </c>
      <c r="I55" s="146" t="s">
        <v>90</v>
      </c>
      <c r="J55" s="146"/>
    </row>
    <row r="56" spans="1:10" x14ac:dyDescent="0.25">
      <c r="A56" s="144"/>
      <c r="B56" s="144"/>
      <c r="C56" s="144" t="s">
        <v>146</v>
      </c>
      <c r="D56" s="144">
        <v>25.07</v>
      </c>
      <c r="E56" s="144">
        <v>0.2</v>
      </c>
      <c r="F56" s="144" t="s">
        <v>101</v>
      </c>
      <c r="G56" s="144" t="s">
        <v>42</v>
      </c>
      <c r="H56" s="145" t="s">
        <v>147</v>
      </c>
      <c r="I56" s="146" t="s">
        <v>90</v>
      </c>
      <c r="J56" s="146"/>
    </row>
    <row r="57" spans="1:10" x14ac:dyDescent="0.25">
      <c r="A57" s="144"/>
      <c r="B57" s="144"/>
      <c r="C57" s="144" t="s">
        <v>148</v>
      </c>
      <c r="D57" s="144">
        <v>11.12</v>
      </c>
      <c r="E57" s="144">
        <v>1</v>
      </c>
      <c r="F57" s="144" t="s">
        <v>101</v>
      </c>
      <c r="G57" s="144" t="s">
        <v>24</v>
      </c>
      <c r="H57" s="145" t="s">
        <v>149</v>
      </c>
      <c r="I57" s="146" t="s">
        <v>90</v>
      </c>
      <c r="J57" s="146"/>
    </row>
    <row r="58" spans="1:10" x14ac:dyDescent="0.25">
      <c r="A58" s="144"/>
      <c r="B58" s="144"/>
      <c r="C58" s="144" t="s">
        <v>150</v>
      </c>
      <c r="D58" s="144">
        <v>14.78</v>
      </c>
      <c r="E58" s="144">
        <v>0.2</v>
      </c>
      <c r="F58" s="144" t="s">
        <v>101</v>
      </c>
      <c r="G58" s="144" t="s">
        <v>42</v>
      </c>
      <c r="H58" s="145" t="s">
        <v>151</v>
      </c>
      <c r="I58" s="146" t="s">
        <v>90</v>
      </c>
      <c r="J58" s="146"/>
    </row>
    <row r="59" spans="1:10" x14ac:dyDescent="0.25">
      <c r="A59" s="144"/>
      <c r="B59" s="144"/>
      <c r="C59" s="144" t="s">
        <v>93</v>
      </c>
      <c r="D59" s="144">
        <v>25.24</v>
      </c>
      <c r="E59" s="144">
        <v>0.2</v>
      </c>
      <c r="F59" s="144" t="s">
        <v>92</v>
      </c>
      <c r="G59" s="144" t="s">
        <v>23</v>
      </c>
      <c r="H59" s="145" t="s">
        <v>152</v>
      </c>
      <c r="I59" s="146" t="s">
        <v>90</v>
      </c>
      <c r="J59" s="146"/>
    </row>
    <row r="60" spans="1:10" x14ac:dyDescent="0.25">
      <c r="A60" s="144"/>
      <c r="B60" s="144"/>
      <c r="C60" s="144" t="s">
        <v>93</v>
      </c>
      <c r="D60" s="144">
        <v>23.78</v>
      </c>
      <c r="E60" s="144">
        <v>0.2</v>
      </c>
      <c r="F60" s="144" t="s">
        <v>92</v>
      </c>
      <c r="G60" s="144" t="s">
        <v>23</v>
      </c>
      <c r="H60" s="145" t="s">
        <v>153</v>
      </c>
      <c r="I60" s="146" t="s">
        <v>90</v>
      </c>
      <c r="J60" s="146"/>
    </row>
    <row r="61" spans="1:10" x14ac:dyDescent="0.25">
      <c r="A61" s="144"/>
      <c r="B61" s="144"/>
      <c r="C61" s="144" t="s">
        <v>93</v>
      </c>
      <c r="D61" s="144">
        <v>25.67</v>
      </c>
      <c r="E61" s="144">
        <v>0.2</v>
      </c>
      <c r="F61" s="144" t="s">
        <v>92</v>
      </c>
      <c r="G61" s="144" t="s">
        <v>23</v>
      </c>
      <c r="H61" s="145" t="s">
        <v>154</v>
      </c>
      <c r="I61" s="146" t="s">
        <v>90</v>
      </c>
      <c r="J61" s="146"/>
    </row>
    <row r="62" spans="1:10" x14ac:dyDescent="0.25">
      <c r="A62" s="144"/>
      <c r="B62" s="144"/>
      <c r="C62" s="144" t="s">
        <v>155</v>
      </c>
      <c r="D62" s="144">
        <v>76.069999999999993</v>
      </c>
      <c r="E62" s="144">
        <v>1</v>
      </c>
      <c r="F62" s="144" t="s">
        <v>101</v>
      </c>
      <c r="G62" s="144" t="s">
        <v>22</v>
      </c>
      <c r="H62" s="145"/>
      <c r="I62" s="146" t="s">
        <v>90</v>
      </c>
      <c r="J62" s="146"/>
    </row>
    <row r="63" spans="1:10" x14ac:dyDescent="0.25">
      <c r="H63" s="147"/>
      <c r="I63" s="137"/>
      <c r="J63" s="137"/>
    </row>
    <row r="64" spans="1:10" x14ac:dyDescent="0.25">
      <c r="A64" s="144" t="s">
        <v>86</v>
      </c>
      <c r="B64" s="144" t="s">
        <v>156</v>
      </c>
      <c r="C64" s="144" t="s">
        <v>157</v>
      </c>
      <c r="D64" s="144">
        <v>54.67</v>
      </c>
      <c r="E64" s="144">
        <v>1</v>
      </c>
      <c r="F64" s="144" t="s">
        <v>101</v>
      </c>
      <c r="G64" s="144" t="s">
        <v>24</v>
      </c>
      <c r="H64" s="145" t="s">
        <v>158</v>
      </c>
      <c r="I64" s="146"/>
      <c r="J64" s="146" t="s">
        <v>90</v>
      </c>
    </row>
    <row r="65" spans="1:10" x14ac:dyDescent="0.25">
      <c r="A65" s="144"/>
      <c r="B65" s="144"/>
      <c r="C65" s="144" t="s">
        <v>159</v>
      </c>
      <c r="D65" s="144">
        <v>63.94</v>
      </c>
      <c r="E65" s="144">
        <v>1</v>
      </c>
      <c r="F65" s="144" t="s">
        <v>101</v>
      </c>
      <c r="G65" s="144" t="s">
        <v>24</v>
      </c>
      <c r="H65" s="145" t="s">
        <v>158</v>
      </c>
      <c r="I65" s="146"/>
      <c r="J65" s="146" t="s">
        <v>90</v>
      </c>
    </row>
    <row r="66" spans="1:10" x14ac:dyDescent="0.25">
      <c r="A66" s="144"/>
      <c r="B66" s="144"/>
      <c r="C66" s="144" t="s">
        <v>160</v>
      </c>
      <c r="D66" s="144">
        <v>82.37</v>
      </c>
      <c r="E66" s="144">
        <v>1</v>
      </c>
      <c r="F66" s="144" t="s">
        <v>101</v>
      </c>
      <c r="G66" s="144" t="s">
        <v>24</v>
      </c>
      <c r="H66" s="145" t="s">
        <v>158</v>
      </c>
      <c r="I66" s="146"/>
      <c r="J66" s="146" t="s">
        <v>90</v>
      </c>
    </row>
    <row r="67" spans="1:10" x14ac:dyDescent="0.25">
      <c r="A67" s="144"/>
      <c r="B67" s="144"/>
      <c r="C67" s="144" t="s">
        <v>161</v>
      </c>
      <c r="D67" s="144">
        <v>8.56</v>
      </c>
      <c r="E67" s="144">
        <v>1</v>
      </c>
      <c r="F67" s="144" t="s">
        <v>101</v>
      </c>
      <c r="G67" s="144" t="s">
        <v>24</v>
      </c>
      <c r="H67" s="145" t="s">
        <v>158</v>
      </c>
      <c r="I67" s="146"/>
      <c r="J67" s="146" t="s">
        <v>90</v>
      </c>
    </row>
    <row r="68" spans="1:10" x14ac:dyDescent="0.25">
      <c r="A68" s="144"/>
      <c r="B68" s="144"/>
      <c r="C68" s="144" t="s">
        <v>162</v>
      </c>
      <c r="D68" s="144">
        <v>10.49</v>
      </c>
      <c r="E68" s="144">
        <v>0</v>
      </c>
      <c r="F68" s="144" t="s">
        <v>101</v>
      </c>
      <c r="G68" s="144" t="s">
        <v>25</v>
      </c>
      <c r="H68" s="145" t="s">
        <v>158</v>
      </c>
      <c r="I68" s="146"/>
      <c r="J68" s="146"/>
    </row>
    <row r="69" spans="1:10" x14ac:dyDescent="0.25">
      <c r="A69" s="144"/>
      <c r="B69" s="144"/>
      <c r="C69" s="144" t="s">
        <v>161</v>
      </c>
      <c r="D69" s="144">
        <v>9.82</v>
      </c>
      <c r="E69" s="144">
        <v>1</v>
      </c>
      <c r="F69" s="144" t="s">
        <v>101</v>
      </c>
      <c r="G69" s="144" t="s">
        <v>24</v>
      </c>
      <c r="H69" s="145" t="s">
        <v>158</v>
      </c>
      <c r="I69" s="146"/>
      <c r="J69" s="146" t="s">
        <v>90</v>
      </c>
    </row>
    <row r="70" spans="1:10" x14ac:dyDescent="0.25">
      <c r="A70" s="144"/>
      <c r="B70" s="144"/>
      <c r="C70" s="144" t="s">
        <v>88</v>
      </c>
      <c r="D70" s="144">
        <v>23.86</v>
      </c>
      <c r="E70" s="144">
        <v>1</v>
      </c>
      <c r="F70" s="144" t="s">
        <v>101</v>
      </c>
      <c r="G70" s="144" t="s">
        <v>22</v>
      </c>
      <c r="H70" s="145" t="s">
        <v>158</v>
      </c>
      <c r="I70" s="146"/>
      <c r="J70" s="146" t="s">
        <v>90</v>
      </c>
    </row>
    <row r="71" spans="1:10" x14ac:dyDescent="0.25">
      <c r="A71" s="144"/>
      <c r="B71" s="144"/>
      <c r="C71" s="144" t="s">
        <v>163</v>
      </c>
      <c r="D71" s="144">
        <v>16.600000000000001</v>
      </c>
      <c r="E71" s="144">
        <v>1</v>
      </c>
      <c r="F71" s="144" t="s">
        <v>101</v>
      </c>
      <c r="G71" s="144" t="s">
        <v>22</v>
      </c>
      <c r="H71" s="145" t="s">
        <v>158</v>
      </c>
      <c r="I71" s="146"/>
      <c r="J71" s="146" t="s">
        <v>90</v>
      </c>
    </row>
    <row r="72" spans="1:10" x14ac:dyDescent="0.25">
      <c r="A72" s="144"/>
      <c r="B72" s="144"/>
      <c r="C72" s="144" t="s">
        <v>164</v>
      </c>
      <c r="D72" s="144">
        <v>13.59</v>
      </c>
      <c r="E72" s="144">
        <v>0</v>
      </c>
      <c r="F72" s="144" t="s">
        <v>101</v>
      </c>
      <c r="G72" s="144" t="s">
        <v>25</v>
      </c>
      <c r="H72" s="145" t="s">
        <v>158</v>
      </c>
      <c r="I72" s="146"/>
      <c r="J72" s="146"/>
    </row>
    <row r="73" spans="1:10" x14ac:dyDescent="0.25">
      <c r="A73" s="144"/>
      <c r="B73" s="144"/>
      <c r="C73" s="144" t="s">
        <v>165</v>
      </c>
      <c r="D73" s="144">
        <v>16.98</v>
      </c>
      <c r="E73" s="144">
        <v>0</v>
      </c>
      <c r="F73" s="144" t="s">
        <v>101</v>
      </c>
      <c r="G73" s="144" t="s">
        <v>25</v>
      </c>
      <c r="H73" s="145" t="s">
        <v>158</v>
      </c>
      <c r="I73" s="146"/>
      <c r="J73" s="146"/>
    </row>
    <row r="74" spans="1:10" x14ac:dyDescent="0.25">
      <c r="A74" s="144"/>
      <c r="B74" s="144"/>
      <c r="C74" s="144" t="s">
        <v>99</v>
      </c>
      <c r="D74" s="144">
        <v>3.04</v>
      </c>
      <c r="E74" s="144">
        <v>1</v>
      </c>
      <c r="F74" s="144" t="s">
        <v>101</v>
      </c>
      <c r="G74" s="144" t="s">
        <v>22</v>
      </c>
      <c r="H74" s="145" t="s">
        <v>158</v>
      </c>
      <c r="I74" s="146"/>
      <c r="J74" s="146" t="s">
        <v>90</v>
      </c>
    </row>
    <row r="75" spans="1:10" x14ac:dyDescent="0.25">
      <c r="A75" s="144"/>
      <c r="B75" s="144"/>
      <c r="C75" s="144" t="s">
        <v>129</v>
      </c>
      <c r="D75" s="144">
        <v>14.8</v>
      </c>
      <c r="E75" s="144">
        <v>1</v>
      </c>
      <c r="F75" s="144" t="s">
        <v>101</v>
      </c>
      <c r="G75" s="144" t="s">
        <v>22</v>
      </c>
      <c r="H75" s="145" t="s">
        <v>158</v>
      </c>
      <c r="I75" s="146"/>
      <c r="J75" s="146" t="s">
        <v>90</v>
      </c>
    </row>
    <row r="76" spans="1:10" x14ac:dyDescent="0.25">
      <c r="A76" s="144"/>
      <c r="B76" s="144"/>
      <c r="C76" s="144" t="s">
        <v>91</v>
      </c>
      <c r="D76" s="144">
        <v>25.62</v>
      </c>
      <c r="E76" s="144">
        <v>1</v>
      </c>
      <c r="F76" s="144" t="s">
        <v>101</v>
      </c>
      <c r="G76" s="144" t="s">
        <v>22</v>
      </c>
      <c r="H76" s="145" t="s">
        <v>158</v>
      </c>
      <c r="I76" s="146"/>
      <c r="J76" s="146" t="s">
        <v>90</v>
      </c>
    </row>
    <row r="77" spans="1:10" x14ac:dyDescent="0.25">
      <c r="A77" s="144"/>
      <c r="B77" s="144"/>
      <c r="C77" s="144" t="s">
        <v>166</v>
      </c>
      <c r="D77" s="144">
        <v>23.49</v>
      </c>
      <c r="E77" s="144">
        <v>1</v>
      </c>
      <c r="F77" s="144" t="s">
        <v>101</v>
      </c>
      <c r="G77" s="144" t="s">
        <v>22</v>
      </c>
      <c r="H77" s="145" t="s">
        <v>158</v>
      </c>
      <c r="I77" s="146"/>
      <c r="J77" s="146" t="s">
        <v>90</v>
      </c>
    </row>
    <row r="78" spans="1:10" x14ac:dyDescent="0.25">
      <c r="A78" s="144"/>
      <c r="B78" s="144"/>
      <c r="C78" s="144" t="s">
        <v>134</v>
      </c>
      <c r="D78" s="144">
        <v>15.59</v>
      </c>
      <c r="E78" s="144">
        <v>1</v>
      </c>
      <c r="F78" s="144" t="s">
        <v>101</v>
      </c>
      <c r="G78" s="144" t="s">
        <v>22</v>
      </c>
      <c r="H78" s="145" t="s">
        <v>158</v>
      </c>
      <c r="I78" s="146"/>
      <c r="J78" s="146" t="s">
        <v>90</v>
      </c>
    </row>
    <row r="79" spans="1:10" x14ac:dyDescent="0.25">
      <c r="A79" s="144"/>
      <c r="B79" s="144"/>
      <c r="C79" s="144" t="s">
        <v>167</v>
      </c>
      <c r="D79" s="144">
        <v>26.37</v>
      </c>
      <c r="E79" s="144">
        <v>0.2</v>
      </c>
      <c r="F79" s="144" t="s">
        <v>101</v>
      </c>
      <c r="G79" s="144" t="s">
        <v>25</v>
      </c>
      <c r="H79" s="145" t="s">
        <v>158</v>
      </c>
      <c r="I79" s="146" t="s">
        <v>90</v>
      </c>
      <c r="J79" s="146"/>
    </row>
    <row r="80" spans="1:10" x14ac:dyDescent="0.25">
      <c r="A80" s="144"/>
      <c r="B80" s="144"/>
      <c r="C80" s="144" t="s">
        <v>168</v>
      </c>
      <c r="D80" s="144">
        <v>11.67</v>
      </c>
      <c r="E80" s="144">
        <v>1</v>
      </c>
      <c r="F80" s="144" t="s">
        <v>101</v>
      </c>
      <c r="G80" s="144" t="s">
        <v>24</v>
      </c>
      <c r="H80" s="145" t="s">
        <v>158</v>
      </c>
      <c r="I80" s="146"/>
      <c r="J80" s="146" t="s">
        <v>90</v>
      </c>
    </row>
    <row r="81" spans="1:10" x14ac:dyDescent="0.25">
      <c r="A81" s="144"/>
      <c r="B81" s="144"/>
      <c r="C81" s="144" t="s">
        <v>169</v>
      </c>
      <c r="D81" s="144">
        <v>6.49</v>
      </c>
      <c r="E81" s="144">
        <v>1</v>
      </c>
      <c r="F81" s="144" t="s">
        <v>101</v>
      </c>
      <c r="G81" s="144" t="s">
        <v>24</v>
      </c>
      <c r="H81" s="145" t="s">
        <v>158</v>
      </c>
      <c r="I81" s="146"/>
      <c r="J81" s="146" t="s">
        <v>90</v>
      </c>
    </row>
    <row r="82" spans="1:10" x14ac:dyDescent="0.25">
      <c r="A82" s="144"/>
      <c r="B82" s="144"/>
      <c r="C82" s="144" t="s">
        <v>170</v>
      </c>
      <c r="D82" s="144">
        <v>13.05</v>
      </c>
      <c r="E82" s="144">
        <v>1</v>
      </c>
      <c r="F82" s="144" t="s">
        <v>101</v>
      </c>
      <c r="G82" s="144" t="s">
        <v>24</v>
      </c>
      <c r="H82" s="145" t="s">
        <v>158</v>
      </c>
      <c r="I82" s="146"/>
      <c r="J82" s="146" t="s">
        <v>90</v>
      </c>
    </row>
    <row r="83" spans="1:10" x14ac:dyDescent="0.25">
      <c r="A83" s="144"/>
      <c r="B83" s="144"/>
      <c r="C83" s="144" t="s">
        <v>171</v>
      </c>
      <c r="D83" s="144">
        <v>14.57</v>
      </c>
      <c r="E83" s="144">
        <v>1</v>
      </c>
      <c r="F83" s="144" t="s">
        <v>101</v>
      </c>
      <c r="G83" s="144" t="s">
        <v>24</v>
      </c>
      <c r="H83" s="145" t="s">
        <v>158</v>
      </c>
      <c r="I83" s="146"/>
      <c r="J83" s="146" t="s">
        <v>90</v>
      </c>
    </row>
    <row r="84" spans="1:10" x14ac:dyDescent="0.25">
      <c r="A84" s="144"/>
      <c r="B84" s="144"/>
      <c r="C84" s="144" t="s">
        <v>172</v>
      </c>
      <c r="D84" s="144">
        <v>8.69</v>
      </c>
      <c r="E84" s="144">
        <v>0</v>
      </c>
      <c r="F84" s="144" t="s">
        <v>101</v>
      </c>
      <c r="G84" s="144" t="s">
        <v>25</v>
      </c>
      <c r="H84" s="145" t="s">
        <v>158</v>
      </c>
      <c r="I84" s="146"/>
      <c r="J84" s="146"/>
    </row>
    <row r="85" spans="1:10" x14ac:dyDescent="0.25">
      <c r="A85" s="144"/>
      <c r="B85" s="144"/>
      <c r="C85" s="144" t="s">
        <v>155</v>
      </c>
      <c r="D85" s="144">
        <v>14.32</v>
      </c>
      <c r="E85" s="144">
        <v>1</v>
      </c>
      <c r="F85" s="144" t="s">
        <v>101</v>
      </c>
      <c r="G85" s="144" t="s">
        <v>22</v>
      </c>
      <c r="H85" s="145" t="s">
        <v>158</v>
      </c>
      <c r="I85" s="146" t="s">
        <v>90</v>
      </c>
      <c r="J85" s="146"/>
    </row>
    <row r="86" spans="1:10" x14ac:dyDescent="0.25">
      <c r="A86" s="144"/>
      <c r="B86" s="144"/>
      <c r="C86" s="144" t="s">
        <v>133</v>
      </c>
      <c r="D86" s="144">
        <v>14.6</v>
      </c>
      <c r="E86" s="144">
        <v>1</v>
      </c>
      <c r="F86" s="144" t="s">
        <v>101</v>
      </c>
      <c r="G86" s="144" t="s">
        <v>22</v>
      </c>
      <c r="H86" s="145" t="s">
        <v>158</v>
      </c>
      <c r="I86" s="146" t="s">
        <v>90</v>
      </c>
      <c r="J86" s="146"/>
    </row>
    <row r="87" spans="1:10" x14ac:dyDescent="0.25">
      <c r="A87" s="144"/>
      <c r="B87" s="144"/>
      <c r="C87" s="144" t="s">
        <v>173</v>
      </c>
      <c r="D87" s="144">
        <v>8.91</v>
      </c>
      <c r="E87" s="144">
        <v>1</v>
      </c>
      <c r="F87" s="144" t="s">
        <v>101</v>
      </c>
      <c r="G87" s="144" t="s">
        <v>22</v>
      </c>
      <c r="H87" s="145" t="s">
        <v>158</v>
      </c>
      <c r="I87" s="146" t="s">
        <v>90</v>
      </c>
      <c r="J87" s="146"/>
    </row>
    <row r="88" spans="1:10" x14ac:dyDescent="0.25">
      <c r="A88" s="144"/>
      <c r="B88" s="144"/>
      <c r="C88" s="144" t="s">
        <v>174</v>
      </c>
      <c r="D88" s="144">
        <v>55.91</v>
      </c>
      <c r="E88" s="144">
        <v>0</v>
      </c>
      <c r="F88" s="144" t="s">
        <v>101</v>
      </c>
      <c r="G88" s="144" t="s">
        <v>22</v>
      </c>
      <c r="H88" s="145" t="s">
        <v>158</v>
      </c>
      <c r="I88" s="146"/>
      <c r="J88" s="146"/>
    </row>
    <row r="89" spans="1:10" x14ac:dyDescent="0.25">
      <c r="A89" s="144"/>
      <c r="B89" s="144"/>
      <c r="C89" s="144" t="s">
        <v>175</v>
      </c>
      <c r="D89" s="144">
        <v>9.6199999999999992</v>
      </c>
      <c r="E89" s="144">
        <v>0</v>
      </c>
      <c r="F89" s="144" t="s">
        <v>176</v>
      </c>
      <c r="G89" s="144" t="s">
        <v>25</v>
      </c>
      <c r="H89" s="145" t="s">
        <v>158</v>
      </c>
      <c r="I89" s="146"/>
      <c r="J89" s="146"/>
    </row>
    <row r="90" spans="1:10" x14ac:dyDescent="0.25">
      <c r="A90" s="144"/>
      <c r="B90" s="144"/>
      <c r="C90" s="144" t="s">
        <v>177</v>
      </c>
      <c r="D90" s="144">
        <v>42.6</v>
      </c>
      <c r="E90" s="144">
        <v>0</v>
      </c>
      <c r="F90" s="144" t="s">
        <v>176</v>
      </c>
      <c r="G90" s="144" t="s">
        <v>25</v>
      </c>
      <c r="H90" s="145" t="s">
        <v>158</v>
      </c>
      <c r="I90" s="146"/>
      <c r="J90" s="146"/>
    </row>
    <row r="91" spans="1:10" x14ac:dyDescent="0.25">
      <c r="A91" s="144"/>
      <c r="B91" s="144"/>
      <c r="C91" s="144" t="s">
        <v>178</v>
      </c>
      <c r="D91" s="144">
        <v>14.58</v>
      </c>
      <c r="E91" s="144">
        <v>0</v>
      </c>
      <c r="F91" s="144" t="s">
        <v>176</v>
      </c>
      <c r="G91" s="144" t="s">
        <v>24</v>
      </c>
      <c r="H91" s="145" t="s">
        <v>158</v>
      </c>
      <c r="I91" s="146"/>
      <c r="J91" s="146"/>
    </row>
    <row r="92" spans="1:10" x14ac:dyDescent="0.25">
      <c r="A92" s="144"/>
      <c r="B92" s="144"/>
      <c r="C92" s="144" t="s">
        <v>179</v>
      </c>
      <c r="D92" s="144">
        <v>80.22</v>
      </c>
      <c r="E92" s="144">
        <v>0</v>
      </c>
      <c r="F92" s="144" t="s">
        <v>176</v>
      </c>
      <c r="G92" s="144" t="s">
        <v>25</v>
      </c>
      <c r="H92" s="145" t="s">
        <v>158</v>
      </c>
      <c r="I92" s="146"/>
      <c r="J92" s="146"/>
    </row>
    <row r="93" spans="1:10" x14ac:dyDescent="0.25">
      <c r="A93" s="144"/>
      <c r="B93" s="144"/>
      <c r="C93" s="144" t="s">
        <v>180</v>
      </c>
      <c r="D93" s="144">
        <v>32.61</v>
      </c>
      <c r="E93" s="144">
        <v>0</v>
      </c>
      <c r="F93" s="144" t="s">
        <v>176</v>
      </c>
      <c r="G93" s="144" t="s">
        <v>25</v>
      </c>
      <c r="H93" s="145" t="s">
        <v>158</v>
      </c>
      <c r="I93" s="146"/>
      <c r="J93" s="146"/>
    </row>
    <row r="94" spans="1:10" x14ac:dyDescent="0.25">
      <c r="A94" s="144"/>
      <c r="B94" s="144"/>
      <c r="C94" s="144" t="s">
        <v>181</v>
      </c>
      <c r="D94" s="144">
        <v>18.98</v>
      </c>
      <c r="E94" s="144">
        <v>0</v>
      </c>
      <c r="F94" s="144" t="s">
        <v>176</v>
      </c>
      <c r="G94" s="144" t="s">
        <v>25</v>
      </c>
      <c r="H94" s="145" t="s">
        <v>158</v>
      </c>
      <c r="I94" s="146"/>
      <c r="J94" s="146"/>
    </row>
    <row r="95" spans="1:10" x14ac:dyDescent="0.25">
      <c r="A95" s="144"/>
      <c r="B95" s="144"/>
      <c r="C95" s="144" t="s">
        <v>182</v>
      </c>
      <c r="D95" s="144">
        <v>74.430000000000007</v>
      </c>
      <c r="E95" s="144">
        <v>0</v>
      </c>
      <c r="F95" s="144" t="s">
        <v>176</v>
      </c>
      <c r="G95" s="144" t="s">
        <v>25</v>
      </c>
      <c r="H95" s="145" t="s">
        <v>158</v>
      </c>
      <c r="I95" s="146"/>
      <c r="J95" s="146"/>
    </row>
    <row r="96" spans="1:10" x14ac:dyDescent="0.25">
      <c r="A96" s="144"/>
      <c r="B96" s="144"/>
      <c r="C96" s="144" t="s">
        <v>183</v>
      </c>
      <c r="D96" s="144">
        <v>13.58</v>
      </c>
      <c r="E96" s="144">
        <v>0</v>
      </c>
      <c r="F96" s="144" t="s">
        <v>176</v>
      </c>
      <c r="G96" s="144" t="s">
        <v>25</v>
      </c>
      <c r="H96" s="145" t="s">
        <v>158</v>
      </c>
      <c r="I96" s="146"/>
      <c r="J96" s="146"/>
    </row>
    <row r="97" spans="1:10" x14ac:dyDescent="0.25">
      <c r="H97" s="147"/>
      <c r="I97" s="137"/>
      <c r="J97" s="137"/>
    </row>
    <row r="98" spans="1:10" x14ac:dyDescent="0.25">
      <c r="A98" s="144" t="s">
        <v>184</v>
      </c>
      <c r="B98" s="144" t="s">
        <v>115</v>
      </c>
      <c r="C98" s="144" t="s">
        <v>185</v>
      </c>
      <c r="D98" s="144">
        <v>16.559999999999999</v>
      </c>
      <c r="E98" s="144">
        <v>1</v>
      </c>
      <c r="F98" s="144" t="s">
        <v>101</v>
      </c>
      <c r="G98" s="148" t="s">
        <v>22</v>
      </c>
      <c r="H98" s="145" t="s">
        <v>186</v>
      </c>
      <c r="I98" s="146" t="s">
        <v>90</v>
      </c>
      <c r="J98" s="146"/>
    </row>
    <row r="99" spans="1:10" x14ac:dyDescent="0.25">
      <c r="A99" s="144"/>
      <c r="B99" s="144"/>
      <c r="C99" s="144" t="s">
        <v>187</v>
      </c>
      <c r="D99" s="144">
        <v>21.43</v>
      </c>
      <c r="E99" s="144">
        <v>1</v>
      </c>
      <c r="F99" s="144" t="s">
        <v>101</v>
      </c>
      <c r="G99" s="148" t="s">
        <v>22</v>
      </c>
      <c r="H99" s="145" t="s">
        <v>188</v>
      </c>
      <c r="I99" s="146" t="s">
        <v>90</v>
      </c>
      <c r="J99" s="146"/>
    </row>
    <row r="100" spans="1:10" x14ac:dyDescent="0.25">
      <c r="A100" s="144"/>
      <c r="B100" s="144"/>
      <c r="C100" s="144" t="s">
        <v>103</v>
      </c>
      <c r="D100" s="144">
        <v>3.74</v>
      </c>
      <c r="E100" s="144">
        <v>1</v>
      </c>
      <c r="F100" s="144" t="s">
        <v>101</v>
      </c>
      <c r="G100" s="148" t="s">
        <v>24</v>
      </c>
      <c r="H100" s="145" t="s">
        <v>109</v>
      </c>
      <c r="I100" s="146" t="s">
        <v>90</v>
      </c>
      <c r="J100" s="146"/>
    </row>
    <row r="101" spans="1:10" ht="30" x14ac:dyDescent="0.25">
      <c r="A101" s="144"/>
      <c r="B101" s="144"/>
      <c r="C101" s="144" t="s">
        <v>189</v>
      </c>
      <c r="D101" s="144">
        <v>61</v>
      </c>
      <c r="E101" s="144">
        <v>0.2</v>
      </c>
      <c r="F101" s="149" t="s">
        <v>190</v>
      </c>
      <c r="G101" s="148" t="s">
        <v>25</v>
      </c>
      <c r="H101" s="145" t="s">
        <v>107</v>
      </c>
      <c r="I101" s="146" t="s">
        <v>90</v>
      </c>
      <c r="J101" s="146"/>
    </row>
    <row r="102" spans="1:10" x14ac:dyDescent="0.25">
      <c r="A102" s="144"/>
      <c r="B102" s="144"/>
      <c r="C102" s="144" t="s">
        <v>191</v>
      </c>
      <c r="D102" s="144">
        <v>22.8</v>
      </c>
      <c r="E102" s="144">
        <v>0.2</v>
      </c>
      <c r="F102" s="149" t="s">
        <v>192</v>
      </c>
      <c r="G102" s="148" t="s">
        <v>22</v>
      </c>
      <c r="H102" s="145" t="s">
        <v>158</v>
      </c>
      <c r="I102" s="146" t="s">
        <v>90</v>
      </c>
      <c r="J102" s="146"/>
    </row>
    <row r="103" spans="1:10" ht="30" x14ac:dyDescent="0.25">
      <c r="A103" s="144"/>
      <c r="B103" s="144"/>
      <c r="C103" s="144" t="s">
        <v>93</v>
      </c>
      <c r="D103" s="144">
        <v>37.92</v>
      </c>
      <c r="E103" s="144">
        <v>0.2</v>
      </c>
      <c r="F103" s="149" t="s">
        <v>190</v>
      </c>
      <c r="G103" s="144" t="s">
        <v>23</v>
      </c>
      <c r="H103" s="145" t="s">
        <v>193</v>
      </c>
      <c r="I103" s="146" t="s">
        <v>90</v>
      </c>
      <c r="J103" s="146"/>
    </row>
    <row r="104" spans="1:10" x14ac:dyDescent="0.25">
      <c r="H104" s="147"/>
      <c r="I104" s="137"/>
      <c r="J104" s="137"/>
    </row>
    <row r="105" spans="1:10" x14ac:dyDescent="0.25">
      <c r="A105" s="144" t="s">
        <v>184</v>
      </c>
      <c r="B105" s="144" t="s">
        <v>87</v>
      </c>
      <c r="C105" s="144" t="s">
        <v>194</v>
      </c>
      <c r="D105" s="144">
        <v>29</v>
      </c>
      <c r="E105" s="144">
        <v>0.2</v>
      </c>
      <c r="F105" s="144" t="s">
        <v>101</v>
      </c>
      <c r="G105" s="144" t="s">
        <v>23</v>
      </c>
      <c r="H105" s="145" t="s">
        <v>195</v>
      </c>
      <c r="I105" s="146" t="s">
        <v>90</v>
      </c>
      <c r="J105" s="146"/>
    </row>
    <row r="106" spans="1:10" x14ac:dyDescent="0.25">
      <c r="A106" s="144"/>
      <c r="B106" s="144"/>
      <c r="C106" s="144" t="s">
        <v>196</v>
      </c>
      <c r="D106" s="144">
        <v>71.62</v>
      </c>
      <c r="E106" s="144">
        <v>0.5</v>
      </c>
      <c r="F106" s="144" t="s">
        <v>101</v>
      </c>
      <c r="G106" s="148" t="s">
        <v>42</v>
      </c>
      <c r="H106" s="145" t="s">
        <v>197</v>
      </c>
      <c r="I106" s="146"/>
      <c r="J106" s="146" t="s">
        <v>90</v>
      </c>
    </row>
    <row r="107" spans="1:10" x14ac:dyDescent="0.25">
      <c r="A107" s="144"/>
      <c r="B107" s="144"/>
      <c r="C107" s="144" t="s">
        <v>198</v>
      </c>
      <c r="D107" s="144">
        <v>6.03</v>
      </c>
      <c r="E107" s="144">
        <v>1</v>
      </c>
      <c r="F107" s="144" t="s">
        <v>101</v>
      </c>
      <c r="G107" s="148" t="s">
        <v>24</v>
      </c>
      <c r="H107" s="145" t="s">
        <v>158</v>
      </c>
      <c r="I107" s="146" t="s">
        <v>90</v>
      </c>
      <c r="J107" s="146"/>
    </row>
    <row r="108" spans="1:10" x14ac:dyDescent="0.25">
      <c r="A108" s="144"/>
      <c r="B108" s="144"/>
      <c r="C108" s="144" t="s">
        <v>185</v>
      </c>
      <c r="D108" s="144">
        <v>14.8</v>
      </c>
      <c r="E108" s="144">
        <v>1</v>
      </c>
      <c r="F108" s="144" t="s">
        <v>101</v>
      </c>
      <c r="G108" s="148" t="s">
        <v>22</v>
      </c>
      <c r="H108" s="145" t="s">
        <v>199</v>
      </c>
      <c r="I108" s="146" t="s">
        <v>90</v>
      </c>
      <c r="J108" s="146"/>
    </row>
    <row r="109" spans="1:10" x14ac:dyDescent="0.25">
      <c r="A109" s="144"/>
      <c r="B109" s="144"/>
      <c r="C109" s="144" t="s">
        <v>200</v>
      </c>
      <c r="D109" s="144">
        <v>28.72</v>
      </c>
      <c r="E109" s="144">
        <v>0.2</v>
      </c>
      <c r="F109" s="144" t="s">
        <v>101</v>
      </c>
      <c r="G109" s="148" t="s">
        <v>42</v>
      </c>
      <c r="H109" s="145" t="s">
        <v>201</v>
      </c>
      <c r="I109" s="146" t="s">
        <v>90</v>
      </c>
      <c r="J109" s="146"/>
    </row>
    <row r="110" spans="1:10" x14ac:dyDescent="0.25">
      <c r="A110" s="144"/>
      <c r="B110" s="144"/>
      <c r="C110" s="144"/>
      <c r="D110" s="144"/>
      <c r="E110" s="144"/>
      <c r="F110" s="144"/>
      <c r="G110" s="148"/>
      <c r="H110" s="145"/>
      <c r="I110" s="146"/>
      <c r="J110" s="146"/>
    </row>
    <row r="111" spans="1:10" x14ac:dyDescent="0.25">
      <c r="A111" s="144" t="s">
        <v>184</v>
      </c>
      <c r="B111" s="144" t="s">
        <v>156</v>
      </c>
      <c r="C111" s="144" t="s">
        <v>202</v>
      </c>
      <c r="D111" s="144">
        <v>17.09</v>
      </c>
      <c r="E111" s="144">
        <v>0.2</v>
      </c>
      <c r="F111" s="144" t="s">
        <v>101</v>
      </c>
      <c r="G111" s="148" t="s">
        <v>22</v>
      </c>
      <c r="H111" s="145" t="s">
        <v>158</v>
      </c>
      <c r="I111" s="146" t="s">
        <v>90</v>
      </c>
      <c r="J111" s="146"/>
    </row>
    <row r="112" spans="1:10" x14ac:dyDescent="0.25">
      <c r="A112" s="144"/>
      <c r="B112" s="144"/>
      <c r="C112" s="144"/>
      <c r="D112" s="144"/>
      <c r="E112" s="144"/>
      <c r="F112" s="144"/>
      <c r="G112" s="148"/>
      <c r="H112" s="145"/>
      <c r="I112" s="146"/>
      <c r="J112" s="146"/>
    </row>
    <row r="113" spans="1:10" x14ac:dyDescent="0.25">
      <c r="A113" s="144" t="s">
        <v>203</v>
      </c>
      <c r="B113" s="144" t="s">
        <v>115</v>
      </c>
      <c r="C113" s="144" t="s">
        <v>204</v>
      </c>
      <c r="D113" s="144">
        <v>9.85</v>
      </c>
      <c r="E113" s="144">
        <v>1</v>
      </c>
      <c r="F113" s="144" t="s">
        <v>101</v>
      </c>
      <c r="G113" s="148" t="s">
        <v>22</v>
      </c>
      <c r="H113" s="145" t="s">
        <v>158</v>
      </c>
      <c r="I113" s="146" t="s">
        <v>90</v>
      </c>
      <c r="J113" s="146"/>
    </row>
    <row r="114" spans="1:10" x14ac:dyDescent="0.25">
      <c r="A114" s="144"/>
      <c r="B114" s="144"/>
      <c r="C114" s="144" t="s">
        <v>187</v>
      </c>
      <c r="D114" s="144">
        <v>18.36</v>
      </c>
      <c r="E114" s="144">
        <v>1</v>
      </c>
      <c r="F114" s="144" t="s">
        <v>101</v>
      </c>
      <c r="G114" s="144" t="s">
        <v>22</v>
      </c>
      <c r="H114" s="145" t="s">
        <v>158</v>
      </c>
      <c r="I114" s="146" t="s">
        <v>90</v>
      </c>
      <c r="J114" s="146"/>
    </row>
    <row r="115" spans="1:10" x14ac:dyDescent="0.25">
      <c r="H115" s="147"/>
      <c r="I115" s="137"/>
      <c r="J115" s="137"/>
    </row>
    <row r="116" spans="1:10" x14ac:dyDescent="0.25">
      <c r="A116" s="144" t="s">
        <v>203</v>
      </c>
      <c r="B116" s="144" t="s">
        <v>87</v>
      </c>
      <c r="C116" s="144" t="s">
        <v>100</v>
      </c>
      <c r="D116" s="144">
        <v>6.1</v>
      </c>
      <c r="E116" s="144">
        <v>1</v>
      </c>
      <c r="F116" s="144" t="s">
        <v>101</v>
      </c>
      <c r="G116" s="144" t="s">
        <v>24</v>
      </c>
      <c r="H116" s="145" t="s">
        <v>158</v>
      </c>
      <c r="I116" s="146" t="s">
        <v>90</v>
      </c>
      <c r="J116" s="146"/>
    </row>
    <row r="117" spans="1:10" x14ac:dyDescent="0.25">
      <c r="A117" s="144"/>
      <c r="B117" s="144"/>
      <c r="C117" s="144" t="s">
        <v>103</v>
      </c>
      <c r="D117" s="144">
        <v>16.28</v>
      </c>
      <c r="E117" s="144">
        <v>1</v>
      </c>
      <c r="F117" s="144" t="s">
        <v>101</v>
      </c>
      <c r="G117" s="144" t="s">
        <v>24</v>
      </c>
      <c r="H117" s="145" t="s">
        <v>158</v>
      </c>
      <c r="I117" s="146" t="s">
        <v>90</v>
      </c>
      <c r="J117" s="146"/>
    </row>
    <row r="118" spans="1:10" x14ac:dyDescent="0.25">
      <c r="A118" s="144"/>
      <c r="B118" s="144"/>
      <c r="C118" s="144" t="s">
        <v>205</v>
      </c>
      <c r="D118" s="144">
        <v>9.27</v>
      </c>
      <c r="E118" s="144">
        <v>0.2</v>
      </c>
      <c r="F118" s="144" t="s">
        <v>101</v>
      </c>
      <c r="G118" s="148" t="s">
        <v>24</v>
      </c>
      <c r="H118" s="145" t="s">
        <v>158</v>
      </c>
      <c r="I118" s="146" t="s">
        <v>90</v>
      </c>
      <c r="J118" s="146"/>
    </row>
    <row r="119" spans="1:10" x14ac:dyDescent="0.25">
      <c r="A119" s="144"/>
      <c r="B119" s="144"/>
      <c r="C119" s="144" t="s">
        <v>206</v>
      </c>
      <c r="D119" s="144">
        <v>143.87</v>
      </c>
      <c r="E119" s="144">
        <v>0.2</v>
      </c>
      <c r="F119" s="144" t="s">
        <v>116</v>
      </c>
      <c r="G119" s="144" t="s">
        <v>42</v>
      </c>
      <c r="H119" s="145" t="s">
        <v>158</v>
      </c>
      <c r="I119" s="146" t="s">
        <v>90</v>
      </c>
      <c r="J119" s="146"/>
    </row>
    <row r="120" spans="1:10" x14ac:dyDescent="0.25">
      <c r="H120" s="147"/>
      <c r="I120" s="137"/>
      <c r="J120" s="137"/>
    </row>
    <row r="121" spans="1:10" x14ac:dyDescent="0.25">
      <c r="A121" s="144" t="s">
        <v>207</v>
      </c>
      <c r="B121" s="144" t="s">
        <v>115</v>
      </c>
      <c r="C121" s="144" t="s">
        <v>202</v>
      </c>
      <c r="D121" s="144">
        <v>18.350000000000001</v>
      </c>
      <c r="E121" s="144">
        <v>1</v>
      </c>
      <c r="F121" s="144" t="s">
        <v>101</v>
      </c>
      <c r="G121" s="144" t="s">
        <v>22</v>
      </c>
      <c r="H121" s="145" t="s">
        <v>158</v>
      </c>
      <c r="I121" s="146" t="s">
        <v>90</v>
      </c>
      <c r="J121" s="146"/>
    </row>
    <row r="122" spans="1:10" x14ac:dyDescent="0.25">
      <c r="A122" s="144"/>
      <c r="B122" s="144"/>
      <c r="C122" s="144" t="s">
        <v>100</v>
      </c>
      <c r="D122" s="144">
        <v>4.05</v>
      </c>
      <c r="E122" s="144">
        <v>1</v>
      </c>
      <c r="F122" s="144" t="s">
        <v>101</v>
      </c>
      <c r="G122" s="148" t="s">
        <v>24</v>
      </c>
      <c r="H122" s="145" t="s">
        <v>158</v>
      </c>
      <c r="I122" s="146" t="s">
        <v>90</v>
      </c>
      <c r="J122" s="146"/>
    </row>
    <row r="123" spans="1:10" x14ac:dyDescent="0.25">
      <c r="A123" s="144"/>
      <c r="B123" s="144"/>
      <c r="C123" s="144" t="s">
        <v>103</v>
      </c>
      <c r="D123" s="144">
        <v>10.5</v>
      </c>
      <c r="E123" s="144">
        <v>1</v>
      </c>
      <c r="F123" s="144" t="s">
        <v>101</v>
      </c>
      <c r="G123" s="148" t="s">
        <v>24</v>
      </c>
      <c r="H123" s="145" t="s">
        <v>158</v>
      </c>
      <c r="I123" s="146" t="s">
        <v>90</v>
      </c>
      <c r="J123" s="146"/>
    </row>
    <row r="124" spans="1:10" x14ac:dyDescent="0.25">
      <c r="H124" s="147"/>
      <c r="I124" s="146"/>
      <c r="J124" s="146"/>
    </row>
    <row r="125" spans="1:10" x14ac:dyDescent="0.25">
      <c r="A125" s="144" t="s">
        <v>207</v>
      </c>
      <c r="B125" s="144" t="s">
        <v>87</v>
      </c>
      <c r="C125" s="144" t="s">
        <v>208</v>
      </c>
      <c r="D125" s="144">
        <v>28</v>
      </c>
      <c r="E125" s="144">
        <v>0.2</v>
      </c>
      <c r="F125" s="144" t="s">
        <v>101</v>
      </c>
      <c r="G125" s="148" t="s">
        <v>42</v>
      </c>
      <c r="H125" s="145" t="s">
        <v>158</v>
      </c>
      <c r="I125" s="146" t="s">
        <v>90</v>
      </c>
      <c r="J125" s="146"/>
    </row>
    <row r="126" spans="1:10" x14ac:dyDescent="0.25">
      <c r="A126" s="144"/>
      <c r="B126" s="144"/>
      <c r="C126" s="144" t="s">
        <v>97</v>
      </c>
      <c r="D126" s="144">
        <v>4.5999999999999996</v>
      </c>
      <c r="E126" s="144">
        <v>0.2</v>
      </c>
      <c r="F126" s="144" t="s">
        <v>101</v>
      </c>
      <c r="G126" s="148" t="s">
        <v>24</v>
      </c>
      <c r="H126" s="145" t="s">
        <v>158</v>
      </c>
      <c r="I126" s="146" t="s">
        <v>90</v>
      </c>
      <c r="J126" s="146"/>
    </row>
    <row r="127" spans="1:10" x14ac:dyDescent="0.25">
      <c r="H127" s="147"/>
      <c r="I127" s="137"/>
      <c r="J127" s="137"/>
    </row>
    <row r="128" spans="1:10" x14ac:dyDescent="0.25">
      <c r="A128" s="144" t="s">
        <v>207</v>
      </c>
      <c r="B128" s="144" t="s">
        <v>156</v>
      </c>
      <c r="C128" s="144" t="s">
        <v>202</v>
      </c>
      <c r="D128" s="144">
        <v>9.8699999999999992</v>
      </c>
      <c r="E128" s="144">
        <v>0.2</v>
      </c>
      <c r="F128" s="144" t="s">
        <v>101</v>
      </c>
      <c r="G128" s="144" t="s">
        <v>22</v>
      </c>
      <c r="H128" s="145" t="s">
        <v>158</v>
      </c>
      <c r="I128" s="146" t="s">
        <v>90</v>
      </c>
      <c r="J128" s="146"/>
    </row>
    <row r="129" spans="1:10" x14ac:dyDescent="0.25">
      <c r="A129" s="135" t="s">
        <v>209</v>
      </c>
      <c r="D129" s="150">
        <f>SUM(D11:D128)-D20-D21-D43-D50-D68-D72-D73-D84-D88-D89-D90-D91-D92-D93-D94-D95-D96</f>
        <v>2165.3590000000004</v>
      </c>
      <c r="E129" s="135" t="s">
        <v>11</v>
      </c>
      <c r="I129" s="137"/>
      <c r="J129" s="137"/>
    </row>
    <row r="130" spans="1:10" x14ac:dyDescent="0.25">
      <c r="I130" s="137"/>
      <c r="J130" s="137"/>
    </row>
    <row r="131" spans="1:10" x14ac:dyDescent="0.25">
      <c r="C131" s="151"/>
      <c r="I131" s="137"/>
      <c r="J131" s="152"/>
    </row>
    <row r="132" spans="1:10" x14ac:dyDescent="0.25">
      <c r="C132" s="151"/>
      <c r="I132" s="137"/>
      <c r="J132" s="152"/>
    </row>
    <row r="133" spans="1:10" x14ac:dyDescent="0.25">
      <c r="A133" s="153" t="s">
        <v>210</v>
      </c>
      <c r="C133" s="151"/>
      <c r="I133" s="137"/>
      <c r="J133" s="152"/>
    </row>
    <row r="134" spans="1:10" x14ac:dyDescent="0.25">
      <c r="A134" s="154"/>
      <c r="I134" s="137"/>
      <c r="J134" s="152"/>
    </row>
    <row r="135" spans="1:10" x14ac:dyDescent="0.25">
      <c r="A135" s="194" t="s">
        <v>211</v>
      </c>
      <c r="B135" s="195"/>
      <c r="C135" s="196"/>
      <c r="D135" s="151"/>
      <c r="E135" s="155" t="s">
        <v>212</v>
      </c>
      <c r="F135" s="156" t="s">
        <v>6</v>
      </c>
      <c r="G135" s="157" t="s">
        <v>48</v>
      </c>
      <c r="I135" s="155" t="s">
        <v>213</v>
      </c>
      <c r="J135" s="158"/>
    </row>
    <row r="136" spans="1:10" x14ac:dyDescent="0.25">
      <c r="A136" s="159" t="s">
        <v>22</v>
      </c>
      <c r="B136" s="151" t="s">
        <v>214</v>
      </c>
      <c r="C136" s="160"/>
      <c r="D136" s="151"/>
      <c r="E136" s="161"/>
      <c r="F136" s="162"/>
      <c r="G136" s="163"/>
      <c r="I136" s="161"/>
      <c r="J136" s="160"/>
    </row>
    <row r="137" spans="1:10" x14ac:dyDescent="0.25">
      <c r="A137" s="159" t="s">
        <v>23</v>
      </c>
      <c r="B137" s="151" t="s">
        <v>215</v>
      </c>
      <c r="C137" s="160"/>
      <c r="D137" s="151"/>
      <c r="E137" s="164" t="s">
        <v>216</v>
      </c>
      <c r="F137" s="162">
        <v>1</v>
      </c>
      <c r="G137" s="165">
        <v>1</v>
      </c>
      <c r="I137" s="164" t="s">
        <v>217</v>
      </c>
      <c r="J137" s="160"/>
    </row>
    <row r="138" spans="1:10" x14ac:dyDescent="0.25">
      <c r="A138" s="159" t="s">
        <v>24</v>
      </c>
      <c r="B138" s="151" t="s">
        <v>218</v>
      </c>
      <c r="C138" s="160"/>
      <c r="D138" s="151"/>
      <c r="E138" s="164" t="s">
        <v>219</v>
      </c>
      <c r="F138" s="162">
        <v>0.55000000000000004</v>
      </c>
      <c r="G138" s="165"/>
      <c r="I138" s="164" t="s">
        <v>220</v>
      </c>
      <c r="J138" s="160"/>
    </row>
    <row r="139" spans="1:10" x14ac:dyDescent="0.25">
      <c r="A139" s="159" t="s">
        <v>221</v>
      </c>
      <c r="B139" s="151" t="s">
        <v>222</v>
      </c>
      <c r="C139" s="160"/>
      <c r="D139" s="151"/>
      <c r="E139" s="164" t="s">
        <v>223</v>
      </c>
      <c r="F139" s="162">
        <v>0.2</v>
      </c>
      <c r="G139" s="163"/>
      <c r="I139" s="164" t="s">
        <v>224</v>
      </c>
      <c r="J139" s="160"/>
    </row>
    <row r="140" spans="1:10" x14ac:dyDescent="0.25">
      <c r="A140" s="159" t="s">
        <v>225</v>
      </c>
      <c r="B140" s="151" t="s">
        <v>226</v>
      </c>
      <c r="C140" s="160"/>
      <c r="D140" s="151"/>
      <c r="E140" s="164" t="s">
        <v>227</v>
      </c>
      <c r="F140" s="162">
        <v>0.4</v>
      </c>
      <c r="G140" s="163"/>
      <c r="I140" s="164" t="s">
        <v>228</v>
      </c>
      <c r="J140" s="160"/>
    </row>
    <row r="141" spans="1:10" x14ac:dyDescent="0.25">
      <c r="A141" s="159" t="s">
        <v>42</v>
      </c>
      <c r="B141" s="151" t="s">
        <v>229</v>
      </c>
      <c r="C141" s="160"/>
      <c r="D141" s="151"/>
      <c r="E141" s="166" t="s">
        <v>230</v>
      </c>
      <c r="F141" s="167">
        <v>0.6</v>
      </c>
      <c r="G141" s="168">
        <v>0.5</v>
      </c>
      <c r="I141" s="164" t="s">
        <v>231</v>
      </c>
      <c r="J141" s="160"/>
    </row>
    <row r="142" spans="1:10" x14ac:dyDescent="0.25">
      <c r="A142" s="169" t="s">
        <v>232</v>
      </c>
      <c r="B142" s="170" t="s">
        <v>233</v>
      </c>
      <c r="C142" s="171"/>
      <c r="D142" s="154"/>
      <c r="I142" s="164" t="s">
        <v>234</v>
      </c>
      <c r="J142" s="160"/>
    </row>
    <row r="143" spans="1:10" x14ac:dyDescent="0.25">
      <c r="I143" s="164" t="s">
        <v>235</v>
      </c>
      <c r="J143" s="160"/>
    </row>
    <row r="144" spans="1:10" x14ac:dyDescent="0.25">
      <c r="I144" s="164" t="s">
        <v>236</v>
      </c>
      <c r="J144" s="160"/>
    </row>
    <row r="145" spans="9:10" x14ac:dyDescent="0.25">
      <c r="I145" s="164" t="s">
        <v>237</v>
      </c>
      <c r="J145" s="160"/>
    </row>
    <row r="146" spans="9:10" x14ac:dyDescent="0.25">
      <c r="I146" s="164" t="s">
        <v>238</v>
      </c>
      <c r="J146" s="160"/>
    </row>
    <row r="147" spans="9:10" x14ac:dyDescent="0.25">
      <c r="I147" s="166" t="s">
        <v>239</v>
      </c>
      <c r="J147" s="171"/>
    </row>
    <row r="148" spans="9:10" x14ac:dyDescent="0.25">
      <c r="I148" s="137"/>
      <c r="J148" s="137"/>
    </row>
  </sheetData>
  <sheetProtection algorithmName="SHA-512" hashValue="a2C8inwvDM89DcMZIvqsvHttI20gx1X3SWn5RhH91gXWJGY/v/kFSzVStH4db+9hjtijwnj8/rdNZq19+XWlkg==" saltValue="Dj1D4l9lfHdjdQAooD35yA==" spinCount="100000" sheet="1" objects="1" scenarios="1" selectLockedCells="1" selectUnlockedCells="1"/>
  <mergeCells count="2">
    <mergeCell ref="E1:F1"/>
    <mergeCell ref="A135:C13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Angebotsblatt</vt:lpstr>
      <vt:lpstr>Reinigungsplan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Sigrid Mörker</dc:creator>
  <cp:lastModifiedBy>Sigrid Mörker</cp:lastModifiedBy>
  <cp:lastPrinted>2020-06-08T08:48:34Z</cp:lastPrinted>
  <dcterms:created xsi:type="dcterms:W3CDTF">2020-02-20T10:34:35Z</dcterms:created>
  <dcterms:modified xsi:type="dcterms:W3CDTF">2026-06-18T08:01:48Z</dcterms:modified>
</cp:coreProperties>
</file>