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M:\15ZVM\23\2026-05-04_Unterhalts-u.Grundreinigung Hauptkläranlage, Bürgerhaus Kinderhaus u. 2 Schulen\1_vom_Unternehmen_auszufüllende_Dokumente\"/>
    </mc:Choice>
  </mc:AlternateContent>
  <xr:revisionPtr revIDLastSave="0" documentId="13_ncr:1_{0F1EC621-3E7B-4563-A41B-A3EEDE392D1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ngebotsblatt" sheetId="1" r:id="rId1"/>
    <sheet name="Reinigungspla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7" i="2" l="1"/>
  <c r="C91" i="1" l="1"/>
  <c r="E69" i="1" s="1"/>
  <c r="H90" i="1"/>
  <c r="D90" i="1"/>
  <c r="E90" i="1" s="1"/>
  <c r="G90" i="1" s="1"/>
  <c r="H89" i="1"/>
  <c r="D89" i="1"/>
  <c r="E89" i="1" s="1"/>
  <c r="G89" i="1" s="1"/>
  <c r="I89" i="1" l="1"/>
  <c r="I90" i="1"/>
  <c r="F149" i="1"/>
  <c r="I149" i="1" s="1"/>
  <c r="I161" i="1" s="1"/>
  <c r="C117" i="1" l="1"/>
  <c r="E104" i="1" s="1"/>
  <c r="H115" i="1"/>
  <c r="D115" i="1"/>
  <c r="E115" i="1" s="1"/>
  <c r="G115" i="1" s="1"/>
  <c r="H114" i="1"/>
  <c r="D114" i="1"/>
  <c r="E114" i="1" s="1"/>
  <c r="G114" i="1" s="1"/>
  <c r="H112" i="1"/>
  <c r="D112" i="1"/>
  <c r="E112" i="1" s="1"/>
  <c r="G112" i="1" s="1"/>
  <c r="H110" i="1"/>
  <c r="D110" i="1"/>
  <c r="E110" i="1" s="1"/>
  <c r="E145" i="1" l="1"/>
  <c r="B149" i="1" s="1"/>
  <c r="E149" i="1" s="1"/>
  <c r="I114" i="1"/>
  <c r="I115" i="1"/>
  <c r="I112" i="1"/>
  <c r="G110" i="1"/>
  <c r="E117" i="1"/>
  <c r="H87" i="1"/>
  <c r="H86" i="1"/>
  <c r="H84" i="1"/>
  <c r="H82" i="1"/>
  <c r="H81" i="1"/>
  <c r="H79" i="1"/>
  <c r="H78" i="1"/>
  <c r="H76" i="1"/>
  <c r="H75" i="1"/>
  <c r="I110" i="1" l="1"/>
  <c r="I117" i="1" s="1"/>
  <c r="G117" i="1"/>
  <c r="G118" i="1" s="1"/>
  <c r="D82" i="1"/>
  <c r="E82" i="1" s="1"/>
  <c r="G82" i="1" s="1"/>
  <c r="I82" i="1" s="1"/>
  <c r="H49" i="1"/>
  <c r="D49" i="1"/>
  <c r="E49" i="1" s="1"/>
  <c r="G49" i="1" s="1"/>
  <c r="H48" i="1"/>
  <c r="D48" i="1"/>
  <c r="E48" i="1" s="1"/>
  <c r="G48" i="1" s="1"/>
  <c r="D121" i="1" l="1"/>
  <c r="I159" i="1"/>
  <c r="F121" i="1"/>
  <c r="I48" i="1"/>
  <c r="I49" i="1"/>
  <c r="D87" i="1"/>
  <c r="E87" i="1" s="1"/>
  <c r="G87" i="1" s="1"/>
  <c r="I87" i="1" s="1"/>
  <c r="D86" i="1"/>
  <c r="E86" i="1" s="1"/>
  <c r="G86" i="1" s="1"/>
  <c r="I86" i="1" s="1"/>
  <c r="H52" i="1"/>
  <c r="D52" i="1"/>
  <c r="E52" i="1" s="1"/>
  <c r="G52" i="1" s="1"/>
  <c r="H51" i="1"/>
  <c r="D51" i="1"/>
  <c r="E51" i="1" s="1"/>
  <c r="G51" i="1" s="1"/>
  <c r="I52" i="1" l="1"/>
  <c r="I51" i="1"/>
  <c r="D84" i="1" l="1"/>
  <c r="E84" i="1" s="1"/>
  <c r="G84" i="1" s="1"/>
  <c r="D81" i="1"/>
  <c r="E81" i="1" s="1"/>
  <c r="G81" i="1" s="1"/>
  <c r="D79" i="1"/>
  <c r="E79" i="1" s="1"/>
  <c r="G79" i="1" s="1"/>
  <c r="D78" i="1"/>
  <c r="E78" i="1" s="1"/>
  <c r="G78" i="1" s="1"/>
  <c r="D76" i="1"/>
  <c r="E76" i="1" s="1"/>
  <c r="G76" i="1" s="1"/>
  <c r="D75" i="1"/>
  <c r="E75" i="1" s="1"/>
  <c r="I78" i="1" l="1"/>
  <c r="I81" i="1"/>
  <c r="I76" i="1"/>
  <c r="I79" i="1"/>
  <c r="I84" i="1"/>
  <c r="E91" i="1"/>
  <c r="G75" i="1"/>
  <c r="G91" i="1" s="1"/>
  <c r="D39" i="1"/>
  <c r="E39" i="1" s="1"/>
  <c r="G39" i="1" s="1"/>
  <c r="H39" i="1"/>
  <c r="D40" i="1"/>
  <c r="E40" i="1" s="1"/>
  <c r="G40" i="1" s="1"/>
  <c r="H40" i="1"/>
  <c r="D42" i="1"/>
  <c r="E42" i="1" s="1"/>
  <c r="G42" i="1" s="1"/>
  <c r="H42" i="1"/>
  <c r="D43" i="1"/>
  <c r="E43" i="1" s="1"/>
  <c r="G43" i="1" s="1"/>
  <c r="H43" i="1"/>
  <c r="D45" i="1"/>
  <c r="E45" i="1" s="1"/>
  <c r="G45" i="1" s="1"/>
  <c r="H45" i="1"/>
  <c r="D47" i="1"/>
  <c r="E47" i="1" s="1"/>
  <c r="G47" i="1" s="1"/>
  <c r="H47" i="1"/>
  <c r="C54" i="1"/>
  <c r="F134" i="1"/>
  <c r="I134" i="1" s="1"/>
  <c r="I160" i="1" s="1"/>
  <c r="G54" i="1" l="1"/>
  <c r="E130" i="1"/>
  <c r="B134" i="1" s="1"/>
  <c r="E134" i="1" s="1"/>
  <c r="E33" i="1"/>
  <c r="I47" i="1"/>
  <c r="I45" i="1"/>
  <c r="I42" i="1"/>
  <c r="I40" i="1"/>
  <c r="I43" i="1"/>
  <c r="I75" i="1"/>
  <c r="I91" i="1" s="1"/>
  <c r="G92" i="1"/>
  <c r="I39" i="1"/>
  <c r="G55" i="1"/>
  <c r="E54" i="1"/>
  <c r="I54" i="1" l="1"/>
  <c r="D58" i="1" s="1"/>
  <c r="D95" i="1"/>
  <c r="I158" i="1"/>
  <c r="F95" i="1"/>
  <c r="F58" i="1"/>
  <c r="I157" i="1" l="1"/>
  <c r="I173" i="1" l="1"/>
  <c r="I169" i="1"/>
  <c r="I162" i="1"/>
  <c r="I170" i="1" s="1"/>
  <c r="I171" i="1" l="1"/>
  <c r="I172" i="1"/>
  <c r="I163" i="1"/>
  <c r="I164" i="1" s="1"/>
  <c r="I174" i="1" l="1"/>
  <c r="I175" i="1" s="1"/>
  <c r="I176" i="1" s="1"/>
</calcChain>
</file>

<file path=xl/sharedStrings.xml><?xml version="1.0" encoding="utf-8"?>
<sst xmlns="http://schemas.openxmlformats.org/spreadsheetml/2006/main" count="1298" uniqueCount="436">
  <si>
    <t>Die angegebenen Preise und weitere Angaben sind auf der Grundlage des Leistungsvezeichnisses, den Vorbemerkungen und Vergabe- und Vertragsbedingungen zum Leistungsverzeichnis abgegeben. Sie sind Bestandteil des Vertrages.</t>
  </si>
  <si>
    <t>Auftragswert insgesamt brutto</t>
  </si>
  <si>
    <t>zzgl. 19% MWSt.</t>
  </si>
  <si>
    <t>Auftragswert insgesamt netto</t>
  </si>
  <si>
    <t>Jahresauftragswert brutto</t>
  </si>
  <si>
    <t>zzgl. 19 % MWSt.</t>
  </si>
  <si>
    <t>Gesamt netto</t>
  </si>
  <si>
    <t>Kostenzusammenstellung / Jahr:</t>
  </si>
  <si>
    <t>Max. 2 Kommastellen!</t>
  </si>
  <si>
    <t xml:space="preserve">Die angegebenen Stunden sind zwingend im Rahmen der GR zu erbringen u. werden Bestandteil des Vertrages ! </t>
  </si>
  <si>
    <t>*</t>
  </si>
  <si>
    <t>Jahrespreis netto in €</t>
  </si>
  <si>
    <t>x Std.-Satz GR in €</t>
  </si>
  <si>
    <t>Leistung in m²/h</t>
  </si>
  <si>
    <t>Stunden pro GR insgesamt</t>
  </si>
  <si>
    <t>GR-Fläche in m²</t>
  </si>
  <si>
    <t>m²</t>
  </si>
  <si>
    <t>Grundreinigungsfläche:</t>
  </si>
  <si>
    <t>einschl. erforderlicher tariflicher Zuschläge</t>
  </si>
  <si>
    <t>€/h</t>
  </si>
  <si>
    <t>Std.-Verrechnungssatz für die GR</t>
  </si>
  <si>
    <t>1 x jährlich</t>
  </si>
  <si>
    <t>Reinigungshäufigkeit</t>
  </si>
  <si>
    <t xml:space="preserve">Grundreinigung </t>
  </si>
  <si>
    <t>m²-Leistung im Mittel</t>
  </si>
  <si>
    <t>Preis pro m²/Monat</t>
  </si>
  <si>
    <t xml:space="preserve"> </t>
  </si>
  <si>
    <t>der UR zu erbringen u. werden Bestandteil des Vertrages ! Max. 2 Kommastellen!</t>
  </si>
  <si>
    <t>Std./Tag</t>
  </si>
  <si>
    <t xml:space="preserve">Die angegebenen Stunden sind zwingend im Rahmen </t>
  </si>
  <si>
    <t>Summe:</t>
  </si>
  <si>
    <t>Reinigungsfläche</t>
  </si>
  <si>
    <t>D</t>
  </si>
  <si>
    <t>C</t>
  </si>
  <si>
    <t>B</t>
  </si>
  <si>
    <t>A</t>
  </si>
  <si>
    <t>x Std.-Satz UR in €</t>
  </si>
  <si>
    <t xml:space="preserve"> = jährl. Ausführungs-zeit in h</t>
  </si>
  <si>
    <t xml:space="preserve"> : m²-Leist. in m²/h</t>
  </si>
  <si>
    <t>Jahresfläche in m²</t>
  </si>
  <si>
    <t>Rein. pro Jahr d/a</t>
  </si>
  <si>
    <t>Flächen in m²</t>
  </si>
  <si>
    <t>Turnus pro Woche</t>
  </si>
  <si>
    <t>Raum-gruppe</t>
  </si>
  <si>
    <t>Bitte Daten in die gelben Felder in Excel einsetzen!</t>
  </si>
  <si>
    <t>Reinigungsfläche insgesamt:</t>
  </si>
  <si>
    <t>Std.-Verrechnungssatz für die UR</t>
  </si>
  <si>
    <t>5 Tage/Woche</t>
  </si>
  <si>
    <t>Tage/Jahr</t>
  </si>
  <si>
    <t>Reinigungstage pro Jahr</t>
  </si>
  <si>
    <t>Position 1:</t>
  </si>
  <si>
    <t>Bemerkungen:</t>
  </si>
  <si>
    <t xml:space="preserve">Termin für die Objektbesichtigung: </t>
  </si>
  <si>
    <t>Schlüsselabgabe:</t>
  </si>
  <si>
    <t>Schließungszeiten:</t>
  </si>
  <si>
    <t>Reinigungszeit:</t>
  </si>
  <si>
    <t>Belegung:</t>
  </si>
  <si>
    <t>Auftragsbeginn:</t>
  </si>
  <si>
    <t>Allgmeine Angaben</t>
  </si>
  <si>
    <t>Objekt</t>
  </si>
  <si>
    <t>Angebotsblatt</t>
  </si>
  <si>
    <t>Position 2:</t>
  </si>
  <si>
    <t>6 Tage/Woche</t>
  </si>
  <si>
    <r>
      <t xml:space="preserve"> *Achtung!: Grundreinigungstunden</t>
    </r>
    <r>
      <rPr>
        <u/>
        <sz val="11"/>
        <color indexed="10"/>
        <rFont val="Arial"/>
        <family val="2"/>
      </rPr>
      <t xml:space="preserve"> insgesamt</t>
    </r>
    <r>
      <rPr>
        <sz val="11"/>
        <color indexed="10"/>
        <rFont val="Arial"/>
        <family val="2"/>
      </rPr>
      <t xml:space="preserve"> angeben!</t>
    </r>
  </si>
  <si>
    <t xml:space="preserve">● Die Veranstaltungen und somit die entsprechenden Reinigungstage werden vom Haustechniker rechtzeitig bekanntgegeben. </t>
  </si>
  <si>
    <t>● Bei der jährlichen Grundreinigung ist die Reinigung des Mero-Deckensystems,der Lüftungsrohre u. der Wandbrüstungen vorzunehmen und einzukalkulieren !</t>
  </si>
  <si>
    <t>montags-samstags</t>
  </si>
  <si>
    <t>sonn- u. feiertags (einschl. erforderlicher tariflicher Zuschläge)</t>
  </si>
  <si>
    <t>F</t>
  </si>
  <si>
    <t>Bei der jährlichen Grundreinigung ist die Reinigung des Mero-Deckensystems, der Lüftungsrohre und der Wandbrüstungen einzukalkulieren !</t>
  </si>
  <si>
    <t xml:space="preserve">● Bei Reinigungen an Sonn- u. Feiertagen sind Zuschläge gem. gültigem Rahmentarifvertrag in der Gebäudereinigung zu zahlen. Die geleisteten Stunden sind vom Haustechniker, Hr. Bitter, abzuzeichnen und der Rechnung beizufügen. </t>
  </si>
  <si>
    <r>
      <t xml:space="preserve">5 Tage/Woche ( montags-freitags) bzw. 6 Tage/Woche (montags - samstags) aber es sind auch </t>
    </r>
    <r>
      <rPr>
        <b/>
        <sz val="11"/>
        <rFont val="Arial"/>
        <family val="2"/>
      </rPr>
      <t>Sonntags-/Feiertagsreinigungen</t>
    </r>
    <r>
      <rPr>
        <sz val="11"/>
        <rFont val="Arial"/>
        <family val="2"/>
      </rPr>
      <t xml:space="preserve"> nach Veranstaltungen notwendig</t>
    </r>
  </si>
  <si>
    <t>5 - 9 Uhr (Bürgerbüro tgl. bis max. 7 Uhr; Kulturamt tgl. bis 8 Uhr; Eltern-Kind-Bereich und Bücherei tgl. bis max. 8.30 Uhr; Wuddi außerhalb der Ferien tgl. bis 8.30 Uhr, in den Ferien tgl. bis 7 Uhr; Café Wuddi, Agora und Mokido tgl. bis 9 Uhr; am Wochenende i.d.R. morgens erst das Wuddi und danach die Agora gem. Abstimmung mit. Hr. Bitter)</t>
  </si>
  <si>
    <t>Die Bereiche haben unterschiedliche Schließzeiten. Die Bücherei hat ca. 2 Wochen Schließzeit, das Wuddi um Weihnachten, das Bürgerbüro nur nach Absprache. Grundsätzlich soll die Grundreinigung in den Sommerferien stattfinden</t>
  </si>
  <si>
    <t>Unterhaltsreinigung 5 Tage/Woche</t>
  </si>
  <si>
    <t>Unterhaltsreinigung 6 Tage/Woche</t>
  </si>
  <si>
    <t>Temporäre Mehrwertsteuersenkungen sind von dem Auftragnehmer im Auftragsfall zu berücksichtigen!</t>
  </si>
  <si>
    <t>01.09.2026 - 31.08.2030 mit der zweimaligen Option der Verlängerung um ein weiteres Jahr</t>
  </si>
  <si>
    <t>Auftragswert 2026 netto</t>
  </si>
  <si>
    <t>Auftragswert 2027 netto</t>
  </si>
  <si>
    <t>Auftragswert 2028 netto</t>
  </si>
  <si>
    <t>Auftragswert 2029 netto</t>
  </si>
  <si>
    <t>Auftragswert 2030 netto</t>
  </si>
  <si>
    <t>Kostenzusammenstellung 01.09.2026 - 31.08.2030:</t>
  </si>
  <si>
    <t>● Die Glasbrüstungen in der Agora sind täglich zu reinigen.</t>
  </si>
  <si>
    <t>● Die Glasflächen der Außentüren/Eingangstüren sind täglich von außen und innen zu reinigen</t>
  </si>
  <si>
    <t>● Die Freiflächen bzw. Veranstaltungsflächen sind wöchentlich mit der Reinigungsmaschine zu reinigen</t>
  </si>
  <si>
    <t xml:space="preserve">● Im gesamten Haus findet Publikumsverkehr statt. Daher sind alle Räume zwingend nach Reinigung abzuschließen. </t>
  </si>
  <si>
    <t>Position 3:</t>
  </si>
  <si>
    <t xml:space="preserve">Position 4: </t>
  </si>
  <si>
    <t xml:space="preserve">Position 5: </t>
  </si>
  <si>
    <t xml:space="preserve">Cafè-Wuddi Grundreinigung </t>
  </si>
  <si>
    <t>Café-Wuddi Unterhaltsreinigung 6 Tage/Woche</t>
  </si>
  <si>
    <t xml:space="preserve">Unterhaltsreinigung 6 Tage / Woche (Pos. 2) </t>
  </si>
  <si>
    <t xml:space="preserve">Unterhaltsreinigung 5 Tage / Woche (Pos. 1) </t>
  </si>
  <si>
    <t>Grundreingung (Pos. 4)</t>
  </si>
  <si>
    <t>Bürgerhaus Kinderhaus, Idenbrockplatz 8, 48159 Münster</t>
  </si>
  <si>
    <t>Offenes Verfahren, Los 2</t>
  </si>
  <si>
    <t>● Das Schallschutzsegel zwischen Ebene 1 und Ebene 2 ist monatlich zu reinigen</t>
  </si>
  <si>
    <t>G</t>
  </si>
  <si>
    <t xml:space="preserve">Unterhaltsreinigung Wuddi 6 Tage / Woche (Pos. 3) </t>
  </si>
  <si>
    <t>Grundreingung Wuddi (Pos. 5)</t>
  </si>
  <si>
    <t>ID.Nr 417</t>
  </si>
  <si>
    <r>
      <t>ja.</t>
    </r>
    <r>
      <rPr>
        <b/>
        <sz val="11"/>
        <rFont val="Arial"/>
        <family val="2"/>
      </rPr>
      <t xml:space="preserve"> Hinweis</t>
    </r>
    <r>
      <rPr>
        <sz val="11"/>
        <rFont val="Arial"/>
        <family val="2"/>
      </rPr>
      <t xml:space="preserve">: Das Gebäude verfügt über ein Alarmanlagensystem, dass entsprechend aktiviert bzw. deaktiviert werden muss. Die Reinigungskräfte erhalten eine Einweisung. Für Kosten aufgrund evtl. Fehlalarme muss der </t>
    </r>
    <r>
      <rPr>
        <u/>
        <sz val="11"/>
        <rFont val="Arial"/>
        <family val="2"/>
      </rPr>
      <t>Auftragnehmer aufkommen</t>
    </r>
    <r>
      <rPr>
        <sz val="11"/>
        <rFont val="Arial"/>
        <family val="2"/>
      </rPr>
      <t>. Im Haus besteht Publikumsverkehr, so dass alle Räume n</t>
    </r>
    <r>
      <rPr>
        <b/>
        <sz val="11"/>
        <rFont val="Arial"/>
        <family val="2"/>
      </rPr>
      <t>ach Reinigung zwingend zu verschließen sind</t>
    </r>
    <r>
      <rPr>
        <sz val="11"/>
        <rFont val="Arial"/>
        <family val="2"/>
      </rPr>
      <t>.</t>
    </r>
  </si>
  <si>
    <t>Mittwoch, den 01.07.2026 um 10:00 Uhr, Treffpunkt Eingang Agora/Veranstaltungsfläche</t>
  </si>
  <si>
    <t xml:space="preserve"> ● Die Einrichtung umfasst verschiedene Nutzungen: Kap.8-Kulturamt mit weitem Kurs- u. Workshopangebot, Werk- und Kunsträume, Bürgerbüro, Stadtbücherei, Eltern-Kind-Bereich, Wuddi, Café Wuddi, Kindertreff, Ganztagsbetreuung in der Ferien, Agora (Veranstaltungen, Bühnenprogramme), Mokido (Stadtteiltreff, Versammlungen), Atelier, Kegelbahn, Schießstand etc. Dadurch ergeben sich unterschiedliche Schließzeiten und Reinigungsintervalle.</t>
  </si>
  <si>
    <t>Die Freiflächen und Veranstaltungsflächen sind mind.1 x pro Woche mit der Reinigungsmaschine zu reinigen. Das Schallschutzsegel zwischen der Ebene 1 und der Ebene 2 ist 1 x im Monat zu reinigen. Die Glasflächen der Außen- und Innentüren sind bis zu einer Höhe von 1,80 m sind täglich zu reinigen. Das Glasdach im Innenbereich der Agora ist 1 x im Monat zu reinigen.</t>
  </si>
  <si>
    <t>● Das Glasdach innen in der Agora ist monatlich zu reinigen</t>
  </si>
  <si>
    <t>Stadt Münster</t>
  </si>
  <si>
    <t>Amt für Immobilienmanagement</t>
  </si>
  <si>
    <t>Bürgerhaus Kinderhaus, Idenbrockplatz 8, Münster</t>
  </si>
  <si>
    <t>Standort-ID</t>
  </si>
  <si>
    <t>Ebene</t>
  </si>
  <si>
    <t>Raumnummer</t>
  </si>
  <si>
    <t>Raumbezeichnung</t>
  </si>
  <si>
    <t>Fläche (m²)</t>
  </si>
  <si>
    <t>Bodenbelag</t>
  </si>
  <si>
    <t>Raumgruppe</t>
  </si>
  <si>
    <t>Turnus</t>
  </si>
  <si>
    <t>5-Tage Woche</t>
  </si>
  <si>
    <t>6-Tage Woche</t>
  </si>
  <si>
    <t>Ebene1</t>
  </si>
  <si>
    <t>Aufzug 1</t>
  </si>
  <si>
    <t>Riffelblech</t>
  </si>
  <si>
    <t>x</t>
  </si>
  <si>
    <t>Aufzug 2</t>
  </si>
  <si>
    <t>Aufzug 3</t>
  </si>
  <si>
    <t>1.1.01</t>
  </si>
  <si>
    <t>Bücherei</t>
  </si>
  <si>
    <t>Nadelvlies</t>
  </si>
  <si>
    <t>1.1.02</t>
  </si>
  <si>
    <t>Teeküche</t>
  </si>
  <si>
    <t>Fliesen</t>
  </si>
  <si>
    <t>1.1.03</t>
  </si>
  <si>
    <t>WC</t>
  </si>
  <si>
    <t>1.1.04</t>
  </si>
  <si>
    <t>Büro</t>
  </si>
  <si>
    <t>1.1.05</t>
  </si>
  <si>
    <t>Flur</t>
  </si>
  <si>
    <t>1.1.06</t>
  </si>
  <si>
    <t>Bücherei (Seminarraum)</t>
  </si>
  <si>
    <t>1.1.07</t>
  </si>
  <si>
    <t>Estrich</t>
  </si>
  <si>
    <t>1.1.08</t>
  </si>
  <si>
    <t>1.1.09</t>
  </si>
  <si>
    <t>Abstellraum Bücherei</t>
  </si>
  <si>
    <t>1.1.10</t>
  </si>
  <si>
    <t>Durchgang</t>
  </si>
  <si>
    <t>1.2.01</t>
  </si>
  <si>
    <t>Treppenhaus</t>
  </si>
  <si>
    <t>12,33 m² netto + 17 Stufen</t>
  </si>
  <si>
    <t>1.2.15</t>
  </si>
  <si>
    <t>Abstellraum 04</t>
  </si>
  <si>
    <t>1.2.16</t>
  </si>
  <si>
    <t>1.2.17</t>
  </si>
  <si>
    <t>1.3.01</t>
  </si>
  <si>
    <t>Behinderten-WC</t>
  </si>
  <si>
    <t>1.3.02</t>
  </si>
  <si>
    <t>Abstellraum 01</t>
  </si>
  <si>
    <t>1.3.03</t>
  </si>
  <si>
    <t>1.3.04</t>
  </si>
  <si>
    <t>Mehrzweckraum</t>
  </si>
  <si>
    <t>1.3.05</t>
  </si>
  <si>
    <t>Abstellraum 02</t>
  </si>
  <si>
    <t>1.3.06</t>
  </si>
  <si>
    <t>Müllraum</t>
  </si>
  <si>
    <t>1.3.07</t>
  </si>
  <si>
    <t>Putzmittel</t>
  </si>
  <si>
    <t>1.3.08</t>
  </si>
  <si>
    <t>Atrium</t>
  </si>
  <si>
    <t>1.3.09</t>
  </si>
  <si>
    <t>Lager Mehrzweckraum</t>
  </si>
  <si>
    <t>1.3.10</t>
  </si>
  <si>
    <t>Elektr.-Unterverteilung</t>
  </si>
  <si>
    <t>1.3.11</t>
  </si>
  <si>
    <t>Atrium Flur WF</t>
  </si>
  <si>
    <t>Fliesen/Sauberlauf</t>
  </si>
  <si>
    <t>1.3.12</t>
  </si>
  <si>
    <t>1.3.13</t>
  </si>
  <si>
    <t>1.3.14</t>
  </si>
  <si>
    <t>1.3.15</t>
  </si>
  <si>
    <t>Personal</t>
  </si>
  <si>
    <t>1.3.16</t>
  </si>
  <si>
    <t>Kühllager</t>
  </si>
  <si>
    <t>1.3.17</t>
  </si>
  <si>
    <t>Gefrierraum</t>
  </si>
  <si>
    <t>1.3.18</t>
  </si>
  <si>
    <t>Küche</t>
  </si>
  <si>
    <t>1.3.19</t>
  </si>
  <si>
    <t>Stuhl-Lager</t>
  </si>
  <si>
    <t>1.3.20</t>
  </si>
  <si>
    <t>Disco/Mehrzweckraum</t>
  </si>
  <si>
    <t>1.3.21</t>
  </si>
  <si>
    <t>Cafe Nebenraum</t>
  </si>
  <si>
    <t>1.3.22</t>
  </si>
  <si>
    <t>Wuddi-Cafe</t>
  </si>
  <si>
    <t>1.3.23</t>
  </si>
  <si>
    <t>Hausaufgabenbetreuung</t>
  </si>
  <si>
    <t>1.3.24</t>
  </si>
  <si>
    <t>Abstellraum 03</t>
  </si>
  <si>
    <t>1.3.25</t>
  </si>
  <si>
    <t>Damen-WC</t>
  </si>
  <si>
    <t>1.3.26</t>
  </si>
  <si>
    <t>Herren-WC</t>
  </si>
  <si>
    <t>1.3.27</t>
  </si>
  <si>
    <t>Werkstatt 02</t>
  </si>
  <si>
    <t>1.4.01</t>
  </si>
  <si>
    <t>Bildhauerwerkstatt</t>
  </si>
  <si>
    <t>1.4.02</t>
  </si>
  <si>
    <t>Lager</t>
  </si>
  <si>
    <t>1.4.03</t>
  </si>
  <si>
    <t>Technik</t>
  </si>
  <si>
    <t>1.4.04</t>
  </si>
  <si>
    <t>Druck/Malerei</t>
  </si>
  <si>
    <t>1.4.05</t>
  </si>
  <si>
    <t>Öfen/Trocknen</t>
  </si>
  <si>
    <t>1.4.06</t>
  </si>
  <si>
    <t>Abstellraum</t>
  </si>
  <si>
    <t>1.4.07</t>
  </si>
  <si>
    <t>1.5.01</t>
  </si>
  <si>
    <t>1.5.02</t>
  </si>
  <si>
    <t>1.5.03</t>
  </si>
  <si>
    <t>1.5.04</t>
  </si>
  <si>
    <t>1.5.05</t>
  </si>
  <si>
    <t>Hausmeister Werkstatt</t>
  </si>
  <si>
    <t>1.5.06</t>
  </si>
  <si>
    <t>Technikraum</t>
  </si>
  <si>
    <t>1.5.07</t>
  </si>
  <si>
    <t>WC Damen 2</t>
  </si>
  <si>
    <t>1.5.08</t>
  </si>
  <si>
    <t>WC Herren 2</t>
  </si>
  <si>
    <t>1.5.09</t>
  </si>
  <si>
    <t>WC Herren 1</t>
  </si>
  <si>
    <t>1.5.10</t>
  </si>
  <si>
    <t>WC Damen 1</t>
  </si>
  <si>
    <t>1.5.11</t>
  </si>
  <si>
    <t>1.5.12</t>
  </si>
  <si>
    <t>1.5.13</t>
  </si>
  <si>
    <t>Kegelbahn</t>
  </si>
  <si>
    <t>1.5.14</t>
  </si>
  <si>
    <t>Schießstand/Aufenthaltsraum</t>
  </si>
  <si>
    <t>1.5.15</t>
  </si>
  <si>
    <t>Schießstand</t>
  </si>
  <si>
    <t>Parkett + Fliesen</t>
  </si>
  <si>
    <t>1.5.16</t>
  </si>
  <si>
    <t>1.6.01</t>
  </si>
  <si>
    <t>Garderobe</t>
  </si>
  <si>
    <t>1.6.02</t>
  </si>
  <si>
    <t>1.6.03</t>
  </si>
  <si>
    <t>1.6.04</t>
  </si>
  <si>
    <t>Treppenraum 2</t>
  </si>
  <si>
    <t>netto 37,11 m² + 19 Stufen</t>
  </si>
  <si>
    <t>Ebene2</t>
  </si>
  <si>
    <t>2.1.01</t>
  </si>
  <si>
    <t>Teppichboden</t>
  </si>
  <si>
    <t>2.1.02</t>
  </si>
  <si>
    <t>Eingang</t>
  </si>
  <si>
    <t>2.2.01</t>
  </si>
  <si>
    <t>netto 11,21 m² + 20 Stufen</t>
  </si>
  <si>
    <t>2.3.01</t>
  </si>
  <si>
    <t>Windfang</t>
  </si>
  <si>
    <t>Sauberlauf</t>
  </si>
  <si>
    <t>2.3.02</t>
  </si>
  <si>
    <t>2.3.03</t>
  </si>
  <si>
    <t>Atrium/Flur</t>
  </si>
  <si>
    <t>2.3.04</t>
  </si>
  <si>
    <t>Nadelfilz</t>
  </si>
  <si>
    <t>2.3.05</t>
  </si>
  <si>
    <t>Computerraum</t>
  </si>
  <si>
    <t>2.3.06</t>
  </si>
  <si>
    <t>Berufsinfo</t>
  </si>
  <si>
    <t>Kautschuk</t>
  </si>
  <si>
    <t>2.3.07</t>
  </si>
  <si>
    <t>Material</t>
  </si>
  <si>
    <t>2.3.08</t>
  </si>
  <si>
    <t>Beh. WC</t>
  </si>
  <si>
    <t>2.3.09</t>
  </si>
  <si>
    <t>Vorraum WC Damen</t>
  </si>
  <si>
    <t>2.3.10</t>
  </si>
  <si>
    <t>WC Damen</t>
  </si>
  <si>
    <t>2.3.11</t>
  </si>
  <si>
    <t>Vorraum WC Herren</t>
  </si>
  <si>
    <t>2.3.12</t>
  </si>
  <si>
    <t>WC Herren</t>
  </si>
  <si>
    <t>2.3.13</t>
  </si>
  <si>
    <t>Putzraum</t>
  </si>
  <si>
    <t>2.3.14</t>
  </si>
  <si>
    <t>2.3.15</t>
  </si>
  <si>
    <t>2.3.16</t>
  </si>
  <si>
    <t>Hausmeister-Raum</t>
  </si>
  <si>
    <t>2.3.17</t>
  </si>
  <si>
    <t>2.3.18</t>
  </si>
  <si>
    <t>2.3.19</t>
  </si>
  <si>
    <t>Besprechung</t>
  </si>
  <si>
    <t>2.3.20</t>
  </si>
  <si>
    <t>2.3.21</t>
  </si>
  <si>
    <t>2.3.22</t>
  </si>
  <si>
    <t>2.3.23</t>
  </si>
  <si>
    <t>2.3.24</t>
  </si>
  <si>
    <t>2.3.25</t>
  </si>
  <si>
    <t>Gruppenraum</t>
  </si>
  <si>
    <t>2.3.26</t>
  </si>
  <si>
    <t>2.3.27</t>
  </si>
  <si>
    <t>2.3.28</t>
  </si>
  <si>
    <t>Material/Lager</t>
  </si>
  <si>
    <t>2.3.29</t>
  </si>
  <si>
    <t>Küche/Essen</t>
  </si>
  <si>
    <t>2.3.30</t>
  </si>
  <si>
    <t>Spielzimmer</t>
  </si>
  <si>
    <t>2.3.31</t>
  </si>
  <si>
    <t>2.3.32</t>
  </si>
  <si>
    <t>2.3.33</t>
  </si>
  <si>
    <t>Tobe-Ecke</t>
  </si>
  <si>
    <t>2.3.34</t>
  </si>
  <si>
    <t>Geräte</t>
  </si>
  <si>
    <t>2.3.35</t>
  </si>
  <si>
    <t>Sportecke (Turnraum)</t>
  </si>
  <si>
    <t>2.6.02</t>
  </si>
  <si>
    <t>2.6.03</t>
  </si>
  <si>
    <t>Eingang Agora</t>
  </si>
  <si>
    <t>2.6.04</t>
  </si>
  <si>
    <t>Brandmeldeanlage</t>
  </si>
  <si>
    <t>2.6.05</t>
  </si>
  <si>
    <t>Treppenhaus 1</t>
  </si>
  <si>
    <t>netto 14,96 m² + 13 Stufen + 10,63 m² + 5 Stufen</t>
  </si>
  <si>
    <t>2.6.06</t>
  </si>
  <si>
    <t>2.6.07</t>
  </si>
  <si>
    <t>Stuhllager</t>
  </si>
  <si>
    <t>2.6.08</t>
  </si>
  <si>
    <t>Agora</t>
  </si>
  <si>
    <t>2.6.09</t>
  </si>
  <si>
    <t>Regieraum</t>
  </si>
  <si>
    <t>2.6.10</t>
  </si>
  <si>
    <t>Empore 1</t>
  </si>
  <si>
    <t>2.6.11</t>
  </si>
  <si>
    <t>Empore 2</t>
  </si>
  <si>
    <t>2.6.13</t>
  </si>
  <si>
    <t>Bewegungsraum</t>
  </si>
  <si>
    <t>Parkett</t>
  </si>
  <si>
    <t>2.7.01</t>
  </si>
  <si>
    <t>2.7.02</t>
  </si>
  <si>
    <t>Eingang Bürgerhaus</t>
  </si>
  <si>
    <t>2.7.03</t>
  </si>
  <si>
    <t>Info-Büro Bürgerhaus</t>
  </si>
  <si>
    <t>Linoleum</t>
  </si>
  <si>
    <t>2.7.04</t>
  </si>
  <si>
    <t>Akten</t>
  </si>
  <si>
    <t>2.7.05</t>
  </si>
  <si>
    <t>2.7.06</t>
  </si>
  <si>
    <t>2.7.07</t>
  </si>
  <si>
    <t>2.7.08</t>
  </si>
  <si>
    <t>2.7.09</t>
  </si>
  <si>
    <t>Büro 3</t>
  </si>
  <si>
    <t>2.7.10</t>
  </si>
  <si>
    <t>Wartebereich</t>
  </si>
  <si>
    <t>2.7.11</t>
  </si>
  <si>
    <t>Büro 2</t>
  </si>
  <si>
    <t>2.7.12</t>
  </si>
  <si>
    <t>Büro 1</t>
  </si>
  <si>
    <t>2.9.02</t>
  </si>
  <si>
    <t>Mokido</t>
  </si>
  <si>
    <t>2.9.03</t>
  </si>
  <si>
    <t>MZR 1</t>
  </si>
  <si>
    <t>2.9.04</t>
  </si>
  <si>
    <t>MZR 2</t>
  </si>
  <si>
    <t>2.9.05</t>
  </si>
  <si>
    <t>2.9.06</t>
  </si>
  <si>
    <t>2.9.07</t>
  </si>
  <si>
    <t>2.9.08</t>
  </si>
  <si>
    <t>Kühlraum</t>
  </si>
  <si>
    <t>2.9.09</t>
  </si>
  <si>
    <t>2.9.10</t>
  </si>
  <si>
    <t>2.9.11</t>
  </si>
  <si>
    <t>2.9.12</t>
  </si>
  <si>
    <t>2.9.13</t>
  </si>
  <si>
    <t>2.9.14</t>
  </si>
  <si>
    <t>2.9.15</t>
  </si>
  <si>
    <t>2.9.17</t>
  </si>
  <si>
    <t>2.9.18</t>
  </si>
  <si>
    <t>2.9.19</t>
  </si>
  <si>
    <t>Ebene3</t>
  </si>
  <si>
    <t>3.10.01</t>
  </si>
  <si>
    <t>Musikraum 1</t>
  </si>
  <si>
    <t>3.10.02</t>
  </si>
  <si>
    <t>3.10.03</t>
  </si>
  <si>
    <t>Musikraum 5</t>
  </si>
  <si>
    <t>3.10.04</t>
  </si>
  <si>
    <t>Rezeption</t>
  </si>
  <si>
    <t>3.10.05</t>
  </si>
  <si>
    <t>Eltern-Kind-Cafe</t>
  </si>
  <si>
    <t>3.10.06</t>
  </si>
  <si>
    <t>3.10.07</t>
  </si>
  <si>
    <t>netto 56,94 + 4 Stufen</t>
  </si>
  <si>
    <t>3.10.08</t>
  </si>
  <si>
    <t>Eltern-Kind-Zimmer</t>
  </si>
  <si>
    <t>3.10.09</t>
  </si>
  <si>
    <t>Dusche/WC</t>
  </si>
  <si>
    <t>3.10.10</t>
  </si>
  <si>
    <t>3.10.11</t>
  </si>
  <si>
    <t>3.10.12</t>
  </si>
  <si>
    <t>Musikraum 4</t>
  </si>
  <si>
    <t>3.10.14</t>
  </si>
  <si>
    <t>3.10.16</t>
  </si>
  <si>
    <t>Musikraum 3</t>
  </si>
  <si>
    <t>3.10.17</t>
  </si>
  <si>
    <t>Musikraum 2</t>
  </si>
  <si>
    <t>3.10.18</t>
  </si>
  <si>
    <t>Archiv</t>
  </si>
  <si>
    <t>3.10.19</t>
  </si>
  <si>
    <t>Proberaum</t>
  </si>
  <si>
    <t>3.2.01</t>
  </si>
  <si>
    <t>netto 11,16 m²</t>
  </si>
  <si>
    <t>3.6.01</t>
  </si>
  <si>
    <t>3.6.02</t>
  </si>
  <si>
    <t>3.6.03</t>
  </si>
  <si>
    <t>3.6.04</t>
  </si>
  <si>
    <t>3.6.05</t>
  </si>
  <si>
    <t>netto 25,14 m²</t>
  </si>
  <si>
    <t>3.6.06</t>
  </si>
  <si>
    <t>3.6.07</t>
  </si>
  <si>
    <t>Reinigungsfläche gesamt:</t>
  </si>
  <si>
    <t>LEGENDE</t>
  </si>
  <si>
    <t>TURNUS</t>
  </si>
  <si>
    <t>keine Reinigung</t>
  </si>
  <si>
    <t>1 x täglich</t>
  </si>
  <si>
    <t>jeden 2. Tag</t>
  </si>
  <si>
    <t>3 x woechentl.</t>
  </si>
  <si>
    <t>1 x woechentl.</t>
  </si>
  <si>
    <t>R A U M G R U P P E N</t>
  </si>
  <si>
    <t>A - Verkehrsflächen</t>
  </si>
  <si>
    <t>B - Büros, Besprechungsräume</t>
  </si>
  <si>
    <t>C - Sanitär, Waschräume, Umkleide, Küchen, Speisesäale</t>
  </si>
  <si>
    <t>D - Lager, Lehrmittel, sonstige</t>
  </si>
  <si>
    <t>E - Turnhallen, Gymnastik</t>
  </si>
  <si>
    <t>F - Klassen, Gruppenräume, Werkräume, Aula</t>
  </si>
  <si>
    <t>G - Treppenstufen und Podeste, Aufzüge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</si>
</sst>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164" formatCode="#,##0.00\ &quot;€&quot;"/>
    <numFmt numFmtId="165" formatCode="#,##0.00_ ;\-#,##0.00\ "/>
    <numFmt numFmtId="166" formatCode="#,##0_ ;\-#,##0\ "/>
    <numFmt numFmtId="167" formatCode="0.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2"/>
      <name val="Arial"/>
      <family val="2"/>
    </font>
    <font>
      <sz val="10"/>
      <name val="Univers"/>
      <family val="2"/>
    </font>
    <font>
      <b/>
      <sz val="14"/>
      <name val="Arial"/>
      <family val="2"/>
    </font>
    <font>
      <b/>
      <u val="double"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u val="doubleAccounting"/>
      <sz val="11"/>
      <name val="Arial"/>
      <family val="2"/>
    </font>
    <font>
      <sz val="10"/>
      <name val="Arial"/>
      <family val="2"/>
    </font>
    <font>
      <b/>
      <sz val="10"/>
      <color indexed="17"/>
      <name val="Arial"/>
      <family val="2"/>
    </font>
    <font>
      <b/>
      <sz val="11"/>
      <name val="Arial"/>
      <family val="2"/>
    </font>
    <font>
      <b/>
      <sz val="10"/>
      <color rgb="FFFF0000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17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u/>
      <sz val="11"/>
      <color indexed="10"/>
      <name val="Arial"/>
      <family val="2"/>
    </font>
    <font>
      <sz val="11"/>
      <color indexed="10"/>
      <name val="Arial"/>
      <family val="2"/>
    </font>
    <font>
      <sz val="10"/>
      <color theme="1"/>
      <name val="Calibri"/>
      <family val="2"/>
      <scheme val="minor"/>
    </font>
    <font>
      <u/>
      <sz val="1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4D4D4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277">
    <xf numFmtId="0" fontId="0" fillId="0" borderId="0" xfId="0"/>
    <xf numFmtId="0" fontId="0" fillId="0" borderId="0" xfId="0" applyProtection="1"/>
    <xf numFmtId="0" fontId="0" fillId="0" borderId="0" xfId="0" applyBorder="1" applyProtection="1"/>
    <xf numFmtId="2" fontId="0" fillId="0" borderId="0" xfId="0" applyNumberFormat="1" applyProtection="1"/>
    <xf numFmtId="14" fontId="0" fillId="0" borderId="0" xfId="0" applyNumberFormat="1" applyFill="1" applyProtection="1"/>
    <xf numFmtId="0" fontId="4" fillId="0" borderId="0" xfId="0" applyFont="1" applyFill="1" applyBorder="1" applyProtection="1"/>
    <xf numFmtId="0" fontId="5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7" fillId="0" borderId="0" xfId="0" applyFont="1" applyBorder="1" applyProtection="1"/>
    <xf numFmtId="2" fontId="0" fillId="0" borderId="0" xfId="0" applyNumberFormat="1" applyBorder="1" applyProtection="1"/>
    <xf numFmtId="14" fontId="0" fillId="0" borderId="0" xfId="0" applyNumberFormat="1" applyFill="1" applyBorder="1" applyProtection="1"/>
    <xf numFmtId="164" fontId="10" fillId="0" borderId="2" xfId="0" applyNumberFormat="1" applyFont="1" applyBorder="1" applyAlignment="1" applyProtection="1">
      <alignment horizontal="right"/>
    </xf>
    <xf numFmtId="2" fontId="0" fillId="0" borderId="3" xfId="0" applyNumberFormat="1" applyBorder="1" applyProtection="1"/>
    <xf numFmtId="0" fontId="0" fillId="0" borderId="3" xfId="0" applyBorder="1" applyProtection="1"/>
    <xf numFmtId="14" fontId="0" fillId="0" borderId="3" xfId="0" applyNumberFormat="1" applyFill="1" applyBorder="1" applyProtection="1"/>
    <xf numFmtId="0" fontId="4" fillId="0" borderId="3" xfId="0" applyFont="1" applyFill="1" applyBorder="1" applyProtection="1"/>
    <xf numFmtId="0" fontId="5" fillId="0" borderId="3" xfId="0" applyFont="1" applyBorder="1" applyProtection="1"/>
    <xf numFmtId="0" fontId="6" fillId="0" borderId="3" xfId="0" applyFont="1" applyBorder="1" applyAlignment="1" applyProtection="1">
      <alignment horizontal="left"/>
    </xf>
    <xf numFmtId="0" fontId="7" fillId="0" borderId="4" xfId="0" applyFont="1" applyBorder="1" applyProtection="1"/>
    <xf numFmtId="164" fontId="11" fillId="0" borderId="5" xfId="0" applyNumberFormat="1" applyFont="1" applyBorder="1" applyAlignment="1" applyProtection="1">
      <alignment horizontal="right"/>
    </xf>
    <xf numFmtId="0" fontId="7" fillId="0" borderId="6" xfId="0" applyFont="1" applyBorder="1" applyProtection="1"/>
    <xf numFmtId="2" fontId="0" fillId="0" borderId="1" xfId="0" applyNumberFormat="1" applyBorder="1" applyProtection="1"/>
    <xf numFmtId="0" fontId="0" fillId="0" borderId="1" xfId="0" applyBorder="1" applyProtection="1"/>
    <xf numFmtId="14" fontId="0" fillId="0" borderId="1" xfId="0" applyNumberFormat="1" applyFill="1" applyBorder="1" applyProtection="1"/>
    <xf numFmtId="0" fontId="4" fillId="0" borderId="1" xfId="0" applyFont="1" applyFill="1" applyBorder="1" applyProtection="1"/>
    <xf numFmtId="0" fontId="5" fillId="0" borderId="1" xfId="0" applyFont="1" applyBorder="1" applyProtection="1"/>
    <xf numFmtId="0" fontId="5" fillId="0" borderId="1" xfId="0" applyFont="1" applyBorder="1" applyAlignment="1" applyProtection="1">
      <alignment horizontal="left"/>
    </xf>
    <xf numFmtId="0" fontId="12" fillId="0" borderId="8" xfId="0" applyFont="1" applyBorder="1" applyProtection="1"/>
    <xf numFmtId="0" fontId="5" fillId="0" borderId="0" xfId="0" applyFont="1" applyBorder="1" applyAlignment="1" applyProtection="1">
      <alignment horizontal="left"/>
    </xf>
    <xf numFmtId="0" fontId="12" fillId="0" borderId="6" xfId="0" applyFont="1" applyBorder="1" applyProtection="1"/>
    <xf numFmtId="164" fontId="13" fillId="0" borderId="5" xfId="0" applyNumberFormat="1" applyFont="1" applyBorder="1" applyAlignment="1" applyProtection="1">
      <alignment horizontal="right"/>
    </xf>
    <xf numFmtId="0" fontId="7" fillId="0" borderId="3" xfId="0" applyFont="1" applyBorder="1" applyProtection="1"/>
    <xf numFmtId="164" fontId="0" fillId="0" borderId="2" xfId="0" applyNumberFormat="1" applyBorder="1" applyProtection="1"/>
    <xf numFmtId="0" fontId="14" fillId="0" borderId="0" xfId="0" applyFont="1" applyProtection="1"/>
    <xf numFmtId="14" fontId="14" fillId="0" borderId="0" xfId="0" applyNumberFormat="1" applyFont="1" applyFill="1" applyProtection="1"/>
    <xf numFmtId="0" fontId="14" fillId="0" borderId="0" xfId="0" applyFont="1" applyFill="1" applyBorder="1" applyProtection="1"/>
    <xf numFmtId="164" fontId="11" fillId="0" borderId="7" xfId="0" applyNumberFormat="1" applyFont="1" applyBorder="1" applyAlignment="1" applyProtection="1">
      <alignment horizontal="right"/>
    </xf>
    <xf numFmtId="0" fontId="14" fillId="0" borderId="1" xfId="0" applyFont="1" applyBorder="1" applyProtection="1"/>
    <xf numFmtId="14" fontId="14" fillId="0" borderId="1" xfId="0" applyNumberFormat="1" applyFont="1" applyFill="1" applyBorder="1" applyProtection="1"/>
    <xf numFmtId="0" fontId="14" fillId="0" borderId="1" xfId="0" applyFont="1" applyFill="1" applyBorder="1" applyProtection="1"/>
    <xf numFmtId="8" fontId="11" fillId="0" borderId="7" xfId="0" applyNumberFormat="1" applyFont="1" applyBorder="1" applyAlignment="1" applyProtection="1">
      <alignment horizontal="right"/>
    </xf>
    <xf numFmtId="8" fontId="11" fillId="0" borderId="5" xfId="0" applyNumberFormat="1" applyFont="1" applyBorder="1" applyAlignment="1" applyProtection="1">
      <alignment horizontal="right"/>
    </xf>
    <xf numFmtId="0" fontId="0" fillId="0" borderId="9" xfId="0" applyBorder="1" applyProtection="1"/>
    <xf numFmtId="2" fontId="0" fillId="0" borderId="10" xfId="0" applyNumberFormat="1" applyBorder="1" applyProtection="1"/>
    <xf numFmtId="0" fontId="0" fillId="0" borderId="10" xfId="0" applyBorder="1" applyProtection="1"/>
    <xf numFmtId="14" fontId="0" fillId="0" borderId="10" xfId="0" applyNumberFormat="1" applyFill="1" applyBorder="1" applyProtection="1"/>
    <xf numFmtId="0" fontId="4" fillId="0" borderId="10" xfId="0" applyFont="1" applyFill="1" applyBorder="1" applyProtection="1"/>
    <xf numFmtId="0" fontId="5" fillId="0" borderId="10" xfId="0" applyFont="1" applyBorder="1" applyProtection="1"/>
    <xf numFmtId="0" fontId="6" fillId="0" borderId="10" xfId="0" applyFont="1" applyBorder="1" applyAlignment="1" applyProtection="1">
      <alignment horizontal="left"/>
    </xf>
    <xf numFmtId="0" fontId="7" fillId="0" borderId="11" xfId="0" applyFont="1" applyBorder="1" applyProtection="1"/>
    <xf numFmtId="0" fontId="15" fillId="0" borderId="0" xfId="0" applyFont="1" applyBorder="1" applyProtection="1"/>
    <xf numFmtId="164" fontId="11" fillId="0" borderId="2" xfId="0" applyNumberFormat="1" applyFont="1" applyBorder="1" applyProtection="1"/>
    <xf numFmtId="0" fontId="0" fillId="0" borderId="13" xfId="0" applyBorder="1" applyProtection="1"/>
    <xf numFmtId="0" fontId="11" fillId="0" borderId="2" xfId="0" applyNumberFormat="1" applyFont="1" applyBorder="1" applyProtection="1"/>
    <xf numFmtId="4" fontId="16" fillId="2" borderId="2" xfId="0" applyNumberFormat="1" applyFont="1" applyFill="1" applyBorder="1" applyProtection="1">
      <protection locked="0"/>
    </xf>
    <xf numFmtId="3" fontId="11" fillId="0" borderId="2" xfId="0" applyNumberFormat="1" applyFont="1" applyBorder="1" applyProtection="1"/>
    <xf numFmtId="0" fontId="0" fillId="0" borderId="4" xfId="0" applyBorder="1" applyProtection="1"/>
    <xf numFmtId="0" fontId="14" fillId="0" borderId="5" xfId="0" applyFont="1" applyFill="1" applyBorder="1" applyProtection="1"/>
    <xf numFmtId="2" fontId="4" fillId="0" borderId="12" xfId="0" applyNumberFormat="1" applyFont="1" applyFill="1" applyBorder="1" applyAlignment="1" applyProtection="1">
      <alignment horizontal="right"/>
    </xf>
    <xf numFmtId="0" fontId="4" fillId="0" borderId="12" xfId="0" applyFont="1" applyFill="1" applyBorder="1" applyAlignment="1" applyProtection="1">
      <alignment horizontal="right"/>
    </xf>
    <xf numFmtId="2" fontId="17" fillId="0" borderId="5" xfId="0" applyNumberFormat="1" applyFont="1" applyFill="1" applyBorder="1" applyAlignment="1" applyProtection="1">
      <alignment horizontal="right"/>
    </xf>
    <xf numFmtId="0" fontId="18" fillId="0" borderId="0" xfId="0" applyFont="1" applyFill="1" applyBorder="1" applyProtection="1"/>
    <xf numFmtId="0" fontId="19" fillId="0" borderId="9" xfId="0" applyFont="1" applyFill="1" applyBorder="1" applyAlignment="1" applyProtection="1">
      <alignment horizontal="left"/>
    </xf>
    <xf numFmtId="0" fontId="4" fillId="0" borderId="11" xfId="0" applyFont="1" applyFill="1" applyBorder="1" applyProtection="1"/>
    <xf numFmtId="0" fontId="4" fillId="3" borderId="14" xfId="0" applyFont="1" applyFill="1" applyBorder="1" applyAlignment="1" applyProtection="1">
      <alignment horizontal="right" wrapText="1"/>
    </xf>
    <xf numFmtId="0" fontId="0" fillId="4" borderId="0" xfId="0" applyFill="1" applyProtection="1"/>
    <xf numFmtId="0" fontId="11" fillId="0" borderId="0" xfId="0" applyFont="1" applyProtection="1"/>
    <xf numFmtId="3" fontId="11" fillId="0" borderId="0" xfId="0" applyNumberFormat="1" applyFont="1" applyFill="1" applyBorder="1" applyProtection="1"/>
    <xf numFmtId="0" fontId="16" fillId="0" borderId="0" xfId="0" applyFont="1" applyProtection="1"/>
    <xf numFmtId="0" fontId="11" fillId="0" borderId="0" xfId="0" applyFont="1" applyFill="1" applyBorder="1" applyProtection="1"/>
    <xf numFmtId="4" fontId="16" fillId="2" borderId="17" xfId="0" applyNumberFormat="1" applyFont="1" applyFill="1" applyBorder="1" applyProtection="1">
      <protection locked="0"/>
    </xf>
    <xf numFmtId="0" fontId="11" fillId="0" borderId="0" xfId="0" applyFont="1" applyBorder="1" applyProtection="1"/>
    <xf numFmtId="0" fontId="11" fillId="0" borderId="0" xfId="0" applyFont="1" applyBorder="1" applyAlignment="1" applyProtection="1">
      <alignment horizontal="right"/>
    </xf>
    <xf numFmtId="0" fontId="7" fillId="0" borderId="1" xfId="0" applyFont="1" applyBorder="1" applyProtection="1"/>
    <xf numFmtId="2" fontId="7" fillId="0" borderId="0" xfId="0" applyNumberFormat="1" applyFont="1" applyBorder="1" applyProtection="1"/>
    <xf numFmtId="2" fontId="11" fillId="0" borderId="0" xfId="0" applyNumberFormat="1" applyFont="1" applyBorder="1" applyProtection="1"/>
    <xf numFmtId="4" fontId="11" fillId="0" borderId="0" xfId="0" applyNumberFormat="1" applyFont="1" applyFill="1" applyBorder="1" applyProtection="1"/>
    <xf numFmtId="0" fontId="11" fillId="0" borderId="0" xfId="0" applyFont="1" applyBorder="1" applyAlignment="1" applyProtection="1">
      <alignment horizontal="right" wrapText="1"/>
    </xf>
    <xf numFmtId="8" fontId="11" fillId="0" borderId="0" xfId="0" applyNumberFormat="1" applyFont="1" applyBorder="1" applyProtection="1"/>
    <xf numFmtId="0" fontId="11" fillId="0" borderId="0" xfId="0" applyFont="1" applyBorder="1" applyAlignment="1" applyProtection="1">
      <alignment horizontal="left"/>
    </xf>
    <xf numFmtId="4" fontId="11" fillId="0" borderId="17" xfId="0" applyNumberFormat="1" applyFont="1" applyFill="1" applyBorder="1" applyProtection="1"/>
    <xf numFmtId="0" fontId="11" fillId="0" borderId="6" xfId="0" applyFont="1" applyBorder="1" applyAlignment="1" applyProtection="1">
      <alignment horizontal="right" wrapText="1"/>
    </xf>
    <xf numFmtId="8" fontId="11" fillId="0" borderId="17" xfId="0" applyNumberFormat="1" applyFont="1" applyBorder="1" applyProtection="1"/>
    <xf numFmtId="0" fontId="11" fillId="0" borderId="18" xfId="0" applyFont="1" applyBorder="1" applyProtection="1"/>
    <xf numFmtId="2" fontId="11" fillId="0" borderId="0" xfId="0" applyNumberFormat="1" applyFont="1" applyFill="1" applyBorder="1" applyProtection="1"/>
    <xf numFmtId="4" fontId="11" fillId="0" borderId="0" xfId="0" applyNumberFormat="1" applyFont="1" applyBorder="1" applyProtection="1"/>
    <xf numFmtId="2" fontId="16" fillId="0" borderId="0" xfId="0" applyNumberFormat="1" applyFont="1" applyFill="1" applyBorder="1" applyProtection="1"/>
    <xf numFmtId="2" fontId="20" fillId="0" borderId="5" xfId="0" applyNumberFormat="1" applyFont="1" applyBorder="1" applyProtection="1"/>
    <xf numFmtId="0" fontId="21" fillId="0" borderId="0" xfId="0" applyFont="1" applyBorder="1" applyAlignment="1" applyProtection="1"/>
    <xf numFmtId="0" fontId="15" fillId="0" borderId="0" xfId="0" applyFont="1" applyBorder="1" applyAlignment="1" applyProtection="1"/>
    <xf numFmtId="2" fontId="16" fillId="0" borderId="19" xfId="0" applyNumberFormat="1" applyFont="1" applyFill="1" applyBorder="1" applyProtection="1"/>
    <xf numFmtId="2" fontId="22" fillId="0" borderId="16" xfId="0" applyNumberFormat="1" applyFont="1" applyBorder="1" applyAlignment="1" applyProtection="1">
      <alignment horizontal="right"/>
    </xf>
    <xf numFmtId="0" fontId="21" fillId="0" borderId="20" xfId="0" applyFont="1" applyBorder="1" applyAlignment="1" applyProtection="1"/>
    <xf numFmtId="0" fontId="15" fillId="0" borderId="20" xfId="0" applyFont="1" applyBorder="1" applyAlignment="1" applyProtection="1"/>
    <xf numFmtId="8" fontId="16" fillId="0" borderId="14" xfId="0" applyNumberFormat="1" applyFont="1" applyFill="1" applyBorder="1" applyProtection="1"/>
    <xf numFmtId="0" fontId="11" fillId="0" borderId="21" xfId="0" applyFont="1" applyBorder="1" applyProtection="1"/>
    <xf numFmtId="2" fontId="23" fillId="0" borderId="22" xfId="0" applyNumberFormat="1" applyFont="1" applyBorder="1" applyProtection="1"/>
    <xf numFmtId="0" fontId="11" fillId="0" borderId="23" xfId="0" applyFont="1" applyBorder="1" applyProtection="1"/>
    <xf numFmtId="4" fontId="11" fillId="0" borderId="24" xfId="0" applyNumberFormat="1" applyFont="1" applyBorder="1" applyProtection="1"/>
    <xf numFmtId="0" fontId="11" fillId="0" borderId="25" xfId="0" applyFont="1" applyBorder="1" applyProtection="1"/>
    <xf numFmtId="4" fontId="11" fillId="0" borderId="25" xfId="0" applyNumberFormat="1" applyFont="1" applyBorder="1" applyProtection="1"/>
    <xf numFmtId="0" fontId="11" fillId="0" borderId="5" xfId="0" applyFont="1" applyBorder="1" applyAlignment="1" applyProtection="1">
      <alignment horizontal="left"/>
    </xf>
    <xf numFmtId="0" fontId="14" fillId="0" borderId="23" xfId="0" applyFont="1" applyBorder="1" applyProtection="1"/>
    <xf numFmtId="4" fontId="11" fillId="0" borderId="26" xfId="0" applyNumberFormat="1" applyFont="1" applyBorder="1" applyProtection="1"/>
    <xf numFmtId="2" fontId="11" fillId="0" borderId="27" xfId="0" applyNumberFormat="1" applyFont="1" applyBorder="1" applyProtection="1"/>
    <xf numFmtId="0" fontId="11" fillId="0" borderId="26" xfId="0" applyFont="1" applyBorder="1" applyProtection="1"/>
    <xf numFmtId="0" fontId="11" fillId="0" borderId="26" xfId="0" applyFont="1" applyBorder="1" applyAlignment="1" applyProtection="1">
      <alignment horizontal="center"/>
    </xf>
    <xf numFmtId="0" fontId="11" fillId="0" borderId="28" xfId="0" applyFont="1" applyBorder="1" applyProtection="1"/>
    <xf numFmtId="4" fontId="11" fillId="0" borderId="29" xfId="0" applyNumberFormat="1" applyFont="1" applyFill="1" applyBorder="1" applyProtection="1"/>
    <xf numFmtId="4" fontId="11" fillId="0" borderId="29" xfId="0" applyNumberFormat="1" applyFont="1" applyFill="1" applyBorder="1" applyAlignment="1" applyProtection="1">
      <alignment horizontal="right"/>
    </xf>
    <xf numFmtId="2" fontId="11" fillId="0" borderId="29" xfId="0" applyNumberFormat="1" applyFont="1" applyBorder="1" applyProtection="1"/>
    <xf numFmtId="3" fontId="11" fillId="2" borderId="29" xfId="0" applyNumberFormat="1" applyFont="1" applyFill="1" applyBorder="1" applyProtection="1">
      <protection locked="0"/>
    </xf>
    <xf numFmtId="4" fontId="11" fillId="0" borderId="29" xfId="0" applyNumberFormat="1" applyFont="1" applyBorder="1" applyProtection="1"/>
    <xf numFmtId="0" fontId="11" fillId="0" borderId="29" xfId="0" applyFont="1" applyBorder="1" applyProtection="1"/>
    <xf numFmtId="0" fontId="11" fillId="0" borderId="29" xfId="0" applyFont="1" applyFill="1" applyBorder="1" applyProtection="1"/>
    <xf numFmtId="0" fontId="11" fillId="0" borderId="29" xfId="0" applyFont="1" applyFill="1" applyBorder="1" applyAlignment="1" applyProtection="1">
      <alignment horizontal="center"/>
    </xf>
    <xf numFmtId="0" fontId="11" fillId="0" borderId="30" xfId="0" applyFont="1" applyFill="1" applyBorder="1" applyAlignment="1" applyProtection="1">
      <alignment horizontal="center"/>
    </xf>
    <xf numFmtId="1" fontId="11" fillId="0" borderId="29" xfId="0" applyNumberFormat="1" applyFont="1" applyFill="1" applyBorder="1" applyProtection="1"/>
    <xf numFmtId="0" fontId="11" fillId="0" borderId="24" xfId="0" applyFont="1" applyBorder="1" applyProtection="1"/>
    <xf numFmtId="2" fontId="11" fillId="0" borderId="24" xfId="0" applyNumberFormat="1" applyFont="1" applyBorder="1" applyProtection="1"/>
    <xf numFmtId="0" fontId="11" fillId="0" borderId="24" xfId="0" applyFont="1" applyBorder="1" applyAlignment="1" applyProtection="1">
      <alignment horizontal="left"/>
    </xf>
    <xf numFmtId="0" fontId="11" fillId="0" borderId="31" xfId="0" applyFont="1" applyBorder="1" applyProtection="1"/>
    <xf numFmtId="0" fontId="4" fillId="3" borderId="32" xfId="0" applyFont="1" applyFill="1" applyBorder="1" applyAlignment="1" applyProtection="1">
      <alignment wrapText="1"/>
    </xf>
    <xf numFmtId="2" fontId="4" fillId="3" borderId="32" xfId="0" applyNumberFormat="1" applyFont="1" applyFill="1" applyBorder="1" applyAlignment="1" applyProtection="1">
      <alignment wrapText="1"/>
    </xf>
    <xf numFmtId="0" fontId="4" fillId="3" borderId="15" xfId="0" applyFont="1" applyFill="1" applyBorder="1" applyAlignment="1" applyProtection="1">
      <alignment horizontal="justify"/>
    </xf>
    <xf numFmtId="0" fontId="4" fillId="3" borderId="33" xfId="0" applyFont="1" applyFill="1" applyBorder="1" applyAlignment="1" applyProtection="1">
      <alignment horizontal="justify"/>
    </xf>
    <xf numFmtId="0" fontId="0" fillId="2" borderId="0" xfId="0" applyFill="1" applyProtection="1"/>
    <xf numFmtId="0" fontId="4" fillId="2" borderId="0" xfId="0" applyFont="1" applyFill="1" applyProtection="1"/>
    <xf numFmtId="165" fontId="11" fillId="0" borderId="0" xfId="0" applyNumberFormat="1" applyFont="1" applyFill="1" applyBorder="1" applyProtection="1"/>
    <xf numFmtId="166" fontId="16" fillId="0" borderId="0" xfId="0" applyNumberFormat="1" applyFont="1" applyFill="1" applyBorder="1" applyProtection="1"/>
    <xf numFmtId="165" fontId="16" fillId="0" borderId="0" xfId="0" applyNumberFormat="1" applyFont="1" applyFill="1" applyBorder="1" applyProtection="1"/>
    <xf numFmtId="165" fontId="11" fillId="2" borderId="17" xfId="0" applyNumberFormat="1" applyFont="1" applyFill="1" applyBorder="1" applyProtection="1">
      <protection locked="0"/>
    </xf>
    <xf numFmtId="1" fontId="16" fillId="5" borderId="0" xfId="0" applyNumberFormat="1" applyFont="1" applyFill="1" applyBorder="1" applyAlignment="1" applyProtection="1">
      <alignment horizontal="right"/>
    </xf>
    <xf numFmtId="0" fontId="12" fillId="0" borderId="1" xfId="0" applyFont="1" applyBorder="1" applyProtection="1"/>
    <xf numFmtId="0" fontId="11" fillId="0" borderId="0" xfId="0" applyFont="1" applyBorder="1" applyAlignment="1" applyProtection="1">
      <alignment wrapText="1"/>
    </xf>
    <xf numFmtId="0" fontId="11" fillId="0" borderId="0" xfId="0" applyFont="1" applyFill="1" applyBorder="1" applyAlignment="1" applyProtection="1">
      <alignment horizontal="justify" wrapText="1"/>
    </xf>
    <xf numFmtId="0" fontId="0" fillId="0" borderId="5" xfId="0" applyBorder="1" applyProtection="1"/>
    <xf numFmtId="0" fontId="4" fillId="0" borderId="0" xfId="0" applyFont="1" applyProtection="1"/>
    <xf numFmtId="0" fontId="16" fillId="0" borderId="6" xfId="0" applyFont="1" applyBorder="1" applyProtection="1"/>
    <xf numFmtId="0" fontId="0" fillId="0" borderId="7" xfId="0" applyBorder="1" applyProtection="1"/>
    <xf numFmtId="0" fontId="4" fillId="0" borderId="1" xfId="0" applyFont="1" applyBorder="1" applyProtection="1"/>
    <xf numFmtId="0" fontId="11" fillId="0" borderId="7" xfId="0" applyFont="1" applyBorder="1" applyProtection="1"/>
    <xf numFmtId="0" fontId="16" fillId="0" borderId="1" xfId="0" applyFont="1" applyBorder="1" applyProtection="1"/>
    <xf numFmtId="0" fontId="11" fillId="0" borderId="5" xfId="0" applyFont="1" applyBorder="1" applyProtection="1"/>
    <xf numFmtId="0" fontId="16" fillId="0" borderId="8" xfId="0" applyFont="1" applyBorder="1" applyAlignment="1" applyProtection="1">
      <alignment vertical="top"/>
    </xf>
    <xf numFmtId="0" fontId="16" fillId="0" borderId="3" xfId="0" applyFont="1" applyBorder="1" applyProtection="1"/>
    <xf numFmtId="0" fontId="6" fillId="0" borderId="0" xfId="0" applyFont="1" applyFill="1" applyBorder="1" applyAlignment="1" applyProtection="1">
      <alignment horizontal="left"/>
    </xf>
    <xf numFmtId="0" fontId="3" fillId="0" borderId="0" xfId="0" applyFont="1" applyProtection="1"/>
    <xf numFmtId="0" fontId="16" fillId="0" borderId="0" xfId="0" applyFont="1" applyFill="1" applyAlignment="1" applyProtection="1">
      <alignment horizontal="center"/>
    </xf>
    <xf numFmtId="0" fontId="16" fillId="5" borderId="0" xfId="0" applyFont="1" applyFill="1" applyBorder="1" applyAlignment="1" applyProtection="1">
      <alignment horizontal="left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Fill="1" applyProtection="1"/>
    <xf numFmtId="0" fontId="9" fillId="0" borderId="0" xfId="0" applyFont="1" applyProtection="1"/>
    <xf numFmtId="0" fontId="24" fillId="0" borderId="0" xfId="0" applyFont="1" applyBorder="1" applyProtection="1"/>
    <xf numFmtId="3" fontId="11" fillId="0" borderId="29" xfId="0" applyNumberFormat="1" applyFont="1" applyFill="1" applyBorder="1" applyProtection="1"/>
    <xf numFmtId="0" fontId="25" fillId="0" borderId="0" xfId="0" applyFont="1" applyBorder="1" applyAlignment="1">
      <alignment horizontal="justify" wrapText="1"/>
    </xf>
    <xf numFmtId="0" fontId="25" fillId="0" borderId="0" xfId="0" applyFont="1" applyAlignment="1">
      <alignment wrapText="1"/>
    </xf>
    <xf numFmtId="0" fontId="16" fillId="0" borderId="6" xfId="0" applyFont="1" applyBorder="1" applyAlignment="1" applyProtection="1">
      <alignment vertical="top"/>
    </xf>
    <xf numFmtId="0" fontId="0" fillId="0" borderId="3" xfId="0" applyBorder="1"/>
    <xf numFmtId="0" fontId="0" fillId="0" borderId="18" xfId="0" applyBorder="1"/>
    <xf numFmtId="0" fontId="0" fillId="0" borderId="10" xfId="0" applyBorder="1"/>
    <xf numFmtId="14" fontId="11" fillId="0" borderId="0" xfId="0" applyNumberFormat="1" applyFont="1" applyBorder="1" applyAlignment="1" applyProtection="1">
      <alignment horizontal="left"/>
    </xf>
    <xf numFmtId="0" fontId="14" fillId="0" borderId="0" xfId="0" applyFont="1" applyBorder="1" applyAlignment="1" applyProtection="1">
      <alignment horizontal="left"/>
    </xf>
    <xf numFmtId="0" fontId="16" fillId="0" borderId="0" xfId="0" applyFont="1" applyBorder="1" applyProtection="1"/>
    <xf numFmtId="0" fontId="11" fillId="0" borderId="10" xfId="0" applyFont="1" applyBorder="1" applyAlignment="1" applyProtection="1">
      <alignment wrapText="1"/>
    </xf>
    <xf numFmtId="0" fontId="11" fillId="0" borderId="10" xfId="0" applyFont="1" applyFill="1" applyBorder="1" applyAlignment="1" applyProtection="1">
      <alignment horizontal="justify" wrapText="1"/>
    </xf>
    <xf numFmtId="0" fontId="16" fillId="0" borderId="38" xfId="0" applyFont="1" applyBorder="1" applyAlignment="1" applyProtection="1">
      <alignment vertical="top"/>
    </xf>
    <xf numFmtId="0" fontId="11" fillId="0" borderId="39" xfId="0" applyFont="1" applyBorder="1" applyProtection="1"/>
    <xf numFmtId="0" fontId="3" fillId="0" borderId="0" xfId="0" applyFont="1"/>
    <xf numFmtId="0" fontId="4" fillId="0" borderId="0" xfId="0" applyFont="1" applyFill="1" applyBorder="1" applyAlignment="1" applyProtection="1">
      <alignment wrapText="1"/>
    </xf>
    <xf numFmtId="0" fontId="0" fillId="0" borderId="0" xfId="0" applyFill="1"/>
    <xf numFmtId="0" fontId="11" fillId="0" borderId="40" xfId="0" applyFont="1" applyFill="1" applyBorder="1" applyAlignment="1" applyProtection="1">
      <alignment horizontal="center"/>
    </xf>
    <xf numFmtId="0" fontId="11" fillId="0" borderId="27" xfId="0" applyFont="1" applyFill="1" applyBorder="1" applyAlignment="1" applyProtection="1">
      <alignment horizontal="center"/>
    </xf>
    <xf numFmtId="4" fontId="11" fillId="0" borderId="27" xfId="0" applyNumberFormat="1" applyFont="1" applyFill="1" applyBorder="1" applyProtection="1"/>
    <xf numFmtId="0" fontId="11" fillId="0" borderId="27" xfId="0" applyFont="1" applyFill="1" applyBorder="1" applyProtection="1"/>
    <xf numFmtId="4" fontId="11" fillId="0" borderId="27" xfId="0" applyNumberFormat="1" applyFont="1" applyBorder="1" applyProtection="1"/>
    <xf numFmtId="3" fontId="11" fillId="2" borderId="27" xfId="0" applyNumberFormat="1" applyFont="1" applyFill="1" applyBorder="1" applyProtection="1">
      <protection locked="0"/>
    </xf>
    <xf numFmtId="4" fontId="11" fillId="0" borderId="27" xfId="0" applyNumberFormat="1" applyFont="1" applyFill="1" applyBorder="1" applyAlignment="1" applyProtection="1">
      <alignment horizontal="right"/>
    </xf>
    <xf numFmtId="0" fontId="11" fillId="0" borderId="28" xfId="0" applyFont="1" applyBorder="1" applyAlignment="1" applyProtection="1">
      <alignment horizontal="center"/>
    </xf>
    <xf numFmtId="0" fontId="11" fillId="0" borderId="26" xfId="0" applyFont="1" applyFill="1" applyBorder="1" applyProtection="1"/>
    <xf numFmtId="3" fontId="11" fillId="2" borderId="26" xfId="0" applyNumberFormat="1" applyFont="1" applyFill="1" applyBorder="1" applyProtection="1">
      <protection locked="0"/>
    </xf>
    <xf numFmtId="2" fontId="11" fillId="0" borderId="26" xfId="0" applyNumberFormat="1" applyFont="1" applyBorder="1" applyProtection="1"/>
    <xf numFmtId="3" fontId="11" fillId="0" borderId="27" xfId="0" applyNumberFormat="1" applyFont="1" applyFill="1" applyBorder="1" applyProtection="1"/>
    <xf numFmtId="0" fontId="25" fillId="0" borderId="0" xfId="0" applyFont="1" applyFill="1"/>
    <xf numFmtId="0" fontId="0" fillId="4" borderId="10" xfId="0" applyFill="1" applyBorder="1" applyProtection="1"/>
    <xf numFmtId="0" fontId="4" fillId="3" borderId="19" xfId="0" applyFont="1" applyFill="1" applyBorder="1" applyAlignment="1" applyProtection="1">
      <alignment horizontal="right" wrapText="1"/>
    </xf>
    <xf numFmtId="0" fontId="14" fillId="0" borderId="18" xfId="0" applyFont="1" applyFill="1" applyBorder="1" applyProtection="1"/>
    <xf numFmtId="3" fontId="11" fillId="0" borderId="2" xfId="0" applyNumberFormat="1" applyFont="1" applyFill="1" applyBorder="1" applyProtection="1"/>
    <xf numFmtId="164" fontId="11" fillId="0" borderId="41" xfId="0" applyNumberFormat="1" applyFont="1" applyBorder="1" applyProtection="1"/>
    <xf numFmtId="0" fontId="0" fillId="0" borderId="0" xfId="0" applyAlignment="1">
      <alignment wrapText="1"/>
    </xf>
    <xf numFmtId="0" fontId="30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/>
    <xf numFmtId="49" fontId="3" fillId="0" borderId="0" xfId="2" applyNumberFormat="1" applyFont="1" applyAlignment="1">
      <alignment vertical="top" wrapText="1"/>
    </xf>
    <xf numFmtId="0" fontId="3" fillId="0" borderId="0" xfId="2" applyFont="1" applyAlignment="1">
      <alignment horizontal="right" vertical="top" wrapText="1"/>
    </xf>
    <xf numFmtId="49" fontId="3" fillId="0" borderId="0" xfId="2" applyNumberFormat="1" applyFont="1" applyAlignment="1">
      <alignment horizontal="center" vertical="top" wrapText="1"/>
    </xf>
    <xf numFmtId="49" fontId="1" fillId="0" borderId="29" xfId="2" applyNumberFormat="1" applyBorder="1"/>
    <xf numFmtId="2" fontId="11" fillId="0" borderId="29" xfId="2" applyNumberFormat="1" applyFont="1" applyBorder="1" applyAlignment="1">
      <alignment horizontal="right"/>
    </xf>
    <xf numFmtId="0" fontId="1" fillId="0" borderId="29" xfId="2" applyBorder="1"/>
    <xf numFmtId="0" fontId="1" fillId="0" borderId="29" xfId="2" applyBorder="1" applyAlignment="1">
      <alignment horizontal="center"/>
    </xf>
    <xf numFmtId="0" fontId="1" fillId="0" borderId="29" xfId="0" applyFont="1" applyBorder="1"/>
    <xf numFmtId="0" fontId="0" fillId="0" borderId="29" xfId="0" applyBorder="1" applyAlignment="1">
      <alignment horizontal="center"/>
    </xf>
    <xf numFmtId="49" fontId="1" fillId="0" borderId="29" xfId="2" applyNumberFormat="1" applyBorder="1" applyAlignment="1">
      <alignment horizontal="center"/>
    </xf>
    <xf numFmtId="49" fontId="1" fillId="7" borderId="0" xfId="2" applyNumberFormat="1" applyFill="1"/>
    <xf numFmtId="2" fontId="11" fillId="7" borderId="0" xfId="2" applyNumberFormat="1" applyFont="1" applyFill="1" applyAlignment="1">
      <alignment horizontal="right"/>
    </xf>
    <xf numFmtId="49" fontId="1" fillId="7" borderId="0" xfId="2" applyNumberFormat="1" applyFill="1" applyAlignment="1">
      <alignment horizontal="center"/>
    </xf>
    <xf numFmtId="0" fontId="1" fillId="7" borderId="0" xfId="0" applyFont="1" applyFill="1"/>
    <xf numFmtId="0" fontId="0" fillId="7" borderId="0" xfId="0" applyFill="1" applyAlignment="1">
      <alignment horizontal="center"/>
    </xf>
    <xf numFmtId="167" fontId="1" fillId="0" borderId="29" xfId="0" applyNumberFormat="1" applyFont="1" applyBorder="1"/>
    <xf numFmtId="49" fontId="3" fillId="0" borderId="0" xfId="2" applyNumberFormat="1" applyFont="1" applyAlignment="1">
      <alignment horizontal="right"/>
    </xf>
    <xf numFmtId="4" fontId="31" fillId="0" borderId="0" xfId="0" applyNumberFormat="1" applyFont="1" applyAlignment="1">
      <alignment horizontal="right"/>
    </xf>
    <xf numFmtId="49" fontId="3" fillId="0" borderId="0" xfId="2" applyNumberFormat="1" applyFont="1"/>
    <xf numFmtId="0" fontId="4" fillId="0" borderId="0" xfId="1" applyFont="1"/>
    <xf numFmtId="0" fontId="14" fillId="0" borderId="0" xfId="1"/>
    <xf numFmtId="0" fontId="14" fillId="0" borderId="42" xfId="1" applyBorder="1"/>
    <xf numFmtId="0" fontId="14" fillId="0" borderId="20" xfId="1" applyBorder="1"/>
    <xf numFmtId="0" fontId="14" fillId="0" borderId="43" xfId="1" applyBorder="1"/>
    <xf numFmtId="0" fontId="4" fillId="0" borderId="23" xfId="1" applyFont="1" applyBorder="1"/>
    <xf numFmtId="0" fontId="14" fillId="0" borderId="5" xfId="1" applyBorder="1" applyAlignment="1">
      <alignment horizontal="right"/>
    </xf>
    <xf numFmtId="0" fontId="14" fillId="0" borderId="23" xfId="1" applyBorder="1"/>
    <xf numFmtId="0" fontId="14" fillId="0" borderId="5" xfId="1" applyBorder="1"/>
    <xf numFmtId="0" fontId="0" fillId="0" borderId="44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14" fillId="0" borderId="44" xfId="1" applyBorder="1"/>
    <xf numFmtId="0" fontId="14" fillId="0" borderId="1" xfId="1" applyBorder="1"/>
    <xf numFmtId="0" fontId="14" fillId="0" borderId="7" xfId="1" applyBorder="1"/>
    <xf numFmtId="0" fontId="4" fillId="0" borderId="42" xfId="1" applyFont="1" applyBorder="1"/>
    <xf numFmtId="0" fontId="0" fillId="0" borderId="5" xfId="0" applyBorder="1" applyAlignment="1">
      <alignment wrapText="1"/>
    </xf>
    <xf numFmtId="0" fontId="17" fillId="0" borderId="0" xfId="0" applyFont="1" applyFill="1" applyBorder="1" applyAlignment="1" applyProtection="1">
      <alignment horizontal="justify" wrapText="1"/>
    </xf>
    <xf numFmtId="0" fontId="28" fillId="0" borderId="0" xfId="0" applyFont="1" applyAlignment="1">
      <alignment horizontal="justify" wrapText="1"/>
    </xf>
    <xf numFmtId="0" fontId="28" fillId="0" borderId="0" xfId="0" applyFont="1" applyAlignment="1">
      <alignment wrapText="1"/>
    </xf>
    <xf numFmtId="164" fontId="11" fillId="0" borderId="13" xfId="0" applyNumberFormat="1" applyFont="1" applyFill="1" applyBorder="1" applyAlignment="1" applyProtection="1"/>
    <xf numFmtId="0" fontId="0" fillId="0" borderId="2" xfId="0" applyBorder="1" applyAlignment="1"/>
    <xf numFmtId="0" fontId="15" fillId="0" borderId="23" xfId="0" applyFont="1" applyBorder="1" applyAlignment="1" applyProtection="1">
      <alignment wrapText="1"/>
    </xf>
    <xf numFmtId="0" fontId="0" fillId="0" borderId="0" xfId="0" applyBorder="1" applyAlignment="1">
      <alignment wrapText="1"/>
    </xf>
    <xf numFmtId="0" fontId="8" fillId="0" borderId="0" xfId="0" applyFont="1" applyAlignment="1" applyProtection="1">
      <alignment horizontal="justify" wrapText="1"/>
    </xf>
    <xf numFmtId="0" fontId="0" fillId="0" borderId="0" xfId="0" applyAlignment="1">
      <alignment wrapText="1"/>
    </xf>
    <xf numFmtId="0" fontId="4" fillId="3" borderId="16" xfId="0" applyFont="1" applyFill="1" applyBorder="1" applyAlignment="1" applyProtection="1">
      <alignment horizontal="right" wrapText="1"/>
    </xf>
    <xf numFmtId="0" fontId="0" fillId="0" borderId="14" xfId="0" applyBorder="1" applyAlignment="1" applyProtection="1">
      <alignment horizontal="right" wrapText="1"/>
    </xf>
    <xf numFmtId="2" fontId="4" fillId="4" borderId="15" xfId="0" applyNumberFormat="1" applyFont="1" applyFill="1" applyBorder="1" applyAlignment="1" applyProtection="1">
      <alignment horizontal="right" wrapText="1"/>
    </xf>
    <xf numFmtId="0" fontId="0" fillId="0" borderId="14" xfId="0" applyBorder="1" applyAlignment="1" applyProtection="1">
      <alignment wrapText="1"/>
    </xf>
    <xf numFmtId="2" fontId="4" fillId="3" borderId="15" xfId="0" applyNumberFormat="1" applyFont="1" applyFill="1" applyBorder="1" applyAlignment="1" applyProtection="1">
      <alignment horizontal="right" wrapText="1"/>
    </xf>
    <xf numFmtId="0" fontId="0" fillId="0" borderId="14" xfId="0" applyBorder="1" applyAlignment="1">
      <alignment wrapText="1"/>
    </xf>
    <xf numFmtId="0" fontId="15" fillId="0" borderId="12" xfId="0" applyFont="1" applyBorder="1" applyAlignment="1" applyProtection="1">
      <alignment wrapText="1"/>
    </xf>
    <xf numFmtId="0" fontId="0" fillId="0" borderId="10" xfId="0" applyBorder="1" applyAlignment="1">
      <alignment wrapText="1"/>
    </xf>
    <xf numFmtId="0" fontId="11" fillId="0" borderId="23" xfId="0" applyFont="1" applyFill="1" applyBorder="1" applyAlignment="1" applyProtection="1">
      <alignment vertical="top" wrapText="1"/>
    </xf>
    <xf numFmtId="0" fontId="2" fillId="0" borderId="0" xfId="0" applyFont="1" applyFill="1" applyBorder="1" applyAlignment="1">
      <alignment vertical="top" wrapText="1"/>
    </xf>
    <xf numFmtId="0" fontId="0" fillId="0" borderId="18" xfId="0" applyBorder="1" applyAlignment="1">
      <alignment wrapText="1"/>
    </xf>
    <xf numFmtId="0" fontId="11" fillId="0" borderId="23" xfId="0" applyFont="1" applyFill="1" applyBorder="1" applyAlignment="1" applyProtection="1">
      <alignment wrapText="1"/>
    </xf>
    <xf numFmtId="0" fontId="0" fillId="0" borderId="0" xfId="0" applyFill="1" applyBorder="1" applyAlignment="1">
      <alignment wrapText="1"/>
    </xf>
    <xf numFmtId="0" fontId="11" fillId="0" borderId="23" xfId="0" applyFont="1" applyFill="1" applyBorder="1" applyAlignment="1" applyProtection="1">
      <alignment horizontal="justify" wrapText="1"/>
    </xf>
    <xf numFmtId="0" fontId="0" fillId="0" borderId="0" xfId="0" applyFill="1" applyBorder="1" applyAlignment="1">
      <alignment horizontal="justify" wrapText="1"/>
    </xf>
    <xf numFmtId="0" fontId="16" fillId="0" borderId="0" xfId="0" applyFont="1" applyFill="1" applyAlignment="1" applyProtection="1">
      <alignment wrapText="1"/>
    </xf>
    <xf numFmtId="0" fontId="11" fillId="0" borderId="35" xfId="0" applyFont="1" applyFill="1" applyBorder="1" applyAlignment="1" applyProtection="1">
      <alignment wrapText="1"/>
    </xf>
    <xf numFmtId="0" fontId="0" fillId="0" borderId="34" xfId="0" applyFill="1" applyBorder="1" applyAlignment="1">
      <alignment wrapText="1"/>
    </xf>
    <xf numFmtId="0" fontId="0" fillId="0" borderId="36" xfId="0" applyFill="1" applyBorder="1" applyAlignment="1">
      <alignment wrapText="1"/>
    </xf>
    <xf numFmtId="0" fontId="22" fillId="6" borderId="8" xfId="0" applyFont="1" applyFill="1" applyBorder="1" applyAlignment="1" applyProtection="1">
      <alignment horizontal="left" wrapText="1"/>
    </xf>
    <xf numFmtId="0" fontId="0" fillId="6" borderId="1" xfId="0" applyFill="1" applyBorder="1" applyAlignment="1" applyProtection="1">
      <alignment wrapText="1"/>
    </xf>
    <xf numFmtId="0" fontId="0" fillId="6" borderId="7" xfId="0" applyFill="1" applyBorder="1" applyAlignment="1" applyProtection="1">
      <alignment wrapText="1"/>
    </xf>
    <xf numFmtId="14" fontId="11" fillId="0" borderId="1" xfId="0" applyNumberFormat="1" applyFont="1" applyFill="1" applyBorder="1" applyAlignment="1" applyProtection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37" xfId="0" applyBorder="1" applyAlignment="1">
      <alignment wrapText="1"/>
    </xf>
    <xf numFmtId="0" fontId="11" fillId="0" borderId="1" xfId="0" applyFont="1" applyFill="1" applyBorder="1" applyAlignment="1" applyProtection="1">
      <alignment wrapText="1"/>
    </xf>
    <xf numFmtId="0" fontId="0" fillId="0" borderId="1" xfId="0" applyFill="1" applyBorder="1" applyAlignment="1">
      <alignment wrapText="1"/>
    </xf>
    <xf numFmtId="0" fontId="0" fillId="0" borderId="37" xfId="0" applyFill="1" applyBorder="1" applyAlignment="1">
      <alignment wrapText="1"/>
    </xf>
    <xf numFmtId="0" fontId="11" fillId="0" borderId="23" xfId="1" applyFont="1" applyFill="1" applyBorder="1" applyAlignment="1">
      <alignment wrapText="1"/>
    </xf>
    <xf numFmtId="0" fontId="0" fillId="0" borderId="18" xfId="0" applyFill="1" applyBorder="1" applyAlignment="1">
      <alignment wrapText="1"/>
    </xf>
    <xf numFmtId="0" fontId="16" fillId="6" borderId="35" xfId="0" applyFont="1" applyFill="1" applyBorder="1" applyAlignment="1" applyProtection="1">
      <alignment vertical="center" wrapText="1"/>
    </xf>
    <xf numFmtId="0" fontId="0" fillId="6" borderId="34" xfId="0" applyFill="1" applyBorder="1" applyAlignment="1">
      <alignment vertical="center" wrapText="1"/>
    </xf>
    <xf numFmtId="0" fontId="0" fillId="0" borderId="34" xfId="0" applyBorder="1" applyAlignment="1">
      <alignment wrapText="1"/>
    </xf>
    <xf numFmtId="0" fontId="0" fillId="0" borderId="36" xfId="0" applyBorder="1" applyAlignment="1">
      <alignment wrapText="1"/>
    </xf>
    <xf numFmtId="164" fontId="11" fillId="0" borderId="5" xfId="0" applyNumberFormat="1" applyFont="1" applyFill="1" applyBorder="1" applyAlignment="1" applyProtection="1">
      <alignment horizontal="right"/>
    </xf>
    <xf numFmtId="164" fontId="11" fillId="0" borderId="7" xfId="0" applyNumberFormat="1" applyFont="1" applyFill="1" applyBorder="1" applyAlignment="1" applyProtection="1">
      <alignment horizontal="right"/>
    </xf>
  </cellXfs>
  <cellStyles count="3">
    <cellStyle name="Standard" xfId="0" builtinId="0"/>
    <cellStyle name="Standard 2" xfId="1" xr:uid="{00000000-0005-0000-0000-000001000000}"/>
    <cellStyle name="Standard 3" xfId="2" xr:uid="{8CA6930D-1421-479C-965E-4D13FE60E36C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889000</xdr:colOff>
      <xdr:row>0</xdr:row>
      <xdr:rowOff>31750</xdr:rowOff>
    </xdr:from>
    <xdr:ext cx="1671108" cy="319617"/>
    <xdr:pic>
      <xdr:nvPicPr>
        <xdr:cNvPr id="2" name="Bild 1" descr="stadtlogo_A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7175" y="31750"/>
          <a:ext cx="1671108" cy="319617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O181"/>
  <sheetViews>
    <sheetView topLeftCell="A161" workbookViewId="0">
      <selection activeCell="E31" sqref="E31"/>
    </sheetView>
  </sheetViews>
  <sheetFormatPr baseColWidth="10" defaultRowHeight="15" x14ac:dyDescent="0.25"/>
  <cols>
    <col min="9" max="9" width="13.28515625" customWidth="1"/>
  </cols>
  <sheetData>
    <row r="1" spans="1:11" ht="18" x14ac:dyDescent="0.25">
      <c r="A1" s="152" t="s">
        <v>60</v>
      </c>
      <c r="B1" s="1"/>
      <c r="C1" s="1"/>
      <c r="D1" s="151"/>
      <c r="E1" s="148"/>
      <c r="F1" s="1"/>
      <c r="G1" s="1"/>
      <c r="H1" s="1"/>
      <c r="I1" s="1"/>
      <c r="J1" s="1"/>
    </row>
    <row r="2" spans="1:11" x14ac:dyDescent="0.25">
      <c r="A2" s="68"/>
      <c r="B2" s="1"/>
      <c r="C2" s="1"/>
      <c r="D2" s="151"/>
      <c r="E2" s="148"/>
      <c r="F2" s="1"/>
      <c r="G2" s="1"/>
      <c r="H2" s="1"/>
      <c r="I2" s="1"/>
      <c r="J2" s="1"/>
    </row>
    <row r="3" spans="1:11" x14ac:dyDescent="0.25">
      <c r="A3" s="68" t="s">
        <v>97</v>
      </c>
      <c r="B3" s="1"/>
      <c r="C3" s="150"/>
      <c r="D3" s="149"/>
      <c r="E3" s="148"/>
      <c r="F3" s="1"/>
      <c r="G3" s="1"/>
      <c r="H3" s="1"/>
      <c r="I3" s="1"/>
      <c r="J3" s="1"/>
    </row>
    <row r="4" spans="1:11" x14ac:dyDescent="0.25">
      <c r="A4" s="68" t="s">
        <v>59</v>
      </c>
      <c r="B4" s="1"/>
      <c r="C4" s="1"/>
      <c r="D4" s="255" t="s">
        <v>96</v>
      </c>
      <c r="E4" s="239"/>
      <c r="F4" s="239"/>
      <c r="G4" s="239"/>
      <c r="H4" s="239"/>
      <c r="I4" s="239"/>
      <c r="J4" s="1"/>
    </row>
    <row r="5" spans="1:11" x14ac:dyDescent="0.25">
      <c r="A5" s="2"/>
      <c r="B5" s="2"/>
      <c r="C5" s="2"/>
      <c r="D5" s="147" t="s">
        <v>102</v>
      </c>
      <c r="E5" s="1"/>
      <c r="F5" s="1"/>
      <c r="G5" s="1"/>
      <c r="H5" s="1"/>
      <c r="I5" s="1"/>
      <c r="J5" s="1"/>
    </row>
    <row r="6" spans="1:11" ht="19.5" thickBot="1" x14ac:dyDescent="0.35">
      <c r="A6" s="146" t="s">
        <v>58</v>
      </c>
      <c r="B6" s="13"/>
      <c r="C6" s="13"/>
      <c r="D6" s="13"/>
      <c r="E6" s="13"/>
      <c r="F6" s="13"/>
      <c r="G6" s="145"/>
      <c r="H6" s="13"/>
      <c r="I6" s="13"/>
      <c r="J6" s="13"/>
      <c r="K6" s="158"/>
    </row>
    <row r="7" spans="1:11" ht="21.75" customHeight="1" x14ac:dyDescent="0.25">
      <c r="A7" s="166" t="s">
        <v>57</v>
      </c>
      <c r="B7" s="142"/>
      <c r="C7" s="167"/>
      <c r="D7" s="262" t="s">
        <v>77</v>
      </c>
      <c r="E7" s="263"/>
      <c r="F7" s="263"/>
      <c r="G7" s="263"/>
      <c r="H7" s="263"/>
      <c r="I7" s="263"/>
      <c r="J7" s="264"/>
      <c r="K7" s="265"/>
    </row>
    <row r="8" spans="1:11" x14ac:dyDescent="0.25">
      <c r="A8" s="138"/>
      <c r="B8" s="68"/>
      <c r="C8" s="143"/>
      <c r="D8" s="161"/>
      <c r="E8" s="162"/>
      <c r="F8" s="2"/>
      <c r="G8" s="163"/>
      <c r="H8" s="2"/>
      <c r="I8" s="2"/>
      <c r="J8" s="2"/>
      <c r="K8" s="159"/>
    </row>
    <row r="9" spans="1:11" ht="36.75" customHeight="1" x14ac:dyDescent="0.25">
      <c r="A9" s="144" t="s">
        <v>56</v>
      </c>
      <c r="B9" s="142"/>
      <c r="C9" s="141"/>
      <c r="D9" s="266" t="s">
        <v>71</v>
      </c>
      <c r="E9" s="267"/>
      <c r="F9" s="267"/>
      <c r="G9" s="267"/>
      <c r="H9" s="267"/>
      <c r="I9" s="267"/>
      <c r="J9" s="267"/>
      <c r="K9" s="268"/>
    </row>
    <row r="10" spans="1:11" ht="57" customHeight="1" x14ac:dyDescent="0.25">
      <c r="A10" s="157" t="s">
        <v>55</v>
      </c>
      <c r="B10" s="68"/>
      <c r="C10" s="143"/>
      <c r="D10" s="269" t="s">
        <v>72</v>
      </c>
      <c r="E10" s="252"/>
      <c r="F10" s="252"/>
      <c r="G10" s="252"/>
      <c r="H10" s="252"/>
      <c r="I10" s="252"/>
      <c r="J10" s="252"/>
      <c r="K10" s="270"/>
    </row>
    <row r="11" spans="1:11" ht="42.75" customHeight="1" x14ac:dyDescent="0.25">
      <c r="A11" s="144" t="s">
        <v>54</v>
      </c>
      <c r="B11" s="140"/>
      <c r="C11" s="139"/>
      <c r="D11" s="256" t="s">
        <v>73</v>
      </c>
      <c r="E11" s="257"/>
      <c r="F11" s="257"/>
      <c r="G11" s="257"/>
      <c r="H11" s="257"/>
      <c r="I11" s="257"/>
      <c r="J11" s="257"/>
      <c r="K11" s="258"/>
    </row>
    <row r="12" spans="1:11" ht="61.5" customHeight="1" x14ac:dyDescent="0.25">
      <c r="A12" s="144" t="s">
        <v>53</v>
      </c>
      <c r="B12" s="140"/>
      <c r="C12" s="139"/>
      <c r="D12" s="256" t="s">
        <v>103</v>
      </c>
      <c r="E12" s="257"/>
      <c r="F12" s="257"/>
      <c r="G12" s="257"/>
      <c r="H12" s="257"/>
      <c r="I12" s="257"/>
      <c r="J12" s="257"/>
      <c r="K12" s="258"/>
    </row>
    <row r="13" spans="1:11" ht="61.5" customHeight="1" x14ac:dyDescent="0.25">
      <c r="A13" s="144"/>
      <c r="B13" s="140"/>
      <c r="C13" s="139"/>
      <c r="D13" s="256" t="s">
        <v>106</v>
      </c>
      <c r="E13" s="257"/>
      <c r="F13" s="257"/>
      <c r="G13" s="257"/>
      <c r="H13" s="257"/>
      <c r="I13" s="257"/>
      <c r="J13" s="257"/>
      <c r="K13" s="258"/>
    </row>
    <row r="14" spans="1:11" ht="30" customHeight="1" x14ac:dyDescent="0.25">
      <c r="A14" s="259" t="s">
        <v>52</v>
      </c>
      <c r="B14" s="260"/>
      <c r="C14" s="261"/>
      <c r="D14" s="271" t="s">
        <v>104</v>
      </c>
      <c r="E14" s="272"/>
      <c r="F14" s="272"/>
      <c r="G14" s="272"/>
      <c r="H14" s="272"/>
      <c r="I14" s="272"/>
      <c r="J14" s="273"/>
      <c r="K14" s="274"/>
    </row>
    <row r="15" spans="1:11" ht="74.25" customHeight="1" x14ac:dyDescent="0.25">
      <c r="A15" s="157" t="s">
        <v>51</v>
      </c>
      <c r="B15" s="137"/>
      <c r="C15" s="136"/>
      <c r="D15" s="248" t="s">
        <v>105</v>
      </c>
      <c r="E15" s="249"/>
      <c r="F15" s="249"/>
      <c r="G15" s="249"/>
      <c r="H15" s="249"/>
      <c r="I15" s="249"/>
      <c r="J15" s="237"/>
      <c r="K15" s="250"/>
    </row>
    <row r="16" spans="1:11" ht="28.5" customHeight="1" x14ac:dyDescent="0.25">
      <c r="A16" s="138"/>
      <c r="B16" s="137"/>
      <c r="C16" s="136"/>
      <c r="D16" s="251" t="s">
        <v>64</v>
      </c>
      <c r="E16" s="237"/>
      <c r="F16" s="237"/>
      <c r="G16" s="237"/>
      <c r="H16" s="237"/>
      <c r="I16" s="237"/>
      <c r="J16" s="237"/>
      <c r="K16" s="250"/>
    </row>
    <row r="17" spans="1:15" ht="18" customHeight="1" x14ac:dyDescent="0.25">
      <c r="A17" s="138"/>
      <c r="B17" s="137"/>
      <c r="C17" s="136"/>
      <c r="D17" s="251" t="s">
        <v>84</v>
      </c>
      <c r="E17" s="239"/>
      <c r="F17" s="239"/>
      <c r="G17" s="239"/>
      <c r="H17" s="239"/>
      <c r="I17" s="239"/>
      <c r="J17" s="239"/>
      <c r="K17" s="250"/>
    </row>
    <row r="18" spans="1:15" ht="18" customHeight="1" x14ac:dyDescent="0.25">
      <c r="A18" s="138"/>
      <c r="B18" s="137"/>
      <c r="C18" s="136"/>
      <c r="D18" s="251" t="s">
        <v>85</v>
      </c>
      <c r="E18" s="239"/>
      <c r="F18" s="239"/>
      <c r="G18" s="239"/>
      <c r="H18" s="239"/>
      <c r="I18" s="239"/>
      <c r="J18" s="239"/>
      <c r="K18" s="250"/>
    </row>
    <row r="19" spans="1:15" ht="18" customHeight="1" x14ac:dyDescent="0.25">
      <c r="A19" s="138"/>
      <c r="B19" s="137"/>
      <c r="C19" s="136"/>
      <c r="D19" s="251" t="s">
        <v>107</v>
      </c>
      <c r="E19" s="239"/>
      <c r="F19" s="239"/>
      <c r="G19" s="239"/>
      <c r="H19" s="239"/>
      <c r="I19" s="239"/>
      <c r="J19" s="239"/>
      <c r="K19" s="250"/>
    </row>
    <row r="20" spans="1:15" ht="18" customHeight="1" x14ac:dyDescent="0.25">
      <c r="A20" s="138"/>
      <c r="B20" s="137"/>
      <c r="C20" s="136"/>
      <c r="D20" s="251" t="s">
        <v>98</v>
      </c>
      <c r="E20" s="239"/>
      <c r="F20" s="239"/>
      <c r="G20" s="239"/>
      <c r="H20" s="239"/>
      <c r="I20" s="239"/>
      <c r="J20" s="239"/>
      <c r="K20" s="250"/>
    </row>
    <row r="21" spans="1:15" ht="29.25" customHeight="1" x14ac:dyDescent="0.25">
      <c r="A21" s="138"/>
      <c r="B21" s="137"/>
      <c r="C21" s="136"/>
      <c r="D21" s="251" t="s">
        <v>86</v>
      </c>
      <c r="E21" s="239"/>
      <c r="F21" s="239"/>
      <c r="G21" s="239"/>
      <c r="H21" s="239"/>
      <c r="I21" s="239"/>
      <c r="J21" s="239"/>
      <c r="K21" s="250"/>
    </row>
    <row r="22" spans="1:15" ht="29.25" customHeight="1" x14ac:dyDescent="0.25">
      <c r="A22" s="138"/>
      <c r="B22" s="137"/>
      <c r="C22" s="136"/>
      <c r="D22" s="251" t="s">
        <v>87</v>
      </c>
      <c r="E22" s="239"/>
      <c r="F22" s="239"/>
      <c r="G22" s="239"/>
      <c r="H22" s="239"/>
      <c r="I22" s="239"/>
      <c r="J22" s="239"/>
      <c r="K22" s="250"/>
    </row>
    <row r="23" spans="1:15" ht="43.5" customHeight="1" x14ac:dyDescent="0.25">
      <c r="A23" s="138"/>
      <c r="B23" s="137"/>
      <c r="C23" s="136"/>
      <c r="D23" s="251" t="s">
        <v>70</v>
      </c>
      <c r="E23" s="252"/>
      <c r="F23" s="252"/>
      <c r="G23" s="252"/>
      <c r="H23" s="252"/>
      <c r="I23" s="252"/>
      <c r="J23" s="237"/>
      <c r="K23" s="250"/>
      <c r="M23" s="183"/>
      <c r="N23" s="183"/>
      <c r="O23" s="183"/>
    </row>
    <row r="24" spans="1:15" ht="30" customHeight="1" thickBot="1" x14ac:dyDescent="0.3">
      <c r="A24" s="56"/>
      <c r="B24" s="1"/>
      <c r="C24" s="136"/>
      <c r="D24" s="253" t="s">
        <v>65</v>
      </c>
      <c r="E24" s="254"/>
      <c r="F24" s="254"/>
      <c r="G24" s="254"/>
      <c r="H24" s="254"/>
      <c r="I24" s="254"/>
      <c r="J24" s="237"/>
      <c r="K24" s="250"/>
    </row>
    <row r="25" spans="1:15" x14ac:dyDescent="0.25">
      <c r="A25" s="44"/>
      <c r="B25" s="44"/>
      <c r="C25" s="44"/>
      <c r="D25" s="165"/>
      <c r="E25" s="164"/>
      <c r="F25" s="164"/>
      <c r="G25" s="164"/>
      <c r="H25" s="164"/>
      <c r="I25" s="164"/>
      <c r="J25" s="44"/>
      <c r="K25" s="160"/>
    </row>
    <row r="26" spans="1:15" x14ac:dyDescent="0.25">
      <c r="A26" s="2"/>
      <c r="B26" s="2"/>
      <c r="C26" s="2"/>
      <c r="D26" s="135"/>
      <c r="E26" s="134"/>
      <c r="F26" s="134"/>
      <c r="G26" s="134"/>
      <c r="H26" s="134"/>
      <c r="I26" s="134"/>
      <c r="J26" s="2"/>
    </row>
    <row r="27" spans="1:15" ht="15.75" x14ac:dyDescent="0.25">
      <c r="A27" s="73" t="s">
        <v>50</v>
      </c>
      <c r="B27" s="133"/>
      <c r="C27" s="73" t="s">
        <v>74</v>
      </c>
      <c r="D27" s="37"/>
      <c r="E27" s="37"/>
      <c r="F27" s="37"/>
      <c r="G27" s="68"/>
      <c r="H27" s="1"/>
      <c r="I27" s="1"/>
      <c r="J27" s="2"/>
    </row>
    <row r="28" spans="1:15" x14ac:dyDescent="0.25">
      <c r="A28" s="68"/>
      <c r="B28" s="1"/>
      <c r="C28" s="68"/>
      <c r="D28" s="1"/>
      <c r="E28" s="1"/>
      <c r="F28" s="1"/>
      <c r="G28" s="68"/>
      <c r="H28" s="1"/>
      <c r="I28" s="1"/>
      <c r="J28" s="1"/>
    </row>
    <row r="29" spans="1:15" x14ac:dyDescent="0.25">
      <c r="A29" s="68" t="s">
        <v>49</v>
      </c>
      <c r="B29" s="1"/>
      <c r="C29" s="68"/>
      <c r="D29" s="1"/>
      <c r="E29" s="132">
        <v>251</v>
      </c>
      <c r="F29" s="66" t="s">
        <v>48</v>
      </c>
      <c r="G29" s="68"/>
      <c r="H29" s="68" t="s">
        <v>47</v>
      </c>
      <c r="I29" s="1"/>
      <c r="J29" s="1"/>
    </row>
    <row r="30" spans="1:15" ht="15.75" thickBot="1" x14ac:dyDescent="0.3">
      <c r="A30" s="68"/>
      <c r="B30" s="1"/>
      <c r="C30" s="68"/>
      <c r="D30" s="1"/>
      <c r="E30" s="66"/>
      <c r="F30" s="66"/>
      <c r="G30" s="68"/>
      <c r="H30" s="1"/>
      <c r="I30" s="1"/>
      <c r="J30" s="1"/>
    </row>
    <row r="31" spans="1:15" ht="15.75" thickBot="1" x14ac:dyDescent="0.3">
      <c r="A31" s="68" t="s">
        <v>46</v>
      </c>
      <c r="B31" s="1"/>
      <c r="C31" s="68"/>
      <c r="D31" s="1"/>
      <c r="E31" s="131"/>
      <c r="F31" s="66" t="s">
        <v>19</v>
      </c>
      <c r="G31" s="66" t="s">
        <v>18</v>
      </c>
      <c r="H31" s="1"/>
      <c r="I31" s="1"/>
      <c r="J31" s="1"/>
    </row>
    <row r="32" spans="1:15" x14ac:dyDescent="0.25">
      <c r="A32" s="68"/>
      <c r="B32" s="1"/>
      <c r="C32" s="68"/>
      <c r="D32" s="1"/>
      <c r="E32" s="130"/>
      <c r="F32" s="66"/>
      <c r="G32" s="66"/>
      <c r="H32" s="1"/>
      <c r="I32" s="1"/>
      <c r="J32" s="1"/>
    </row>
    <row r="33" spans="1:13" x14ac:dyDescent="0.25">
      <c r="A33" s="68" t="s">
        <v>45</v>
      </c>
      <c r="B33" s="1"/>
      <c r="C33" s="68"/>
      <c r="D33" s="1"/>
      <c r="E33" s="129">
        <f>C54</f>
        <v>2164.39</v>
      </c>
      <c r="F33" s="66" t="s">
        <v>16</v>
      </c>
      <c r="G33" s="66"/>
      <c r="H33" s="1"/>
      <c r="I33" s="1"/>
      <c r="J33" s="1"/>
      <c r="K33" s="170"/>
      <c r="L33" s="170"/>
      <c r="M33" s="170"/>
    </row>
    <row r="34" spans="1:13" x14ac:dyDescent="0.25">
      <c r="A34" s="68"/>
      <c r="B34" s="1"/>
      <c r="C34" s="68"/>
      <c r="D34" s="1"/>
      <c r="E34" s="129"/>
      <c r="F34" s="66"/>
      <c r="G34" s="66"/>
      <c r="H34" s="1"/>
      <c r="I34" s="1"/>
      <c r="J34" s="1"/>
    </row>
    <row r="35" spans="1:13" x14ac:dyDescent="0.25">
      <c r="A35" s="68"/>
      <c r="B35" s="1"/>
      <c r="C35" s="68"/>
      <c r="D35" s="1"/>
      <c r="E35" s="128"/>
      <c r="F35" s="127" t="s">
        <v>44</v>
      </c>
      <c r="G35" s="126"/>
      <c r="H35" s="126"/>
      <c r="I35" s="126"/>
      <c r="J35" s="1"/>
    </row>
    <row r="36" spans="1:13" ht="15.75" thickBo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3" ht="39.75" thickBot="1" x14ac:dyDescent="0.3">
      <c r="A37" s="125" t="s">
        <v>43</v>
      </c>
      <c r="B37" s="124" t="s">
        <v>42</v>
      </c>
      <c r="C37" s="124" t="s">
        <v>41</v>
      </c>
      <c r="D37" s="122" t="s">
        <v>40</v>
      </c>
      <c r="E37" s="122" t="s">
        <v>39</v>
      </c>
      <c r="F37" s="122" t="s">
        <v>38</v>
      </c>
      <c r="G37" s="123" t="s">
        <v>37</v>
      </c>
      <c r="H37" s="122" t="s">
        <v>36</v>
      </c>
      <c r="I37" s="122" t="s">
        <v>11</v>
      </c>
      <c r="J37" s="1"/>
      <c r="K37" s="169"/>
      <c r="L37" s="169"/>
    </row>
    <row r="38" spans="1:13" x14ac:dyDescent="0.25">
      <c r="A38" s="121"/>
      <c r="B38" s="120"/>
      <c r="C38" s="118"/>
      <c r="D38" s="118"/>
      <c r="E38" s="118"/>
      <c r="F38" s="118"/>
      <c r="G38" s="119"/>
      <c r="H38" s="118"/>
      <c r="I38" s="118"/>
      <c r="J38" s="1"/>
    </row>
    <row r="39" spans="1:13" x14ac:dyDescent="0.25">
      <c r="A39" s="116" t="s">
        <v>35</v>
      </c>
      <c r="B39" s="115">
        <v>1</v>
      </c>
      <c r="C39" s="108">
        <v>652.28</v>
      </c>
      <c r="D39" s="114">
        <f>$E$29*B39</f>
        <v>251</v>
      </c>
      <c r="E39" s="112">
        <f>C39*D39</f>
        <v>163722.28</v>
      </c>
      <c r="F39" s="111"/>
      <c r="G39" s="110" t="e">
        <f>E39/F39</f>
        <v>#DIV/0!</v>
      </c>
      <c r="H39" s="109">
        <f>$E$31</f>
        <v>0</v>
      </c>
      <c r="I39" s="108" t="e">
        <f>G39*H39</f>
        <v>#DIV/0!</v>
      </c>
      <c r="J39" s="1"/>
    </row>
    <row r="40" spans="1:13" x14ac:dyDescent="0.25">
      <c r="A40" s="116" t="s">
        <v>35</v>
      </c>
      <c r="B40" s="115">
        <v>0.2</v>
      </c>
      <c r="C40" s="108">
        <v>48.49</v>
      </c>
      <c r="D40" s="114">
        <f>$E$29*B40</f>
        <v>50.2</v>
      </c>
      <c r="E40" s="112">
        <f>C40*D40</f>
        <v>2434.1980000000003</v>
      </c>
      <c r="F40" s="111"/>
      <c r="G40" s="110" t="e">
        <f>E40/F40</f>
        <v>#DIV/0!</v>
      </c>
      <c r="H40" s="109">
        <f>$E$31</f>
        <v>0</v>
      </c>
      <c r="I40" s="108" t="e">
        <f>G40*H40</f>
        <v>#DIV/0!</v>
      </c>
      <c r="J40" s="1"/>
    </row>
    <row r="41" spans="1:13" x14ac:dyDescent="0.25">
      <c r="A41" s="116"/>
      <c r="B41" s="115"/>
      <c r="C41" s="108"/>
      <c r="D41" s="114"/>
      <c r="E41" s="113"/>
      <c r="F41" s="113"/>
      <c r="G41" s="110"/>
      <c r="H41" s="109"/>
      <c r="I41" s="108"/>
      <c r="J41" s="1"/>
    </row>
    <row r="42" spans="1:13" x14ac:dyDescent="0.25">
      <c r="A42" s="116" t="s">
        <v>34</v>
      </c>
      <c r="B42" s="115">
        <v>1</v>
      </c>
      <c r="C42" s="108">
        <v>124.45</v>
      </c>
      <c r="D42" s="114">
        <f>$E$29*B42</f>
        <v>251</v>
      </c>
      <c r="E42" s="112">
        <f>C42*D42</f>
        <v>31236.95</v>
      </c>
      <c r="F42" s="111"/>
      <c r="G42" s="110" t="e">
        <f>E42/F42</f>
        <v>#DIV/0!</v>
      </c>
      <c r="H42" s="109">
        <f>$E$31</f>
        <v>0</v>
      </c>
      <c r="I42" s="108" t="e">
        <f>G42*H42</f>
        <v>#DIV/0!</v>
      </c>
      <c r="J42" s="1"/>
    </row>
    <row r="43" spans="1:13" x14ac:dyDescent="0.25">
      <c r="A43" s="116" t="s">
        <v>34</v>
      </c>
      <c r="B43" s="115">
        <v>0.2</v>
      </c>
      <c r="C43" s="108">
        <v>115.31</v>
      </c>
      <c r="D43" s="114">
        <f>$E$29*B43</f>
        <v>50.2</v>
      </c>
      <c r="E43" s="112">
        <f>C43*D43</f>
        <v>5788.5620000000008</v>
      </c>
      <c r="F43" s="111"/>
      <c r="G43" s="110" t="e">
        <f>E43/F43</f>
        <v>#DIV/0!</v>
      </c>
      <c r="H43" s="109">
        <f>$E$31</f>
        <v>0</v>
      </c>
      <c r="I43" s="108" t="e">
        <f>G43*H43</f>
        <v>#DIV/0!</v>
      </c>
      <c r="J43" s="1"/>
    </row>
    <row r="44" spans="1:13" x14ac:dyDescent="0.25">
      <c r="A44" s="116"/>
      <c r="B44" s="115"/>
      <c r="C44" s="108"/>
      <c r="D44" s="114"/>
      <c r="E44" s="112"/>
      <c r="F44" s="113"/>
      <c r="G44" s="110"/>
      <c r="H44" s="109"/>
      <c r="I44" s="108"/>
      <c r="J44" s="1"/>
    </row>
    <row r="45" spans="1:13" x14ac:dyDescent="0.25">
      <c r="A45" s="116" t="s">
        <v>33</v>
      </c>
      <c r="B45" s="115">
        <v>1</v>
      </c>
      <c r="C45" s="108">
        <v>134.47</v>
      </c>
      <c r="D45" s="117">
        <f>E29*B45</f>
        <v>251</v>
      </c>
      <c r="E45" s="112">
        <f>C45*D45</f>
        <v>33751.97</v>
      </c>
      <c r="F45" s="111"/>
      <c r="G45" s="110" t="e">
        <f>E45/F45</f>
        <v>#DIV/0!</v>
      </c>
      <c r="H45" s="109">
        <f>E31</f>
        <v>0</v>
      </c>
      <c r="I45" s="108" t="e">
        <f>G45*H45</f>
        <v>#DIV/0!</v>
      </c>
      <c r="J45" s="1"/>
    </row>
    <row r="46" spans="1:13" x14ac:dyDescent="0.25">
      <c r="A46" s="116"/>
      <c r="B46" s="115"/>
      <c r="C46" s="108"/>
      <c r="D46" s="114"/>
      <c r="E46" s="112"/>
      <c r="F46" s="114"/>
      <c r="G46" s="110"/>
      <c r="H46" s="109"/>
      <c r="I46" s="108"/>
      <c r="J46" s="1"/>
    </row>
    <row r="47" spans="1:13" x14ac:dyDescent="0.25">
      <c r="A47" s="116" t="s">
        <v>32</v>
      </c>
      <c r="B47" s="115">
        <v>1</v>
      </c>
      <c r="C47" s="108">
        <v>38</v>
      </c>
      <c r="D47" s="114">
        <f>$E$29*B47</f>
        <v>251</v>
      </c>
      <c r="E47" s="112">
        <f>C47*D47</f>
        <v>9538</v>
      </c>
      <c r="F47" s="111"/>
      <c r="G47" s="110" t="e">
        <f>E47/F47</f>
        <v>#DIV/0!</v>
      </c>
      <c r="H47" s="109">
        <f>$E$31</f>
        <v>0</v>
      </c>
      <c r="I47" s="108" t="e">
        <f>G47*H47</f>
        <v>#DIV/0!</v>
      </c>
      <c r="J47" s="1"/>
    </row>
    <row r="48" spans="1:13" x14ac:dyDescent="0.25">
      <c r="A48" s="116" t="s">
        <v>32</v>
      </c>
      <c r="B48" s="115">
        <v>0.55000000000000004</v>
      </c>
      <c r="C48" s="108">
        <v>26.37</v>
      </c>
      <c r="D48" s="114">
        <f>$E$29*B48</f>
        <v>138.05000000000001</v>
      </c>
      <c r="E48" s="112">
        <f>C48*D48</f>
        <v>3640.3785000000003</v>
      </c>
      <c r="F48" s="111"/>
      <c r="G48" s="110" t="e">
        <f>E48/F48</f>
        <v>#DIV/0!</v>
      </c>
      <c r="H48" s="109">
        <f>$E$31</f>
        <v>0</v>
      </c>
      <c r="I48" s="108" t="e">
        <f>G48*H48</f>
        <v>#DIV/0!</v>
      </c>
      <c r="J48" s="1"/>
    </row>
    <row r="49" spans="1:10" x14ac:dyDescent="0.25">
      <c r="A49" s="116" t="s">
        <v>32</v>
      </c>
      <c r="B49" s="115">
        <v>0.2</v>
      </c>
      <c r="C49" s="108">
        <v>19.170000000000002</v>
      </c>
      <c r="D49" s="114">
        <f>$E$29*B49</f>
        <v>50.2</v>
      </c>
      <c r="E49" s="112">
        <f>C49*D49</f>
        <v>962.33400000000017</v>
      </c>
      <c r="F49" s="111"/>
      <c r="G49" s="110" t="e">
        <f>E49/F49</f>
        <v>#DIV/0!</v>
      </c>
      <c r="H49" s="109">
        <f>$E$31</f>
        <v>0</v>
      </c>
      <c r="I49" s="108" t="e">
        <f>G49*H49</f>
        <v>#DIV/0!</v>
      </c>
      <c r="J49" s="1"/>
    </row>
    <row r="50" spans="1:10" x14ac:dyDescent="0.25">
      <c r="A50" s="116"/>
      <c r="B50" s="115"/>
      <c r="C50" s="108"/>
      <c r="D50" s="114"/>
      <c r="E50" s="112"/>
      <c r="F50" s="154"/>
      <c r="G50" s="110"/>
      <c r="H50" s="109"/>
      <c r="I50" s="108"/>
      <c r="J50" s="1"/>
    </row>
    <row r="51" spans="1:10" x14ac:dyDescent="0.25">
      <c r="A51" s="116" t="s">
        <v>68</v>
      </c>
      <c r="B51" s="115">
        <v>1</v>
      </c>
      <c r="C51" s="108">
        <v>724.58</v>
      </c>
      <c r="D51" s="114">
        <f>$E$29*B51</f>
        <v>251</v>
      </c>
      <c r="E51" s="112">
        <f>C51*D51</f>
        <v>181869.58000000002</v>
      </c>
      <c r="F51" s="111"/>
      <c r="G51" s="110" t="e">
        <f>E51/F51</f>
        <v>#DIV/0!</v>
      </c>
      <c r="H51" s="109">
        <f>$E$31</f>
        <v>0</v>
      </c>
      <c r="I51" s="108" t="e">
        <f>G51*H51</f>
        <v>#DIV/0!</v>
      </c>
      <c r="J51" s="1"/>
    </row>
    <row r="52" spans="1:10" x14ac:dyDescent="0.25">
      <c r="A52" s="116" t="s">
        <v>68</v>
      </c>
      <c r="B52" s="115">
        <v>0.55000000000000004</v>
      </c>
      <c r="C52" s="108">
        <v>281.27</v>
      </c>
      <c r="D52" s="114">
        <f>$E$29*B52</f>
        <v>138.05000000000001</v>
      </c>
      <c r="E52" s="112">
        <f>C52*D52</f>
        <v>38829.323499999999</v>
      </c>
      <c r="F52" s="111"/>
      <c r="G52" s="110" t="e">
        <f>E52/F52</f>
        <v>#DIV/0!</v>
      </c>
      <c r="H52" s="109">
        <f>$E$31</f>
        <v>0</v>
      </c>
      <c r="I52" s="108" t="e">
        <f>G52*H52</f>
        <v>#DIV/0!</v>
      </c>
      <c r="J52" s="1"/>
    </row>
    <row r="53" spans="1:10" ht="15.75" thickBot="1" x14ac:dyDescent="0.3">
      <c r="A53" s="107"/>
      <c r="B53" s="106"/>
      <c r="C53" s="103"/>
      <c r="D53" s="105"/>
      <c r="E53" s="105"/>
      <c r="F53" s="105"/>
      <c r="G53" s="104"/>
      <c r="H53" s="103"/>
      <c r="I53" s="103"/>
      <c r="J53" s="1"/>
    </row>
    <row r="54" spans="1:10" ht="15.75" thickBot="1" x14ac:dyDescent="0.3">
      <c r="A54" s="102" t="s">
        <v>31</v>
      </c>
      <c r="B54" s="101"/>
      <c r="C54" s="100">
        <f>SUM(C39:C52)</f>
        <v>2164.39</v>
      </c>
      <c r="D54" s="99"/>
      <c r="E54" s="98">
        <f>SUM(E38:E53)</f>
        <v>471773.57600000006</v>
      </c>
      <c r="F54" s="97"/>
      <c r="G54" s="96" t="e">
        <f>SUM(G39:G52)</f>
        <v>#DIV/0!</v>
      </c>
      <c r="H54" s="95" t="s">
        <v>30</v>
      </c>
      <c r="I54" s="94" t="e">
        <f>ROUND(SUM(I39:I53),2)</f>
        <v>#DIV/0!</v>
      </c>
      <c r="J54" s="1"/>
    </row>
    <row r="55" spans="1:10" ht="15.75" thickBot="1" x14ac:dyDescent="0.3">
      <c r="A55" s="93" t="s">
        <v>29</v>
      </c>
      <c r="B55" s="92"/>
      <c r="C55" s="92"/>
      <c r="D55" s="92"/>
      <c r="E55" s="92"/>
      <c r="F55" s="91" t="s">
        <v>28</v>
      </c>
      <c r="G55" s="90" t="e">
        <f>G54/E29</f>
        <v>#DIV/0!</v>
      </c>
      <c r="H55" s="1"/>
      <c r="I55" s="71"/>
      <c r="J55" s="1"/>
    </row>
    <row r="56" spans="1:10" x14ac:dyDescent="0.25">
      <c r="A56" s="89" t="s">
        <v>27</v>
      </c>
      <c r="B56" s="88"/>
      <c r="C56" s="88"/>
      <c r="D56" s="88"/>
      <c r="E56" s="88"/>
      <c r="F56" s="72"/>
      <c r="G56" s="87"/>
      <c r="H56" s="86"/>
      <c r="I56" s="71"/>
      <c r="J56" s="1"/>
    </row>
    <row r="57" spans="1:10" ht="15.75" thickBot="1" x14ac:dyDescent="0.3">
      <c r="A57" s="71"/>
      <c r="B57" s="79"/>
      <c r="C57" s="85" t="s">
        <v>26</v>
      </c>
      <c r="D57" s="71"/>
      <c r="E57" s="71" t="s">
        <v>26</v>
      </c>
      <c r="F57" s="84" t="s">
        <v>26</v>
      </c>
      <c r="G57" s="75"/>
      <c r="H57" s="75"/>
      <c r="I57" s="71"/>
      <c r="J57" s="1"/>
    </row>
    <row r="58" spans="1:10" ht="44.25" thickBot="1" x14ac:dyDescent="0.3">
      <c r="A58" s="71"/>
      <c r="B58" s="79" t="s">
        <v>25</v>
      </c>
      <c r="C58" s="83"/>
      <c r="D58" s="82" t="e">
        <f>I54/12/C54</f>
        <v>#DIV/0!</v>
      </c>
      <c r="E58" s="81" t="s">
        <v>24</v>
      </c>
      <c r="F58" s="80" t="e">
        <f>E54/G54</f>
        <v>#DIV/0!</v>
      </c>
      <c r="G58" s="75"/>
      <c r="H58" s="74"/>
      <c r="I58" s="2"/>
      <c r="J58" s="1"/>
    </row>
    <row r="59" spans="1:10" ht="15.75" x14ac:dyDescent="0.25">
      <c r="A59" s="71"/>
      <c r="B59" s="79"/>
      <c r="C59" s="71"/>
      <c r="D59" s="78"/>
      <c r="E59" s="77"/>
      <c r="F59" s="76"/>
      <c r="G59" s="75"/>
      <c r="H59" s="74"/>
      <c r="I59" s="2"/>
      <c r="J59" s="1"/>
    </row>
    <row r="60" spans="1:10" ht="15.75" x14ac:dyDescent="0.25">
      <c r="A60" s="71"/>
      <c r="B60" s="79"/>
      <c r="C60" s="71"/>
      <c r="D60" s="78"/>
      <c r="E60" s="77"/>
      <c r="F60" s="76"/>
      <c r="G60" s="75"/>
      <c r="H60" s="74"/>
      <c r="I60" s="2"/>
      <c r="J60" s="1"/>
    </row>
    <row r="61" spans="1:10" ht="15.75" x14ac:dyDescent="0.25">
      <c r="A61" s="73" t="s">
        <v>61</v>
      </c>
      <c r="B61" s="133"/>
      <c r="C61" s="73" t="s">
        <v>75</v>
      </c>
      <c r="D61" s="37"/>
      <c r="E61" s="37"/>
      <c r="F61" s="37"/>
      <c r="G61" s="68"/>
      <c r="H61" s="1"/>
      <c r="I61" s="1"/>
      <c r="J61" s="1"/>
    </row>
    <row r="62" spans="1:10" x14ac:dyDescent="0.25">
      <c r="A62" s="68"/>
      <c r="B62" s="1"/>
      <c r="C62" s="68"/>
      <c r="D62" s="1"/>
      <c r="E62" s="1"/>
      <c r="F62" s="1"/>
      <c r="G62" s="68"/>
      <c r="H62" s="1"/>
      <c r="I62" s="1"/>
      <c r="J62" s="1"/>
    </row>
    <row r="63" spans="1:10" x14ac:dyDescent="0.25">
      <c r="A63" s="68" t="s">
        <v>49</v>
      </c>
      <c r="B63" s="1"/>
      <c r="C63" s="68"/>
      <c r="D63" s="1"/>
      <c r="E63" s="132">
        <v>303</v>
      </c>
      <c r="F63" s="66" t="s">
        <v>48</v>
      </c>
      <c r="G63" s="68"/>
      <c r="H63" s="68" t="s">
        <v>62</v>
      </c>
      <c r="I63" s="1"/>
      <c r="J63" s="1"/>
    </row>
    <row r="64" spans="1:10" ht="15.75" thickBot="1" x14ac:dyDescent="0.3">
      <c r="A64" s="68"/>
      <c r="B64" s="1"/>
      <c r="C64" s="68"/>
      <c r="D64" s="1"/>
      <c r="E64" s="66"/>
      <c r="F64" s="66"/>
      <c r="G64" s="68"/>
      <c r="H64" s="1"/>
      <c r="I64" s="1"/>
      <c r="J64" s="1"/>
    </row>
    <row r="65" spans="1:10" ht="15.75" thickBot="1" x14ac:dyDescent="0.3">
      <c r="A65" s="68" t="s">
        <v>46</v>
      </c>
      <c r="B65" s="1"/>
      <c r="C65" s="68"/>
      <c r="D65" s="1"/>
      <c r="E65" s="131"/>
      <c r="F65" s="66" t="s">
        <v>19</v>
      </c>
      <c r="G65" s="66" t="s">
        <v>66</v>
      </c>
      <c r="H65" s="1"/>
      <c r="I65" s="1"/>
      <c r="J65" s="1"/>
    </row>
    <row r="66" spans="1:10" ht="15.75" thickBot="1" x14ac:dyDescent="0.3">
      <c r="A66" s="68"/>
      <c r="B66" s="1"/>
      <c r="C66" s="68"/>
      <c r="D66" s="1"/>
      <c r="E66" s="128"/>
      <c r="F66" s="66"/>
      <c r="G66" s="66"/>
      <c r="H66" s="1"/>
      <c r="I66" s="1"/>
      <c r="J66" s="1"/>
    </row>
    <row r="67" spans="1:10" ht="15.75" thickBot="1" x14ac:dyDescent="0.3">
      <c r="A67" s="68" t="s">
        <v>46</v>
      </c>
      <c r="B67" s="1"/>
      <c r="C67" s="68"/>
      <c r="D67" s="1"/>
      <c r="E67" s="131"/>
      <c r="F67" s="66" t="s">
        <v>19</v>
      </c>
      <c r="G67" s="66" t="s">
        <v>67</v>
      </c>
      <c r="H67" s="1"/>
      <c r="I67" s="1"/>
      <c r="J67" s="1"/>
    </row>
    <row r="68" spans="1:10" x14ac:dyDescent="0.25">
      <c r="A68" s="68"/>
      <c r="B68" s="1"/>
      <c r="C68" s="68"/>
      <c r="D68" s="1"/>
      <c r="E68" s="130"/>
      <c r="F68" s="66"/>
      <c r="G68" s="66"/>
      <c r="H68" s="1"/>
      <c r="I68" s="1"/>
      <c r="J68" s="1"/>
    </row>
    <row r="69" spans="1:10" x14ac:dyDescent="0.25">
      <c r="A69" s="68" t="s">
        <v>45</v>
      </c>
      <c r="B69" s="1"/>
      <c r="C69" s="68"/>
      <c r="D69" s="1"/>
      <c r="E69" s="129">
        <f>C91</f>
        <v>1695.1100000000001</v>
      </c>
      <c r="F69" s="66" t="s">
        <v>16</v>
      </c>
      <c r="G69" s="66"/>
      <c r="H69" s="1"/>
      <c r="I69" s="1"/>
      <c r="J69" s="1"/>
    </row>
    <row r="70" spans="1:10" ht="11.25" customHeight="1" x14ac:dyDescent="0.25">
      <c r="A70" s="68"/>
      <c r="B70" s="1"/>
      <c r="C70" s="68"/>
      <c r="D70" s="1"/>
      <c r="E70" s="129"/>
      <c r="F70" s="66"/>
      <c r="G70" s="66"/>
      <c r="H70" s="1"/>
      <c r="I70" s="1"/>
      <c r="J70" s="1"/>
    </row>
    <row r="71" spans="1:10" x14ac:dyDescent="0.25">
      <c r="A71" s="68"/>
      <c r="B71" s="1"/>
      <c r="C71" s="68"/>
      <c r="D71" s="1"/>
      <c r="E71" s="128"/>
      <c r="F71" s="127" t="s">
        <v>44</v>
      </c>
      <c r="G71" s="126"/>
      <c r="H71" s="126"/>
      <c r="I71" s="126"/>
      <c r="J71" s="1"/>
    </row>
    <row r="72" spans="1:10" ht="15.75" thickBo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spans="1:10" ht="39.75" thickBot="1" x14ac:dyDescent="0.3">
      <c r="A73" s="125" t="s">
        <v>43</v>
      </c>
      <c r="B73" s="124" t="s">
        <v>42</v>
      </c>
      <c r="C73" s="124" t="s">
        <v>41</v>
      </c>
      <c r="D73" s="122" t="s">
        <v>40</v>
      </c>
      <c r="E73" s="122" t="s">
        <v>39</v>
      </c>
      <c r="F73" s="122" t="s">
        <v>38</v>
      </c>
      <c r="G73" s="123" t="s">
        <v>37</v>
      </c>
      <c r="H73" s="122" t="s">
        <v>36</v>
      </c>
      <c r="I73" s="122" t="s">
        <v>11</v>
      </c>
      <c r="J73" s="1"/>
    </row>
    <row r="74" spans="1:10" x14ac:dyDescent="0.25">
      <c r="A74" s="121"/>
      <c r="B74" s="120"/>
      <c r="C74" s="118"/>
      <c r="D74" s="118"/>
      <c r="E74" s="118"/>
      <c r="F74" s="118"/>
      <c r="G74" s="119"/>
      <c r="H74" s="118"/>
      <c r="I74" s="118"/>
      <c r="J74" s="1"/>
    </row>
    <row r="75" spans="1:10" x14ac:dyDescent="0.25">
      <c r="A75" s="116" t="s">
        <v>35</v>
      </c>
      <c r="B75" s="115">
        <v>1</v>
      </c>
      <c r="C75" s="108">
        <v>249.46</v>
      </c>
      <c r="D75" s="114">
        <f>$E$63*B75</f>
        <v>303</v>
      </c>
      <c r="E75" s="112">
        <f>C75*D75</f>
        <v>75586.38</v>
      </c>
      <c r="F75" s="111"/>
      <c r="G75" s="110" t="e">
        <f>E75/F75</f>
        <v>#DIV/0!</v>
      </c>
      <c r="H75" s="109">
        <f>$E$65</f>
        <v>0</v>
      </c>
      <c r="I75" s="108" t="e">
        <f>G75*H75</f>
        <v>#DIV/0!</v>
      </c>
      <c r="J75" s="1"/>
    </row>
    <row r="76" spans="1:10" x14ac:dyDescent="0.25">
      <c r="A76" s="116" t="s">
        <v>35</v>
      </c>
      <c r="B76" s="115">
        <v>0.5</v>
      </c>
      <c r="C76" s="108">
        <v>295.18</v>
      </c>
      <c r="D76" s="114">
        <f>$E$63*B76</f>
        <v>151.5</v>
      </c>
      <c r="E76" s="112">
        <f>C76*D76</f>
        <v>44719.770000000004</v>
      </c>
      <c r="F76" s="111"/>
      <c r="G76" s="110" t="e">
        <f>E76/F76</f>
        <v>#DIV/0!</v>
      </c>
      <c r="H76" s="109">
        <f>$E$65</f>
        <v>0</v>
      </c>
      <c r="I76" s="108" t="e">
        <f>G76*H76</f>
        <v>#DIV/0!</v>
      </c>
      <c r="J76" s="1"/>
    </row>
    <row r="77" spans="1:10" x14ac:dyDescent="0.25">
      <c r="A77" s="116"/>
      <c r="B77" s="115"/>
      <c r="C77" s="108"/>
      <c r="D77" s="114"/>
      <c r="E77" s="113"/>
      <c r="F77" s="113"/>
      <c r="G77" s="110"/>
      <c r="H77" s="109"/>
      <c r="I77" s="108"/>
      <c r="J77" s="1"/>
    </row>
    <row r="78" spans="1:10" x14ac:dyDescent="0.25">
      <c r="A78" s="116" t="s">
        <v>34</v>
      </c>
      <c r="B78" s="115">
        <v>1</v>
      </c>
      <c r="C78" s="108">
        <v>62.69</v>
      </c>
      <c r="D78" s="114">
        <f>$E$63*B78</f>
        <v>303</v>
      </c>
      <c r="E78" s="112">
        <f>C78*D78</f>
        <v>18995.07</v>
      </c>
      <c r="F78" s="111"/>
      <c r="G78" s="110" t="e">
        <f>E78/F78</f>
        <v>#DIV/0!</v>
      </c>
      <c r="H78" s="109">
        <f>$E$65</f>
        <v>0</v>
      </c>
      <c r="I78" s="108" t="e">
        <f>G78*H78</f>
        <v>#DIV/0!</v>
      </c>
      <c r="J78" s="1"/>
    </row>
    <row r="79" spans="1:10" x14ac:dyDescent="0.25">
      <c r="A79" s="116" t="s">
        <v>34</v>
      </c>
      <c r="B79" s="115">
        <v>0.5</v>
      </c>
      <c r="C79" s="108">
        <v>45.81</v>
      </c>
      <c r="D79" s="114">
        <f>$E$63*B79</f>
        <v>151.5</v>
      </c>
      <c r="E79" s="112">
        <f>C79*D79</f>
        <v>6940.2150000000001</v>
      </c>
      <c r="F79" s="111"/>
      <c r="G79" s="110" t="e">
        <f>E79/F79</f>
        <v>#DIV/0!</v>
      </c>
      <c r="H79" s="109">
        <f>$E$65</f>
        <v>0</v>
      </c>
      <c r="I79" s="108" t="e">
        <f>G79*H79</f>
        <v>#DIV/0!</v>
      </c>
      <c r="J79" s="1"/>
    </row>
    <row r="80" spans="1:10" x14ac:dyDescent="0.25">
      <c r="A80" s="116"/>
      <c r="B80" s="115"/>
      <c r="C80" s="108"/>
      <c r="D80" s="114"/>
      <c r="E80" s="112"/>
      <c r="F80" s="113"/>
      <c r="G80" s="110"/>
      <c r="H80" s="109"/>
      <c r="I80" s="108"/>
      <c r="J80" s="1"/>
    </row>
    <row r="81" spans="1:10" x14ac:dyDescent="0.25">
      <c r="A81" s="116" t="s">
        <v>33</v>
      </c>
      <c r="B81" s="115">
        <v>1</v>
      </c>
      <c r="C81" s="108">
        <v>120.45</v>
      </c>
      <c r="D81" s="114">
        <f>$E$63*B81</f>
        <v>303</v>
      </c>
      <c r="E81" s="112">
        <f>C81*D81</f>
        <v>36496.35</v>
      </c>
      <c r="F81" s="111"/>
      <c r="G81" s="110" t="e">
        <f>E81/F81</f>
        <v>#DIV/0!</v>
      </c>
      <c r="H81" s="109">
        <f>$E$65</f>
        <v>0</v>
      </c>
      <c r="I81" s="108" t="e">
        <f>G81*H81</f>
        <v>#DIV/0!</v>
      </c>
      <c r="J81" s="1"/>
    </row>
    <row r="82" spans="1:10" x14ac:dyDescent="0.25">
      <c r="A82" s="116" t="s">
        <v>33</v>
      </c>
      <c r="B82" s="115">
        <v>0.5</v>
      </c>
      <c r="C82" s="108">
        <v>13.33</v>
      </c>
      <c r="D82" s="114">
        <f>$E$63*B82</f>
        <v>151.5</v>
      </c>
      <c r="E82" s="112">
        <f>C82*D82</f>
        <v>2019.4950000000001</v>
      </c>
      <c r="F82" s="111"/>
      <c r="G82" s="110" t="e">
        <f>E82/F82</f>
        <v>#DIV/0!</v>
      </c>
      <c r="H82" s="109">
        <f>$E$65</f>
        <v>0</v>
      </c>
      <c r="I82" s="108" t="e">
        <f>G82*H82</f>
        <v>#DIV/0!</v>
      </c>
      <c r="J82" s="1"/>
    </row>
    <row r="83" spans="1:10" x14ac:dyDescent="0.25">
      <c r="A83" s="116"/>
      <c r="B83" s="115"/>
      <c r="C83" s="108"/>
      <c r="D83" s="114"/>
      <c r="E83" s="112"/>
      <c r="F83" s="114"/>
      <c r="G83" s="110"/>
      <c r="H83" s="109"/>
      <c r="I83" s="108"/>
      <c r="J83" s="1"/>
    </row>
    <row r="84" spans="1:10" x14ac:dyDescent="0.25">
      <c r="A84" s="116" t="s">
        <v>32</v>
      </c>
      <c r="B84" s="115">
        <v>0.5</v>
      </c>
      <c r="C84" s="108">
        <v>72.37</v>
      </c>
      <c r="D84" s="114">
        <f>$E$63*B84</f>
        <v>151.5</v>
      </c>
      <c r="E84" s="112">
        <f>C84*D84</f>
        <v>10964.055</v>
      </c>
      <c r="F84" s="111"/>
      <c r="G84" s="110" t="e">
        <f>E84/F84</f>
        <v>#DIV/0!</v>
      </c>
      <c r="H84" s="109">
        <f>$E$65</f>
        <v>0</v>
      </c>
      <c r="I84" s="108" t="e">
        <f>G84*H84</f>
        <v>#DIV/0!</v>
      </c>
      <c r="J84" s="1"/>
    </row>
    <row r="85" spans="1:10" x14ac:dyDescent="0.25">
      <c r="A85" s="116"/>
      <c r="B85" s="115"/>
      <c r="C85" s="108"/>
      <c r="D85" s="114"/>
      <c r="E85" s="112"/>
      <c r="F85" s="154"/>
      <c r="G85" s="110"/>
      <c r="H85" s="109"/>
      <c r="I85" s="108"/>
      <c r="J85" s="1"/>
    </row>
    <row r="86" spans="1:10" x14ac:dyDescent="0.25">
      <c r="A86" s="116" t="s">
        <v>68</v>
      </c>
      <c r="B86" s="115">
        <v>1</v>
      </c>
      <c r="C86" s="108">
        <v>231.65</v>
      </c>
      <c r="D86" s="114">
        <f>$E$63*B86</f>
        <v>303</v>
      </c>
      <c r="E86" s="112">
        <f>C86*D86</f>
        <v>70189.95</v>
      </c>
      <c r="F86" s="111"/>
      <c r="G86" s="110" t="e">
        <f>E86/F86</f>
        <v>#DIV/0!</v>
      </c>
      <c r="H86" s="109">
        <f>$E$65</f>
        <v>0</v>
      </c>
      <c r="I86" s="108" t="e">
        <f>G86*H86</f>
        <v>#DIV/0!</v>
      </c>
      <c r="J86" s="1"/>
    </row>
    <row r="87" spans="1:10" x14ac:dyDescent="0.25">
      <c r="A87" s="116" t="s">
        <v>68</v>
      </c>
      <c r="B87" s="115">
        <v>0.5</v>
      </c>
      <c r="C87" s="108">
        <v>412.63</v>
      </c>
      <c r="D87" s="114">
        <f>$E$63*B87</f>
        <v>151.5</v>
      </c>
      <c r="E87" s="112">
        <f>C87*D87</f>
        <v>62513.445</v>
      </c>
      <c r="F87" s="111"/>
      <c r="G87" s="110" t="e">
        <f>E87/F87</f>
        <v>#DIV/0!</v>
      </c>
      <c r="H87" s="109">
        <f>$E$65</f>
        <v>0</v>
      </c>
      <c r="I87" s="108" t="e">
        <f>G87*H87</f>
        <v>#DIV/0!</v>
      </c>
      <c r="J87" s="1"/>
    </row>
    <row r="88" spans="1:10" x14ac:dyDescent="0.25">
      <c r="A88" s="171"/>
      <c r="B88" s="172"/>
      <c r="C88" s="173"/>
      <c r="D88" s="174"/>
      <c r="E88" s="175"/>
      <c r="F88" s="182"/>
      <c r="G88" s="104"/>
      <c r="H88" s="177"/>
      <c r="I88" s="173"/>
      <c r="J88" s="1"/>
    </row>
    <row r="89" spans="1:10" x14ac:dyDescent="0.25">
      <c r="A89" s="171" t="s">
        <v>99</v>
      </c>
      <c r="B89" s="172">
        <v>1</v>
      </c>
      <c r="C89" s="173">
        <v>121.84</v>
      </c>
      <c r="D89" s="114">
        <f>$E$63*B89</f>
        <v>303</v>
      </c>
      <c r="E89" s="112">
        <f>C89*D89</f>
        <v>36917.520000000004</v>
      </c>
      <c r="F89" s="176"/>
      <c r="G89" s="110" t="e">
        <f>E89/F89</f>
        <v>#DIV/0!</v>
      </c>
      <c r="H89" s="109">
        <f>$E$65</f>
        <v>0</v>
      </c>
      <c r="I89" s="108" t="e">
        <f>G89*H89</f>
        <v>#DIV/0!</v>
      </c>
      <c r="J89" s="1"/>
    </row>
    <row r="90" spans="1:10" ht="15.75" thickBot="1" x14ac:dyDescent="0.3">
      <c r="A90" s="178" t="s">
        <v>99</v>
      </c>
      <c r="B90" s="106">
        <v>0.5</v>
      </c>
      <c r="C90" s="103">
        <v>69.7</v>
      </c>
      <c r="D90" s="179">
        <f>$E$63*B90</f>
        <v>151.5</v>
      </c>
      <c r="E90" s="103">
        <f>C90*D90</f>
        <v>10559.550000000001</v>
      </c>
      <c r="F90" s="180"/>
      <c r="G90" s="181" t="e">
        <f>E90/F90</f>
        <v>#DIV/0!</v>
      </c>
      <c r="H90" s="109">
        <f>$E$65</f>
        <v>0</v>
      </c>
      <c r="I90" s="108" t="e">
        <f>G90*H90</f>
        <v>#DIV/0!</v>
      </c>
      <c r="J90" s="1"/>
    </row>
    <row r="91" spans="1:10" ht="15.75" thickBot="1" x14ac:dyDescent="0.3">
      <c r="A91" s="102" t="s">
        <v>31</v>
      </c>
      <c r="B91" s="101"/>
      <c r="C91" s="100">
        <f>SUM(C75:C90)</f>
        <v>1695.1100000000001</v>
      </c>
      <c r="D91" s="99"/>
      <c r="E91" s="98">
        <f>SUM(E74:E90)</f>
        <v>375901.8</v>
      </c>
      <c r="F91" s="97"/>
      <c r="G91" s="96" t="e">
        <f>SUM(G75:G90)</f>
        <v>#DIV/0!</v>
      </c>
      <c r="H91" s="95" t="s">
        <v>30</v>
      </c>
      <c r="I91" s="94" t="e">
        <f>ROUND(SUM(I75:I90),2)</f>
        <v>#DIV/0!</v>
      </c>
      <c r="J91" s="1"/>
    </row>
    <row r="92" spans="1:10" ht="15.75" thickBot="1" x14ac:dyDescent="0.3">
      <c r="A92" s="93" t="s">
        <v>29</v>
      </c>
      <c r="B92" s="92"/>
      <c r="C92" s="92"/>
      <c r="D92" s="92"/>
      <c r="E92" s="92"/>
      <c r="F92" s="91" t="s">
        <v>28</v>
      </c>
      <c r="G92" s="90" t="e">
        <f>G91/E63</f>
        <v>#DIV/0!</v>
      </c>
      <c r="H92" s="1"/>
      <c r="I92" s="71"/>
      <c r="J92" s="1"/>
    </row>
    <row r="93" spans="1:10" x14ac:dyDescent="0.25">
      <c r="A93" s="89" t="s">
        <v>27</v>
      </c>
      <c r="B93" s="88"/>
      <c r="C93" s="88"/>
      <c r="D93" s="88"/>
      <c r="E93" s="88"/>
      <c r="F93" s="72"/>
      <c r="G93" s="87"/>
      <c r="H93" s="86"/>
      <c r="I93" s="71"/>
      <c r="J93" s="1"/>
    </row>
    <row r="94" spans="1:10" ht="15.75" thickBot="1" x14ac:dyDescent="0.3">
      <c r="A94" s="71"/>
      <c r="B94" s="79"/>
      <c r="C94" s="85" t="s">
        <v>26</v>
      </c>
      <c r="D94" s="71"/>
      <c r="E94" s="71" t="s">
        <v>26</v>
      </c>
      <c r="F94" s="84" t="s">
        <v>26</v>
      </c>
      <c r="G94" s="75"/>
      <c r="H94" s="75"/>
      <c r="I94" s="71"/>
      <c r="J94" s="1"/>
    </row>
    <row r="95" spans="1:10" ht="44.25" thickBot="1" x14ac:dyDescent="0.3">
      <c r="A95" s="71"/>
      <c r="B95" s="79" t="s">
        <v>25</v>
      </c>
      <c r="C95" s="83"/>
      <c r="D95" s="82" t="e">
        <f>I91/12/C91</f>
        <v>#DIV/0!</v>
      </c>
      <c r="E95" s="81" t="s">
        <v>24</v>
      </c>
      <c r="F95" s="80" t="e">
        <f>E91/G91</f>
        <v>#DIV/0!</v>
      </c>
      <c r="G95" s="75"/>
      <c r="H95" s="74"/>
      <c r="I95" s="2"/>
      <c r="J95" s="1"/>
    </row>
    <row r="96" spans="1:10" ht="15.75" x14ac:dyDescent="0.25">
      <c r="A96" s="71"/>
      <c r="B96" s="79"/>
      <c r="C96" s="71"/>
      <c r="D96" s="78"/>
      <c r="E96" s="77"/>
      <c r="F96" s="76"/>
      <c r="G96" s="75"/>
      <c r="H96" s="74"/>
      <c r="I96" s="2"/>
      <c r="J96" s="1"/>
    </row>
    <row r="97" spans="1:10" ht="15.75" x14ac:dyDescent="0.25">
      <c r="A97" s="71"/>
      <c r="B97" s="79"/>
      <c r="C97" s="71"/>
      <c r="D97" s="78"/>
      <c r="E97" s="77"/>
      <c r="F97" s="76"/>
      <c r="G97" s="75"/>
      <c r="H97" s="74"/>
      <c r="I97" s="2"/>
      <c r="J97" s="1"/>
    </row>
    <row r="98" spans="1:10" ht="15.75" x14ac:dyDescent="0.25">
      <c r="A98" s="73" t="s">
        <v>88</v>
      </c>
      <c r="B98" s="133"/>
      <c r="C98" s="73" t="s">
        <v>92</v>
      </c>
      <c r="D98" s="37"/>
      <c r="E98" s="37"/>
      <c r="F98" s="37"/>
      <c r="G98" s="68"/>
      <c r="H98" s="1"/>
      <c r="I98" s="1"/>
      <c r="J98" s="1"/>
    </row>
    <row r="99" spans="1:10" x14ac:dyDescent="0.25">
      <c r="A99" s="68"/>
      <c r="B99" s="1"/>
      <c r="C99" s="68"/>
      <c r="D99" s="1"/>
      <c r="E99" s="1"/>
      <c r="F99" s="1"/>
      <c r="G99" s="68"/>
      <c r="H99" s="1"/>
      <c r="I99" s="1"/>
      <c r="J99" s="1"/>
    </row>
    <row r="100" spans="1:10" x14ac:dyDescent="0.25">
      <c r="A100" s="68" t="s">
        <v>49</v>
      </c>
      <c r="B100" s="1"/>
      <c r="C100" s="68"/>
      <c r="D100" s="1"/>
      <c r="E100" s="132">
        <v>303</v>
      </c>
      <c r="F100" s="66" t="s">
        <v>48</v>
      </c>
      <c r="G100" s="68"/>
      <c r="H100" s="68" t="s">
        <v>62</v>
      </c>
      <c r="I100" s="1"/>
      <c r="J100" s="1"/>
    </row>
    <row r="101" spans="1:10" ht="15.75" thickBot="1" x14ac:dyDescent="0.3">
      <c r="A101" s="68"/>
      <c r="B101" s="1"/>
      <c r="C101" s="68"/>
      <c r="D101" s="1"/>
      <c r="E101" s="66"/>
      <c r="F101" s="66"/>
      <c r="G101" s="68"/>
      <c r="H101" s="1"/>
      <c r="I101" s="1"/>
      <c r="J101" s="1"/>
    </row>
    <row r="102" spans="1:10" ht="15.75" thickBot="1" x14ac:dyDescent="0.3">
      <c r="A102" s="68" t="s">
        <v>46</v>
      </c>
      <c r="B102" s="1"/>
      <c r="C102" s="68"/>
      <c r="D102" s="1"/>
      <c r="E102" s="131"/>
      <c r="F102" s="66" t="s">
        <v>19</v>
      </c>
      <c r="G102" s="66" t="s">
        <v>66</v>
      </c>
      <c r="H102" s="1"/>
      <c r="I102" s="1"/>
      <c r="J102" s="1"/>
    </row>
    <row r="103" spans="1:10" x14ac:dyDescent="0.25">
      <c r="A103" s="68"/>
      <c r="B103" s="1"/>
      <c r="C103" s="68"/>
      <c r="D103" s="1"/>
      <c r="E103" s="128"/>
      <c r="F103" s="66"/>
      <c r="G103" s="66"/>
      <c r="H103" s="1"/>
      <c r="I103" s="1"/>
      <c r="J103" s="1"/>
    </row>
    <row r="104" spans="1:10" x14ac:dyDescent="0.25">
      <c r="A104" s="68" t="s">
        <v>45</v>
      </c>
      <c r="B104" s="1"/>
      <c r="C104" s="68"/>
      <c r="D104" s="1"/>
      <c r="E104" s="129">
        <f>C117</f>
        <v>402.62</v>
      </c>
      <c r="F104" s="66" t="s">
        <v>16</v>
      </c>
      <c r="G104" s="66"/>
      <c r="H104" s="1"/>
      <c r="I104" s="1"/>
      <c r="J104" s="1"/>
    </row>
    <row r="105" spans="1:10" x14ac:dyDescent="0.25">
      <c r="A105" s="68"/>
      <c r="B105" s="1"/>
      <c r="C105" s="68"/>
      <c r="D105" s="1"/>
      <c r="E105" s="129"/>
      <c r="F105" s="66"/>
      <c r="G105" s="66"/>
      <c r="H105" s="1"/>
      <c r="I105" s="1"/>
      <c r="J105" s="1"/>
    </row>
    <row r="106" spans="1:10" x14ac:dyDescent="0.25">
      <c r="A106" s="68"/>
      <c r="B106" s="1"/>
      <c r="C106" s="68"/>
      <c r="D106" s="1"/>
      <c r="E106" s="128"/>
      <c r="F106" s="127" t="s">
        <v>44</v>
      </c>
      <c r="G106" s="126"/>
      <c r="H106" s="126"/>
      <c r="I106" s="126"/>
      <c r="J106" s="1"/>
    </row>
    <row r="107" spans="1:10" ht="15.75" thickBo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39.75" thickBot="1" x14ac:dyDescent="0.3">
      <c r="A108" s="125" t="s">
        <v>43</v>
      </c>
      <c r="B108" s="124" t="s">
        <v>42</v>
      </c>
      <c r="C108" s="124" t="s">
        <v>41</v>
      </c>
      <c r="D108" s="122" t="s">
        <v>40</v>
      </c>
      <c r="E108" s="122" t="s">
        <v>39</v>
      </c>
      <c r="F108" s="122" t="s">
        <v>38</v>
      </c>
      <c r="G108" s="123" t="s">
        <v>37</v>
      </c>
      <c r="H108" s="122" t="s">
        <v>36</v>
      </c>
      <c r="I108" s="122" t="s">
        <v>11</v>
      </c>
      <c r="J108" s="1"/>
    </row>
    <row r="109" spans="1:10" x14ac:dyDescent="0.25">
      <c r="A109" s="121"/>
      <c r="B109" s="120"/>
      <c r="C109" s="118"/>
      <c r="D109" s="118"/>
      <c r="E109" s="118"/>
      <c r="F109" s="118"/>
      <c r="G109" s="119"/>
      <c r="H109" s="118"/>
      <c r="I109" s="118"/>
      <c r="J109" s="1"/>
    </row>
    <row r="110" spans="1:10" x14ac:dyDescent="0.25">
      <c r="A110" s="116" t="s">
        <v>35</v>
      </c>
      <c r="B110" s="115">
        <v>1</v>
      </c>
      <c r="C110" s="108">
        <v>11.46</v>
      </c>
      <c r="D110" s="114">
        <f>$E$63*B110</f>
        <v>303</v>
      </c>
      <c r="E110" s="112">
        <f>C110*D110</f>
        <v>3472.38</v>
      </c>
      <c r="F110" s="111"/>
      <c r="G110" s="110" t="e">
        <f>E110/F110</f>
        <v>#DIV/0!</v>
      </c>
      <c r="H110" s="109">
        <f>$E$65</f>
        <v>0</v>
      </c>
      <c r="I110" s="108" t="e">
        <f>G110*H110</f>
        <v>#DIV/0!</v>
      </c>
      <c r="J110" s="1"/>
    </row>
    <row r="111" spans="1:10" x14ac:dyDescent="0.25">
      <c r="A111" s="116"/>
      <c r="B111" s="115"/>
      <c r="C111" s="108"/>
      <c r="D111" s="114"/>
      <c r="E111" s="113"/>
      <c r="F111" s="113"/>
      <c r="G111" s="110"/>
      <c r="H111" s="109"/>
      <c r="I111" s="108"/>
      <c r="J111" s="1"/>
    </row>
    <row r="112" spans="1:10" x14ac:dyDescent="0.25">
      <c r="A112" s="116" t="s">
        <v>33</v>
      </c>
      <c r="B112" s="115">
        <v>1</v>
      </c>
      <c r="C112" s="108">
        <v>28.74</v>
      </c>
      <c r="D112" s="114">
        <f>$E$63*B112</f>
        <v>303</v>
      </c>
      <c r="E112" s="112">
        <f>C112*D112</f>
        <v>8708.2199999999993</v>
      </c>
      <c r="F112" s="111"/>
      <c r="G112" s="110" t="e">
        <f>E112/F112</f>
        <v>#DIV/0!</v>
      </c>
      <c r="H112" s="109">
        <f>$E$65</f>
        <v>0</v>
      </c>
      <c r="I112" s="108" t="e">
        <f>G112*H112</f>
        <v>#DIV/0!</v>
      </c>
      <c r="J112" s="1"/>
    </row>
    <row r="113" spans="1:15" x14ac:dyDescent="0.25">
      <c r="A113" s="116"/>
      <c r="B113" s="115"/>
      <c r="C113" s="108"/>
      <c r="D113" s="114"/>
      <c r="E113" s="112"/>
      <c r="F113" s="154"/>
      <c r="G113" s="110"/>
      <c r="H113" s="109"/>
      <c r="I113" s="108"/>
      <c r="J113" s="1"/>
    </row>
    <row r="114" spans="1:15" x14ac:dyDescent="0.25">
      <c r="A114" s="116" t="s">
        <v>68</v>
      </c>
      <c r="B114" s="115">
        <v>1</v>
      </c>
      <c r="C114" s="108">
        <v>257.57</v>
      </c>
      <c r="D114" s="114">
        <f>$E$63*B114</f>
        <v>303</v>
      </c>
      <c r="E114" s="112">
        <f>C114*D114</f>
        <v>78043.709999999992</v>
      </c>
      <c r="F114" s="111"/>
      <c r="G114" s="110" t="e">
        <f>E114/F114</f>
        <v>#DIV/0!</v>
      </c>
      <c r="H114" s="109">
        <f>$E$65</f>
        <v>0</v>
      </c>
      <c r="I114" s="108" t="e">
        <f>G114*H114</f>
        <v>#DIV/0!</v>
      </c>
      <c r="J114" s="1"/>
    </row>
    <row r="115" spans="1:15" x14ac:dyDescent="0.25">
      <c r="A115" s="116" t="s">
        <v>68</v>
      </c>
      <c r="B115" s="115">
        <v>0.5</v>
      </c>
      <c r="C115" s="108">
        <v>104.85</v>
      </c>
      <c r="D115" s="114">
        <f>$E$63*B115</f>
        <v>151.5</v>
      </c>
      <c r="E115" s="112">
        <f>C115*D115</f>
        <v>15884.775</v>
      </c>
      <c r="F115" s="111"/>
      <c r="G115" s="110" t="e">
        <f>E115/F115</f>
        <v>#DIV/0!</v>
      </c>
      <c r="H115" s="109">
        <f>$E$65</f>
        <v>0</v>
      </c>
      <c r="I115" s="108" t="e">
        <f>G115*H115</f>
        <v>#DIV/0!</v>
      </c>
      <c r="J115" s="1"/>
    </row>
    <row r="116" spans="1:15" ht="15.75" thickBot="1" x14ac:dyDescent="0.3">
      <c r="A116" s="107"/>
      <c r="B116" s="106"/>
      <c r="C116" s="103"/>
      <c r="D116" s="105"/>
      <c r="E116" s="105"/>
      <c r="F116" s="105"/>
      <c r="G116" s="104"/>
      <c r="H116" s="103"/>
      <c r="I116" s="103"/>
      <c r="J116" s="1"/>
    </row>
    <row r="117" spans="1:15" ht="15.75" thickBot="1" x14ac:dyDescent="0.3">
      <c r="A117" s="102" t="s">
        <v>31</v>
      </c>
      <c r="B117" s="101"/>
      <c r="C117" s="100">
        <f>SUM(C110:C115)</f>
        <v>402.62</v>
      </c>
      <c r="D117" s="99"/>
      <c r="E117" s="98">
        <f>SUM(E109:E116)</f>
        <v>106109.08499999999</v>
      </c>
      <c r="F117" s="97"/>
      <c r="G117" s="96" t="e">
        <f>SUM(G110:G115)</f>
        <v>#DIV/0!</v>
      </c>
      <c r="H117" s="95" t="s">
        <v>30</v>
      </c>
      <c r="I117" s="94" t="e">
        <f>ROUND(SUM(I110:I116),2)</f>
        <v>#DIV/0!</v>
      </c>
      <c r="J117" s="1"/>
    </row>
    <row r="118" spans="1:15" ht="15.75" thickBot="1" x14ac:dyDescent="0.3">
      <c r="A118" s="93" t="s">
        <v>29</v>
      </c>
      <c r="B118" s="92"/>
      <c r="C118" s="92"/>
      <c r="D118" s="92"/>
      <c r="E118" s="92"/>
      <c r="F118" s="91" t="s">
        <v>28</v>
      </c>
      <c r="G118" s="90" t="e">
        <f>G117/E100</f>
        <v>#DIV/0!</v>
      </c>
      <c r="H118" s="1"/>
      <c r="I118" s="71"/>
      <c r="J118" s="1"/>
    </row>
    <row r="119" spans="1:15" x14ac:dyDescent="0.25">
      <c r="A119" s="89" t="s">
        <v>27</v>
      </c>
      <c r="B119" s="88"/>
      <c r="C119" s="88"/>
      <c r="D119" s="88"/>
      <c r="E119" s="88"/>
      <c r="F119" s="72"/>
      <c r="G119" s="87"/>
      <c r="H119" s="86"/>
      <c r="I119" s="71"/>
      <c r="J119" s="1"/>
    </row>
    <row r="120" spans="1:15" ht="15.75" thickBot="1" x14ac:dyDescent="0.3">
      <c r="A120" s="71"/>
      <c r="B120" s="79"/>
      <c r="C120" s="85" t="s">
        <v>26</v>
      </c>
      <c r="D120" s="71"/>
      <c r="E120" s="71" t="s">
        <v>26</v>
      </c>
      <c r="F120" s="84" t="s">
        <v>26</v>
      </c>
      <c r="G120" s="75"/>
      <c r="H120" s="75"/>
      <c r="I120" s="71"/>
      <c r="J120" s="1"/>
    </row>
    <row r="121" spans="1:15" ht="44.25" thickBot="1" x14ac:dyDescent="0.3">
      <c r="A121" s="71"/>
      <c r="B121" s="79" t="s">
        <v>25</v>
      </c>
      <c r="C121" s="83"/>
      <c r="D121" s="82" t="e">
        <f>I117/12/C117</f>
        <v>#DIV/0!</v>
      </c>
      <c r="E121" s="81" t="s">
        <v>24</v>
      </c>
      <c r="F121" s="80" t="e">
        <f>E117/G117</f>
        <v>#DIV/0!</v>
      </c>
      <c r="G121" s="75"/>
      <c r="H121" s="74"/>
      <c r="I121" s="2"/>
      <c r="J121" s="1"/>
    </row>
    <row r="122" spans="1:15" ht="15.75" x14ac:dyDescent="0.25">
      <c r="A122" s="71"/>
      <c r="B122" s="79"/>
      <c r="C122" s="71"/>
      <c r="D122" s="78"/>
      <c r="E122" s="77"/>
      <c r="F122" s="76"/>
      <c r="G122" s="75"/>
      <c r="H122" s="74"/>
      <c r="I122" s="2"/>
      <c r="J122" s="1"/>
    </row>
    <row r="123" spans="1:15" ht="15.75" x14ac:dyDescent="0.25">
      <c r="A123" s="71"/>
      <c r="B123" s="79"/>
      <c r="C123" s="71"/>
      <c r="D123" s="78"/>
      <c r="E123" s="77"/>
      <c r="F123" s="76"/>
      <c r="G123" s="75"/>
      <c r="H123" s="74"/>
      <c r="I123" s="2"/>
      <c r="J123" s="1"/>
    </row>
    <row r="124" spans="1:15" ht="15.75" x14ac:dyDescent="0.25">
      <c r="A124" s="73" t="s">
        <v>89</v>
      </c>
      <c r="B124" s="22"/>
      <c r="C124" s="73" t="s">
        <v>23</v>
      </c>
      <c r="D124" s="22"/>
      <c r="E124" s="22"/>
      <c r="F124" s="2"/>
      <c r="G124" s="2"/>
      <c r="H124" s="2"/>
      <c r="I124" s="2"/>
      <c r="J124" s="1"/>
    </row>
    <row r="125" spans="1:15" ht="15.75" x14ac:dyDescent="0.25">
      <c r="A125" s="8"/>
      <c r="B125" s="2"/>
      <c r="C125" s="8"/>
      <c r="D125" s="2"/>
      <c r="E125" s="2"/>
      <c r="F125" s="2"/>
      <c r="G125" s="231" t="s">
        <v>69</v>
      </c>
      <c r="H125" s="232"/>
      <c r="I125" s="232"/>
      <c r="J125" s="232"/>
      <c r="K125" s="232"/>
      <c r="L125" s="155"/>
      <c r="M125" s="156"/>
      <c r="N125" s="156"/>
      <c r="O125" s="156"/>
    </row>
    <row r="126" spans="1:15" ht="24" customHeight="1" x14ac:dyDescent="0.25">
      <c r="A126" s="8" t="s">
        <v>22</v>
      </c>
      <c r="B126" s="2"/>
      <c r="C126" s="2"/>
      <c r="D126" s="1"/>
      <c r="E126" s="72" t="s">
        <v>21</v>
      </c>
      <c r="F126" s="71"/>
      <c r="G126" s="233"/>
      <c r="H126" s="233"/>
      <c r="I126" s="233"/>
      <c r="J126" s="233"/>
      <c r="K126" s="233"/>
    </row>
    <row r="127" spans="1:15" ht="16.5" thickBot="1" x14ac:dyDescent="0.3">
      <c r="A127" s="8"/>
      <c r="B127" s="2"/>
      <c r="C127" s="2"/>
      <c r="D127" s="2"/>
      <c r="E127" s="71"/>
      <c r="F127" s="71"/>
      <c r="G127" s="71"/>
      <c r="H127" s="2"/>
      <c r="I127" s="2"/>
      <c r="J127" s="1"/>
    </row>
    <row r="128" spans="1:15" ht="15.75" thickBot="1" x14ac:dyDescent="0.3">
      <c r="A128" s="68" t="s">
        <v>20</v>
      </c>
      <c r="B128" s="2"/>
      <c r="C128" s="2"/>
      <c r="D128" s="2"/>
      <c r="E128" s="70"/>
      <c r="F128" s="66" t="s">
        <v>19</v>
      </c>
      <c r="G128" s="66" t="s">
        <v>18</v>
      </c>
      <c r="H128" s="2"/>
      <c r="I128" s="2"/>
      <c r="J128" s="1"/>
    </row>
    <row r="129" spans="1:11" x14ac:dyDescent="0.25">
      <c r="A129" s="68"/>
      <c r="B129" s="2"/>
      <c r="C129" s="2"/>
      <c r="D129" s="2"/>
      <c r="E129" s="69"/>
      <c r="F129" s="66"/>
      <c r="G129" s="66"/>
      <c r="H129" s="2"/>
      <c r="I129" s="2"/>
      <c r="J129" s="1"/>
    </row>
    <row r="130" spans="1:11" x14ac:dyDescent="0.25">
      <c r="A130" s="68" t="s">
        <v>17</v>
      </c>
      <c r="B130" s="2"/>
      <c r="C130" s="2"/>
      <c r="D130" s="2"/>
      <c r="E130" s="67">
        <f>C54+C91</f>
        <v>3859.5</v>
      </c>
      <c r="F130" s="66" t="s">
        <v>16</v>
      </c>
      <c r="G130" s="66"/>
      <c r="H130" s="2"/>
      <c r="I130" s="2"/>
      <c r="J130" s="1"/>
    </row>
    <row r="131" spans="1:11" ht="16.5" thickBot="1" x14ac:dyDescent="0.3">
      <c r="A131" s="31"/>
      <c r="B131" s="13"/>
      <c r="C131" s="13"/>
      <c r="D131" s="13"/>
      <c r="E131" s="13"/>
      <c r="F131" s="13"/>
      <c r="G131" s="13"/>
      <c r="H131" s="13"/>
      <c r="I131" s="13"/>
      <c r="J131" s="1"/>
    </row>
    <row r="132" spans="1:11" ht="27" thickBot="1" x14ac:dyDescent="0.3">
      <c r="A132" s="240" t="s">
        <v>15</v>
      </c>
      <c r="B132" s="241"/>
      <c r="C132" s="242" t="s">
        <v>14</v>
      </c>
      <c r="D132" s="243"/>
      <c r="E132" s="64" t="s">
        <v>13</v>
      </c>
      <c r="F132" s="244" t="s">
        <v>12</v>
      </c>
      <c r="G132" s="245"/>
      <c r="H132" s="184"/>
      <c r="I132" s="185" t="s">
        <v>11</v>
      </c>
      <c r="J132" s="1"/>
    </row>
    <row r="133" spans="1:11" x14ac:dyDescent="0.25">
      <c r="A133" s="63"/>
      <c r="B133" s="62"/>
      <c r="C133" s="61"/>
      <c r="D133" s="60" t="s">
        <v>10</v>
      </c>
      <c r="E133" s="35"/>
      <c r="F133" s="59"/>
      <c r="G133" s="57"/>
      <c r="H133" s="58"/>
      <c r="I133" s="186"/>
      <c r="J133" s="1"/>
    </row>
    <row r="134" spans="1:11" ht="19.5" thickBot="1" x14ac:dyDescent="0.35">
      <c r="A134" s="56"/>
      <c r="B134" s="187">
        <f>E130</f>
        <v>3859.5</v>
      </c>
      <c r="C134" s="16"/>
      <c r="D134" s="54"/>
      <c r="E134" s="53" t="e">
        <f>ROUND(B134/D134,2)</f>
        <v>#DIV/0!</v>
      </c>
      <c r="F134" s="234">
        <f>E128</f>
        <v>0</v>
      </c>
      <c r="G134" s="235"/>
      <c r="H134" s="52"/>
      <c r="I134" s="188">
        <f>ROUND(D134*F134,2)</f>
        <v>0</v>
      </c>
      <c r="J134" s="1"/>
    </row>
    <row r="135" spans="1:11" ht="29.25" customHeight="1" x14ac:dyDescent="0.25">
      <c r="A135" s="236" t="s">
        <v>9</v>
      </c>
      <c r="B135" s="237"/>
      <c r="C135" s="237"/>
      <c r="D135" s="237"/>
      <c r="E135" s="237"/>
      <c r="F135" s="237"/>
      <c r="G135" s="237"/>
      <c r="H135" s="237"/>
      <c r="I135" s="237"/>
      <c r="J135" s="1"/>
    </row>
    <row r="136" spans="1:11" ht="18.75" x14ac:dyDescent="0.3">
      <c r="A136" s="50" t="s">
        <v>8</v>
      </c>
      <c r="B136" s="7"/>
      <c r="C136" s="6"/>
      <c r="D136" s="5"/>
      <c r="E136" s="153" t="s">
        <v>63</v>
      </c>
      <c r="F136" s="1"/>
      <c r="G136" s="3"/>
      <c r="H136" s="3"/>
      <c r="I136" s="1"/>
      <c r="J136" s="1"/>
    </row>
    <row r="137" spans="1:11" ht="18.75" x14ac:dyDescent="0.3">
      <c r="A137" s="50"/>
      <c r="B137" s="7"/>
      <c r="C137" s="6"/>
      <c r="D137" s="5"/>
      <c r="E137" s="153"/>
      <c r="F137" s="1"/>
      <c r="G137" s="3"/>
      <c r="H137" s="3"/>
      <c r="I137" s="1"/>
      <c r="J137" s="1"/>
    </row>
    <row r="138" spans="1:11" ht="18.75" x14ac:dyDescent="0.3">
      <c r="A138" s="50"/>
      <c r="B138" s="7"/>
      <c r="C138" s="6"/>
      <c r="D138" s="5"/>
      <c r="E138" s="153"/>
      <c r="F138" s="1"/>
      <c r="G138" s="3"/>
      <c r="H138" s="3"/>
      <c r="I138" s="1"/>
      <c r="J138" s="1"/>
    </row>
    <row r="139" spans="1:11" ht="15.75" x14ac:dyDescent="0.25">
      <c r="A139" s="73" t="s">
        <v>90</v>
      </c>
      <c r="B139" s="22"/>
      <c r="C139" s="73" t="s">
        <v>91</v>
      </c>
      <c r="D139" s="22"/>
      <c r="E139" s="22"/>
      <c r="F139" s="2"/>
      <c r="G139" s="2"/>
      <c r="H139" s="2"/>
      <c r="I139" s="2"/>
      <c r="J139" s="1"/>
    </row>
    <row r="140" spans="1:11" ht="15.75" x14ac:dyDescent="0.25">
      <c r="A140" s="8"/>
      <c r="B140" s="2"/>
      <c r="C140" s="8"/>
      <c r="D140" s="2"/>
      <c r="E140" s="2"/>
      <c r="F140" s="2"/>
      <c r="G140" s="231"/>
      <c r="H140" s="232"/>
      <c r="I140" s="232"/>
      <c r="J140" s="232"/>
      <c r="K140" s="232"/>
    </row>
    <row r="141" spans="1:11" ht="15.75" x14ac:dyDescent="0.25">
      <c r="A141" s="8" t="s">
        <v>22</v>
      </c>
      <c r="B141" s="2"/>
      <c r="C141" s="2"/>
      <c r="D141" s="1"/>
      <c r="E141" s="72" t="s">
        <v>21</v>
      </c>
      <c r="F141" s="71"/>
      <c r="G141" s="233"/>
      <c r="H141" s="233"/>
      <c r="I141" s="233"/>
      <c r="J141" s="233"/>
      <c r="K141" s="233"/>
    </row>
    <row r="142" spans="1:11" ht="16.5" thickBot="1" x14ac:dyDescent="0.3">
      <c r="A142" s="8"/>
      <c r="B142" s="2"/>
      <c r="C142" s="2"/>
      <c r="D142" s="2"/>
      <c r="E142" s="71"/>
      <c r="F142" s="71"/>
      <c r="G142" s="71"/>
      <c r="H142" s="2"/>
      <c r="I142" s="2"/>
      <c r="J142" s="1"/>
    </row>
    <row r="143" spans="1:11" ht="15.75" thickBot="1" x14ac:dyDescent="0.3">
      <c r="A143" s="68" t="s">
        <v>20</v>
      </c>
      <c r="B143" s="2"/>
      <c r="C143" s="2"/>
      <c r="D143" s="2"/>
      <c r="E143" s="70"/>
      <c r="F143" s="66" t="s">
        <v>19</v>
      </c>
      <c r="G143" s="66" t="s">
        <v>18</v>
      </c>
      <c r="H143" s="2"/>
      <c r="I143" s="2"/>
      <c r="J143" s="1"/>
    </row>
    <row r="144" spans="1:11" x14ac:dyDescent="0.25">
      <c r="A144" s="68"/>
      <c r="B144" s="2"/>
      <c r="C144" s="2"/>
      <c r="D144" s="2"/>
      <c r="E144" s="69"/>
      <c r="F144" s="66"/>
      <c r="G144" s="66"/>
      <c r="H144" s="2"/>
      <c r="I144" s="2"/>
      <c r="J144" s="1"/>
    </row>
    <row r="145" spans="1:10" x14ac:dyDescent="0.25">
      <c r="A145" s="68" t="s">
        <v>17</v>
      </c>
      <c r="B145" s="2"/>
      <c r="C145" s="2"/>
      <c r="D145" s="2"/>
      <c r="E145" s="67">
        <f>C117</f>
        <v>402.62</v>
      </c>
      <c r="F145" s="66" t="s">
        <v>16</v>
      </c>
      <c r="G145" s="66"/>
      <c r="H145" s="2"/>
      <c r="I145" s="2"/>
      <c r="J145" s="1"/>
    </row>
    <row r="146" spans="1:10" ht="16.5" thickBot="1" x14ac:dyDescent="0.3">
      <c r="A146" s="31"/>
      <c r="B146" s="13"/>
      <c r="C146" s="13"/>
      <c r="D146" s="13"/>
      <c r="E146" s="13"/>
      <c r="F146" s="13"/>
      <c r="G146" s="13"/>
      <c r="H146" s="13"/>
      <c r="I146" s="13"/>
      <c r="J146" s="1"/>
    </row>
    <row r="147" spans="1:10" ht="27" thickBot="1" x14ac:dyDescent="0.3">
      <c r="A147" s="240" t="s">
        <v>15</v>
      </c>
      <c r="B147" s="241"/>
      <c r="C147" s="242" t="s">
        <v>14</v>
      </c>
      <c r="D147" s="243"/>
      <c r="E147" s="64" t="s">
        <v>13</v>
      </c>
      <c r="F147" s="244" t="s">
        <v>12</v>
      </c>
      <c r="G147" s="245"/>
      <c r="H147" s="65"/>
      <c r="I147" s="64" t="s">
        <v>11</v>
      </c>
      <c r="J147" s="1"/>
    </row>
    <row r="148" spans="1:10" x14ac:dyDescent="0.25">
      <c r="A148" s="63"/>
      <c r="B148" s="62"/>
      <c r="C148" s="61"/>
      <c r="D148" s="60" t="s">
        <v>10</v>
      </c>
      <c r="E148" s="35"/>
      <c r="F148" s="59"/>
      <c r="G148" s="57"/>
      <c r="H148" s="58"/>
      <c r="I148" s="57"/>
      <c r="J148" s="1"/>
    </row>
    <row r="149" spans="1:10" ht="19.5" thickBot="1" x14ac:dyDescent="0.35">
      <c r="A149" s="56"/>
      <c r="B149" s="55">
        <f>E145</f>
        <v>402.62</v>
      </c>
      <c r="C149" s="16"/>
      <c r="D149" s="54"/>
      <c r="E149" s="53" t="e">
        <f>ROUND(B149/D149,2)</f>
        <v>#DIV/0!</v>
      </c>
      <c r="F149" s="234">
        <f>E143</f>
        <v>0</v>
      </c>
      <c r="G149" s="235"/>
      <c r="H149" s="52"/>
      <c r="I149" s="51">
        <f>ROUND(D149*F149,2)</f>
        <v>0</v>
      </c>
      <c r="J149" s="1"/>
    </row>
    <row r="150" spans="1:10" x14ac:dyDescent="0.25">
      <c r="A150" s="246" t="s">
        <v>9</v>
      </c>
      <c r="B150" s="247"/>
      <c r="C150" s="247"/>
      <c r="D150" s="247"/>
      <c r="E150" s="247"/>
      <c r="F150" s="247"/>
      <c r="G150" s="247"/>
      <c r="H150" s="247"/>
      <c r="I150" s="247"/>
      <c r="J150" s="1"/>
    </row>
    <row r="151" spans="1:10" ht="18.75" x14ac:dyDescent="0.3">
      <c r="A151" s="50" t="s">
        <v>8</v>
      </c>
      <c r="B151" s="7"/>
      <c r="C151" s="6"/>
      <c r="D151" s="5"/>
      <c r="E151" s="153" t="s">
        <v>63</v>
      </c>
      <c r="F151" s="1"/>
      <c r="G151" s="3"/>
      <c r="H151" s="3"/>
      <c r="I151" s="1"/>
      <c r="J151" s="1"/>
    </row>
    <row r="152" spans="1:10" ht="18.75" x14ac:dyDescent="0.3">
      <c r="A152" s="50"/>
      <c r="B152" s="7"/>
      <c r="C152" s="6"/>
      <c r="D152" s="5"/>
      <c r="E152" s="153"/>
      <c r="F152" s="1"/>
      <c r="G152" s="3"/>
      <c r="H152" s="3"/>
      <c r="I152" s="1"/>
      <c r="J152" s="1"/>
    </row>
    <row r="153" spans="1:10" ht="18.75" x14ac:dyDescent="0.3">
      <c r="A153" s="50"/>
      <c r="B153" s="7"/>
      <c r="C153" s="6"/>
      <c r="D153" s="5"/>
      <c r="E153" s="153"/>
      <c r="F153" s="1"/>
      <c r="G153" s="3"/>
      <c r="H153" s="3"/>
      <c r="I153" s="1"/>
      <c r="J153" s="1"/>
    </row>
    <row r="154" spans="1:10" ht="18.75" x14ac:dyDescent="0.3">
      <c r="A154" s="50"/>
      <c r="B154" s="7"/>
      <c r="C154" s="6"/>
      <c r="D154" s="5"/>
      <c r="J154" s="1"/>
    </row>
    <row r="155" spans="1:10" ht="19.5" thickBot="1" x14ac:dyDescent="0.35">
      <c r="A155" s="13"/>
      <c r="B155" s="17"/>
      <c r="C155" s="16"/>
      <c r="D155" s="15"/>
      <c r="E155" s="14"/>
      <c r="F155" s="13"/>
      <c r="G155" s="12"/>
      <c r="H155" s="12"/>
      <c r="I155" s="13"/>
      <c r="J155" s="1"/>
    </row>
    <row r="156" spans="1:10" ht="18.75" x14ac:dyDescent="0.3">
      <c r="A156" s="49" t="s">
        <v>7</v>
      </c>
      <c r="B156" s="48"/>
      <c r="C156" s="47"/>
      <c r="D156" s="46"/>
      <c r="E156" s="45"/>
      <c r="F156" s="44"/>
      <c r="G156" s="43"/>
      <c r="H156" s="43"/>
      <c r="I156" s="42"/>
      <c r="J156" s="1"/>
    </row>
    <row r="157" spans="1:10" ht="18.75" x14ac:dyDescent="0.3">
      <c r="A157" s="29" t="s">
        <v>94</v>
      </c>
      <c r="B157" s="28"/>
      <c r="C157" s="6"/>
      <c r="D157" s="35"/>
      <c r="E157" s="34"/>
      <c r="F157" s="33"/>
      <c r="G157" s="3"/>
      <c r="H157" s="3"/>
      <c r="I157" s="41" t="e">
        <f>I54</f>
        <v>#DIV/0!</v>
      </c>
      <c r="J157" s="1"/>
    </row>
    <row r="158" spans="1:10" ht="18.75" x14ac:dyDescent="0.3">
      <c r="A158" s="29" t="s">
        <v>93</v>
      </c>
      <c r="B158" s="28"/>
      <c r="C158" s="6"/>
      <c r="D158" s="35"/>
      <c r="E158" s="34"/>
      <c r="F158" s="33"/>
      <c r="G158" s="3"/>
      <c r="H158" s="3"/>
      <c r="I158" s="41" t="e">
        <f>I91</f>
        <v>#DIV/0!</v>
      </c>
      <c r="J158" s="1"/>
    </row>
    <row r="159" spans="1:10" ht="18.75" x14ac:dyDescent="0.3">
      <c r="A159" s="29" t="s">
        <v>100</v>
      </c>
      <c r="B159" s="28"/>
      <c r="C159" s="6"/>
      <c r="D159" s="35"/>
      <c r="E159" s="34"/>
      <c r="F159" s="33"/>
      <c r="G159" s="3"/>
      <c r="H159" s="3"/>
      <c r="I159" s="41" t="e">
        <f>I117</f>
        <v>#DIV/0!</v>
      </c>
      <c r="J159" s="1"/>
    </row>
    <row r="160" spans="1:10" ht="18.75" x14ac:dyDescent="0.3">
      <c r="A160" s="29" t="s">
        <v>95</v>
      </c>
      <c r="B160" s="28"/>
      <c r="C160" s="6"/>
      <c r="D160" s="35"/>
      <c r="E160" s="34"/>
      <c r="F160" s="33"/>
      <c r="G160" s="3"/>
      <c r="H160" s="3"/>
      <c r="I160" s="41">
        <f>I134</f>
        <v>0</v>
      </c>
      <c r="J160" s="1"/>
    </row>
    <row r="161" spans="1:10" ht="18.75" x14ac:dyDescent="0.3">
      <c r="A161" s="27" t="s">
        <v>101</v>
      </c>
      <c r="B161" s="26"/>
      <c r="C161" s="25"/>
      <c r="D161" s="39"/>
      <c r="E161" s="38"/>
      <c r="F161" s="37"/>
      <c r="G161" s="21"/>
      <c r="H161" s="21"/>
      <c r="I161" s="40">
        <f>I149</f>
        <v>0</v>
      </c>
      <c r="J161" s="1"/>
    </row>
    <row r="162" spans="1:10" ht="18.75" x14ac:dyDescent="0.3">
      <c r="A162" s="29" t="s">
        <v>6</v>
      </c>
      <c r="B162" s="28"/>
      <c r="C162" s="6"/>
      <c r="D162" s="35"/>
      <c r="E162" s="34"/>
      <c r="F162" s="33"/>
      <c r="G162" s="3"/>
      <c r="H162" s="3"/>
      <c r="I162" s="19" t="e">
        <f>I157+I158+I161+I159+I160</f>
        <v>#DIV/0!</v>
      </c>
      <c r="J162" s="1"/>
    </row>
    <row r="163" spans="1:10" ht="18.75" x14ac:dyDescent="0.3">
      <c r="A163" s="27" t="s">
        <v>5</v>
      </c>
      <c r="B163" s="26"/>
      <c r="C163" s="25"/>
      <c r="D163" s="39"/>
      <c r="E163" s="38"/>
      <c r="F163" s="37"/>
      <c r="G163" s="21"/>
      <c r="H163" s="21"/>
      <c r="I163" s="36" t="e">
        <f>I162*19/100</f>
        <v>#DIV/0!</v>
      </c>
      <c r="J163" s="1"/>
    </row>
    <row r="164" spans="1:10" ht="18.75" x14ac:dyDescent="0.3">
      <c r="A164" s="29" t="s">
        <v>4</v>
      </c>
      <c r="B164" s="28"/>
      <c r="C164" s="6"/>
      <c r="D164" s="35"/>
      <c r="E164" s="34"/>
      <c r="F164" s="33"/>
      <c r="G164" s="3"/>
      <c r="H164" s="3"/>
      <c r="I164" s="19" t="e">
        <f>I162+I163</f>
        <v>#DIV/0!</v>
      </c>
      <c r="J164" s="1"/>
    </row>
    <row r="165" spans="1:10" ht="19.5" thickBot="1" x14ac:dyDescent="0.35">
      <c r="A165" s="18"/>
      <c r="B165" s="17"/>
      <c r="C165" s="16"/>
      <c r="D165" s="15"/>
      <c r="E165" s="14"/>
      <c r="F165" s="13"/>
      <c r="G165" s="12"/>
      <c r="H165" s="12"/>
      <c r="I165" s="32"/>
      <c r="J165" s="1"/>
    </row>
    <row r="166" spans="1:10" ht="18.75" x14ac:dyDescent="0.3">
      <c r="A166" s="8"/>
      <c r="B166" s="7"/>
      <c r="C166" s="6"/>
      <c r="D166" s="5"/>
      <c r="E166" s="10"/>
      <c r="F166" s="2"/>
      <c r="G166" s="9"/>
      <c r="H166" s="9"/>
      <c r="I166" s="2"/>
      <c r="J166" s="1"/>
    </row>
    <row r="167" spans="1:10" ht="19.5" thickBot="1" x14ac:dyDescent="0.35">
      <c r="A167" s="31"/>
      <c r="B167" s="17"/>
      <c r="C167" s="16"/>
      <c r="D167" s="15"/>
      <c r="E167" s="14"/>
      <c r="F167" s="13"/>
      <c r="G167" s="12"/>
      <c r="H167" s="12"/>
      <c r="I167" s="13"/>
      <c r="J167" s="1"/>
    </row>
    <row r="168" spans="1:10" ht="20.25" x14ac:dyDescent="0.4">
      <c r="A168" s="20" t="s">
        <v>83</v>
      </c>
      <c r="B168" s="7"/>
      <c r="C168" s="6"/>
      <c r="D168" s="5"/>
      <c r="E168" s="4"/>
      <c r="F168" s="1"/>
      <c r="G168" s="3"/>
      <c r="H168" s="3"/>
      <c r="I168" s="30"/>
      <c r="J168" s="1"/>
    </row>
    <row r="169" spans="1:10" ht="18.75" x14ac:dyDescent="0.3">
      <c r="A169" s="29" t="s">
        <v>78</v>
      </c>
      <c r="B169" s="28"/>
      <c r="C169" s="6"/>
      <c r="D169" s="5"/>
      <c r="E169" s="4"/>
      <c r="F169" s="1"/>
      <c r="G169" s="3"/>
      <c r="H169" s="3"/>
      <c r="I169" s="275" t="e">
        <f>(I157/251*87)+(I158/303*101)+(I159/303*101)+I161</f>
        <v>#DIV/0!</v>
      </c>
      <c r="J169" s="1"/>
    </row>
    <row r="170" spans="1:10" ht="18.75" x14ac:dyDescent="0.3">
      <c r="A170" s="29" t="s">
        <v>79</v>
      </c>
      <c r="B170" s="28"/>
      <c r="C170" s="6"/>
      <c r="D170" s="5"/>
      <c r="E170" s="4"/>
      <c r="F170" s="1"/>
      <c r="G170" s="3"/>
      <c r="H170" s="3"/>
      <c r="I170" s="19" t="e">
        <f>I162</f>
        <v>#DIV/0!</v>
      </c>
      <c r="J170" s="1"/>
    </row>
    <row r="171" spans="1:10" ht="18.75" x14ac:dyDescent="0.3">
      <c r="A171" s="29" t="s">
        <v>80</v>
      </c>
      <c r="B171" s="28"/>
      <c r="C171" s="6"/>
      <c r="D171" s="5"/>
      <c r="E171" s="4"/>
      <c r="F171" s="1"/>
      <c r="G171" s="3"/>
      <c r="H171" s="3"/>
      <c r="I171" s="19" t="e">
        <f>I162</f>
        <v>#DIV/0!</v>
      </c>
      <c r="J171" s="1"/>
    </row>
    <row r="172" spans="1:10" ht="18.75" x14ac:dyDescent="0.3">
      <c r="A172" s="29" t="s">
        <v>81</v>
      </c>
      <c r="B172" s="28"/>
      <c r="C172" s="6"/>
      <c r="D172" s="5"/>
      <c r="E172" s="4"/>
      <c r="F172" s="1"/>
      <c r="G172" s="3"/>
      <c r="H172" s="3"/>
      <c r="I172" s="19" t="e">
        <f>I162</f>
        <v>#DIV/0!</v>
      </c>
      <c r="J172" s="1"/>
    </row>
    <row r="173" spans="1:10" ht="18.75" x14ac:dyDescent="0.3">
      <c r="A173" s="27" t="s">
        <v>82</v>
      </c>
      <c r="B173" s="26"/>
      <c r="C173" s="25"/>
      <c r="D173" s="24"/>
      <c r="E173" s="23"/>
      <c r="F173" s="22"/>
      <c r="G173" s="21"/>
      <c r="H173" s="21"/>
      <c r="I173" s="276" t="e">
        <f>(I157/251*167)+(I158/303*202)+(I159/303*202)+I160</f>
        <v>#DIV/0!</v>
      </c>
      <c r="J173" s="1"/>
    </row>
    <row r="174" spans="1:10" ht="18.75" x14ac:dyDescent="0.3">
      <c r="A174" s="20" t="s">
        <v>3</v>
      </c>
      <c r="B174" s="7"/>
      <c r="C174" s="6"/>
      <c r="D174" s="5"/>
      <c r="E174" s="4"/>
      <c r="F174" s="1"/>
      <c r="G174" s="3"/>
      <c r="H174" s="3"/>
      <c r="I174" s="19" t="e">
        <f>SUM(I169:I173)</f>
        <v>#DIV/0!</v>
      </c>
      <c r="J174" s="1"/>
    </row>
    <row r="175" spans="1:10" ht="18.75" x14ac:dyDescent="0.3">
      <c r="A175" s="20" t="s">
        <v>2</v>
      </c>
      <c r="B175" s="7"/>
      <c r="C175" s="6"/>
      <c r="D175" s="5"/>
      <c r="E175" s="4"/>
      <c r="F175" s="1"/>
      <c r="G175" s="3"/>
      <c r="H175" s="3"/>
      <c r="I175" s="19" t="e">
        <f>I174*19/100</f>
        <v>#DIV/0!</v>
      </c>
      <c r="J175" s="1"/>
    </row>
    <row r="176" spans="1:10" ht="19.5" thickBot="1" x14ac:dyDescent="0.35">
      <c r="A176" s="18" t="s">
        <v>1</v>
      </c>
      <c r="B176" s="17"/>
      <c r="C176" s="16"/>
      <c r="D176" s="15"/>
      <c r="E176" s="14"/>
      <c r="F176" s="13"/>
      <c r="G176" s="12"/>
      <c r="H176" s="12"/>
      <c r="I176" s="11" t="e">
        <f>SUM(I174:I175)</f>
        <v>#DIV/0!</v>
      </c>
      <c r="J176" s="1"/>
    </row>
    <row r="177" spans="1:10" ht="18.75" x14ac:dyDescent="0.3">
      <c r="A177" s="8"/>
      <c r="B177" s="7"/>
      <c r="C177" s="6"/>
      <c r="D177" s="5"/>
      <c r="E177" s="10"/>
      <c r="F177" s="2"/>
      <c r="G177" s="9"/>
      <c r="H177" s="9"/>
      <c r="I177" s="2"/>
      <c r="J177" s="1"/>
    </row>
    <row r="178" spans="1:10" ht="15" customHeight="1" x14ac:dyDescent="0.3">
      <c r="A178" s="8"/>
      <c r="B178" s="7"/>
      <c r="C178" s="6"/>
      <c r="D178" s="5"/>
      <c r="E178" s="10"/>
      <c r="F178" s="2"/>
      <c r="G178" s="9"/>
      <c r="H178" s="9"/>
      <c r="I178" s="2"/>
      <c r="J178" s="1"/>
    </row>
    <row r="179" spans="1:10" ht="45.75" customHeight="1" x14ac:dyDescent="0.25">
      <c r="A179" s="238" t="s">
        <v>0</v>
      </c>
      <c r="B179" s="239"/>
      <c r="C179" s="239"/>
      <c r="D179" s="239"/>
      <c r="E179" s="239"/>
      <c r="F179" s="239"/>
      <c r="G179" s="239"/>
      <c r="H179" s="239"/>
      <c r="I179" s="239"/>
      <c r="J179" s="1"/>
    </row>
    <row r="180" spans="1:10" ht="18.75" x14ac:dyDescent="0.3">
      <c r="A180" s="8"/>
      <c r="B180" s="7"/>
      <c r="C180" s="6"/>
      <c r="D180" s="5"/>
      <c r="E180" s="4"/>
      <c r="F180" s="1"/>
      <c r="G180" s="3"/>
      <c r="H180" s="3"/>
      <c r="I180" s="2"/>
      <c r="J180" s="1"/>
    </row>
    <row r="181" spans="1:10" x14ac:dyDescent="0.25">
      <c r="A181" s="168" t="s">
        <v>76</v>
      </c>
    </row>
  </sheetData>
  <sheetProtection algorithmName="SHA-512" hashValue="DOdjH9Zsr/qLGrXSufbtnzQgQXIUYluo+ldLj8Ytbbgs0LSQDFuaWeedRupw/DLS7ORkLFZX+kssI+8ceafDtA==" saltValue="iruejOvQRynPG6VRrsLn/A==" spinCount="100000" sheet="1" objects="1" scenarios="1" selectLockedCells="1"/>
  <mergeCells count="32">
    <mergeCell ref="A14:C14"/>
    <mergeCell ref="D7:K7"/>
    <mergeCell ref="D9:K9"/>
    <mergeCell ref="D10:K10"/>
    <mergeCell ref="D11:K11"/>
    <mergeCell ref="D12:K12"/>
    <mergeCell ref="D14:K14"/>
    <mergeCell ref="D15:K15"/>
    <mergeCell ref="D16:K16"/>
    <mergeCell ref="D23:K23"/>
    <mergeCell ref="D24:K24"/>
    <mergeCell ref="D4:I4"/>
    <mergeCell ref="D17:K17"/>
    <mergeCell ref="D13:K13"/>
    <mergeCell ref="D18:K18"/>
    <mergeCell ref="D19:K19"/>
    <mergeCell ref="D20:K20"/>
    <mergeCell ref="D21:K21"/>
    <mergeCell ref="D22:K22"/>
    <mergeCell ref="G125:K126"/>
    <mergeCell ref="F134:G134"/>
    <mergeCell ref="A135:I135"/>
    <mergeCell ref="A179:I179"/>
    <mergeCell ref="A132:B132"/>
    <mergeCell ref="C132:D132"/>
    <mergeCell ref="F132:G132"/>
    <mergeCell ref="G140:K141"/>
    <mergeCell ref="A147:B147"/>
    <mergeCell ref="C147:D147"/>
    <mergeCell ref="F147:G147"/>
    <mergeCell ref="F149:G149"/>
    <mergeCell ref="A150:I150"/>
  </mergeCells>
  <dataValidations count="1">
    <dataValidation type="whole" allowBlank="1" showInputMessage="1" showErrorMessage="1" errorTitle="Ganze Zahl" error="Hier können nur ganze Zahlen eingegeben werden, also keine Nachkommastellen." sqref="F45 F86:F90 F84 F81:F82 F78:F79 F75:F76 F51:F52 F47:F49 F42:F43 F114:F115 F112 F110 F39:F40" xr:uid="{00000000-0002-0000-0000-000000000000}">
      <formula1>0</formula1>
      <formula2>2000</formula2>
    </dataValidation>
  </dataValidations>
  <pageMargins left="0.7" right="0.7" top="0.78740157499999996" bottom="0.78740157499999996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5DF1E-7DD4-4895-BEDC-C397AAE7B978}">
  <sheetPr>
    <tabColor rgb="FF00B0F0"/>
  </sheetPr>
  <dimension ref="A1:J215"/>
  <sheetViews>
    <sheetView tabSelected="1" workbookViewId="0">
      <selection activeCell="A6" sqref="A6"/>
    </sheetView>
  </sheetViews>
  <sheetFormatPr baseColWidth="10" defaultRowHeight="15" x14ac:dyDescent="0.25"/>
  <cols>
    <col min="2" max="2" width="17" customWidth="1"/>
    <col min="3" max="3" width="28.85546875" bestFit="1" customWidth="1"/>
    <col min="4" max="4" width="13" bestFit="1" customWidth="1"/>
    <col min="5" max="5" width="18.42578125" bestFit="1" customWidth="1"/>
    <col min="6" max="6" width="14.140625" bestFit="1" customWidth="1"/>
    <col min="7" max="7" width="8.28515625" bestFit="1" customWidth="1"/>
  </cols>
  <sheetData>
    <row r="1" spans="1:9" ht="18" x14ac:dyDescent="0.25">
      <c r="A1" s="190" t="s">
        <v>108</v>
      </c>
      <c r="D1" s="191"/>
      <c r="F1" s="192"/>
      <c r="H1" s="192"/>
      <c r="I1" s="192"/>
    </row>
    <row r="2" spans="1:9" x14ac:dyDescent="0.25">
      <c r="A2" s="193" t="s">
        <v>109</v>
      </c>
      <c r="D2" s="191"/>
      <c r="F2" s="192"/>
      <c r="H2" s="192"/>
      <c r="I2" s="192"/>
    </row>
    <row r="3" spans="1:9" x14ac:dyDescent="0.25">
      <c r="D3" s="191"/>
      <c r="F3" s="192"/>
      <c r="H3" s="192"/>
      <c r="I3" s="192"/>
    </row>
    <row r="4" spans="1:9" x14ac:dyDescent="0.25">
      <c r="A4" s="168" t="s">
        <v>110</v>
      </c>
      <c r="D4" s="191"/>
      <c r="F4" s="192"/>
      <c r="H4" s="192"/>
      <c r="I4" s="192"/>
    </row>
    <row r="5" spans="1:9" x14ac:dyDescent="0.25">
      <c r="A5" t="s">
        <v>111</v>
      </c>
      <c r="B5">
        <v>417</v>
      </c>
      <c r="D5" s="191"/>
      <c r="F5" s="192"/>
      <c r="H5" s="192"/>
      <c r="I5" s="192"/>
    </row>
    <row r="6" spans="1:9" x14ac:dyDescent="0.25">
      <c r="D6" s="191"/>
      <c r="F6" s="192"/>
      <c r="H6" s="192"/>
      <c r="I6" s="192"/>
    </row>
    <row r="7" spans="1:9" x14ac:dyDescent="0.25">
      <c r="D7" s="191"/>
      <c r="F7" s="192"/>
      <c r="H7" s="192"/>
      <c r="I7" s="192"/>
    </row>
    <row r="8" spans="1:9" ht="30" x14ac:dyDescent="0.25">
      <c r="A8" s="194" t="s">
        <v>112</v>
      </c>
      <c r="B8" s="194" t="s">
        <v>113</v>
      </c>
      <c r="C8" s="194" t="s">
        <v>114</v>
      </c>
      <c r="D8" s="195" t="s">
        <v>115</v>
      </c>
      <c r="E8" s="194" t="s">
        <v>116</v>
      </c>
      <c r="F8" s="196" t="s">
        <v>117</v>
      </c>
      <c r="G8" s="194" t="s">
        <v>118</v>
      </c>
      <c r="H8" s="196" t="s">
        <v>119</v>
      </c>
      <c r="I8" s="196" t="s">
        <v>120</v>
      </c>
    </row>
    <row r="9" spans="1:9" x14ac:dyDescent="0.25">
      <c r="A9" s="197" t="s">
        <v>121</v>
      </c>
      <c r="B9" s="197" t="s">
        <v>122</v>
      </c>
      <c r="C9" s="197" t="s">
        <v>122</v>
      </c>
      <c r="D9" s="198">
        <v>3.85</v>
      </c>
      <c r="E9" s="199" t="s">
        <v>123</v>
      </c>
      <c r="F9" s="200" t="s">
        <v>35</v>
      </c>
      <c r="G9" s="201">
        <v>1</v>
      </c>
      <c r="H9" s="202"/>
      <c r="I9" s="202" t="s">
        <v>124</v>
      </c>
    </row>
    <row r="10" spans="1:9" x14ac:dyDescent="0.25">
      <c r="A10" s="197" t="s">
        <v>121</v>
      </c>
      <c r="B10" s="197" t="s">
        <v>125</v>
      </c>
      <c r="C10" s="197" t="s">
        <v>125</v>
      </c>
      <c r="D10" s="198">
        <v>3.25</v>
      </c>
      <c r="E10" s="199" t="s">
        <v>123</v>
      </c>
      <c r="F10" s="200" t="s">
        <v>35</v>
      </c>
      <c r="G10" s="201">
        <v>1</v>
      </c>
      <c r="H10" s="202"/>
      <c r="I10" s="202" t="s">
        <v>124</v>
      </c>
    </row>
    <row r="11" spans="1:9" x14ac:dyDescent="0.25">
      <c r="A11" s="197" t="s">
        <v>121</v>
      </c>
      <c r="B11" s="197" t="s">
        <v>126</v>
      </c>
      <c r="C11" s="197" t="s">
        <v>126</v>
      </c>
      <c r="D11" s="198">
        <v>6.21</v>
      </c>
      <c r="E11" s="199" t="s">
        <v>123</v>
      </c>
      <c r="F11" s="200" t="s">
        <v>35</v>
      </c>
      <c r="G11" s="201">
        <v>1</v>
      </c>
      <c r="H11" s="202"/>
      <c r="I11" s="202" t="s">
        <v>124</v>
      </c>
    </row>
    <row r="12" spans="1:9" x14ac:dyDescent="0.25">
      <c r="A12" s="197" t="s">
        <v>121</v>
      </c>
      <c r="B12" s="197" t="s">
        <v>127</v>
      </c>
      <c r="C12" s="197" t="s">
        <v>128</v>
      </c>
      <c r="D12" s="198">
        <v>127.32</v>
      </c>
      <c r="E12" s="197" t="s">
        <v>129</v>
      </c>
      <c r="F12" s="203" t="s">
        <v>68</v>
      </c>
      <c r="G12" s="201">
        <v>1</v>
      </c>
      <c r="H12" s="203" t="s">
        <v>124</v>
      </c>
      <c r="I12" s="202"/>
    </row>
    <row r="13" spans="1:9" x14ac:dyDescent="0.25">
      <c r="A13" s="197" t="s">
        <v>121</v>
      </c>
      <c r="B13" s="197" t="s">
        <v>130</v>
      </c>
      <c r="C13" s="197" t="s">
        <v>131</v>
      </c>
      <c r="D13" s="198">
        <v>2.4900000000000002</v>
      </c>
      <c r="E13" s="197" t="s">
        <v>132</v>
      </c>
      <c r="F13" s="203" t="s">
        <v>33</v>
      </c>
      <c r="G13" s="201">
        <v>1</v>
      </c>
      <c r="H13" s="203" t="s">
        <v>124</v>
      </c>
      <c r="I13" s="202"/>
    </row>
    <row r="14" spans="1:9" x14ac:dyDescent="0.25">
      <c r="A14" s="197" t="s">
        <v>121</v>
      </c>
      <c r="B14" s="197" t="s">
        <v>133</v>
      </c>
      <c r="C14" s="197" t="s">
        <v>134</v>
      </c>
      <c r="D14" s="198">
        <v>3.4</v>
      </c>
      <c r="E14" s="197" t="s">
        <v>132</v>
      </c>
      <c r="F14" s="203" t="s">
        <v>33</v>
      </c>
      <c r="G14" s="201">
        <v>1</v>
      </c>
      <c r="H14" s="203" t="s">
        <v>124</v>
      </c>
      <c r="I14" s="202"/>
    </row>
    <row r="15" spans="1:9" x14ac:dyDescent="0.25">
      <c r="A15" s="197" t="s">
        <v>121</v>
      </c>
      <c r="B15" s="197" t="s">
        <v>135</v>
      </c>
      <c r="C15" s="197" t="s">
        <v>136</v>
      </c>
      <c r="D15" s="198">
        <v>6.71</v>
      </c>
      <c r="E15" s="197" t="s">
        <v>129</v>
      </c>
      <c r="F15" s="203" t="s">
        <v>34</v>
      </c>
      <c r="G15" s="201">
        <v>1</v>
      </c>
      <c r="H15" s="203" t="s">
        <v>124</v>
      </c>
      <c r="I15" s="202"/>
    </row>
    <row r="16" spans="1:9" x14ac:dyDescent="0.25">
      <c r="A16" s="197" t="s">
        <v>121</v>
      </c>
      <c r="B16" s="197" t="s">
        <v>137</v>
      </c>
      <c r="C16" s="197" t="s">
        <v>138</v>
      </c>
      <c r="D16" s="198">
        <v>1.97</v>
      </c>
      <c r="E16" s="197" t="s">
        <v>129</v>
      </c>
      <c r="F16" s="203" t="s">
        <v>35</v>
      </c>
      <c r="G16" s="201">
        <v>1</v>
      </c>
      <c r="H16" s="203" t="s">
        <v>124</v>
      </c>
      <c r="I16" s="202"/>
    </row>
    <row r="17" spans="1:10" x14ac:dyDescent="0.25">
      <c r="A17" s="197" t="s">
        <v>121</v>
      </c>
      <c r="B17" s="197" t="s">
        <v>139</v>
      </c>
      <c r="C17" s="197" t="s">
        <v>140</v>
      </c>
      <c r="D17" s="198">
        <v>33.020000000000003</v>
      </c>
      <c r="E17" s="197" t="s">
        <v>129</v>
      </c>
      <c r="F17" s="203" t="s">
        <v>68</v>
      </c>
      <c r="G17" s="201">
        <v>1</v>
      </c>
      <c r="H17" s="203" t="s">
        <v>124</v>
      </c>
      <c r="I17" s="202"/>
    </row>
    <row r="18" spans="1:10" x14ac:dyDescent="0.25">
      <c r="A18" s="197" t="s">
        <v>121</v>
      </c>
      <c r="B18" s="197" t="s">
        <v>141</v>
      </c>
      <c r="C18" s="197" t="s">
        <v>138</v>
      </c>
      <c r="D18" s="198">
        <v>1.39</v>
      </c>
      <c r="E18" s="197" t="s">
        <v>142</v>
      </c>
      <c r="F18" s="203" t="s">
        <v>35</v>
      </c>
      <c r="G18" s="201">
        <v>0</v>
      </c>
      <c r="H18" s="203" t="s">
        <v>124</v>
      </c>
      <c r="I18" s="202"/>
    </row>
    <row r="19" spans="1:10" x14ac:dyDescent="0.25">
      <c r="A19" s="197" t="s">
        <v>121</v>
      </c>
      <c r="B19" s="197" t="s">
        <v>143</v>
      </c>
      <c r="C19" s="197" t="s">
        <v>138</v>
      </c>
      <c r="D19" s="198">
        <v>2.48</v>
      </c>
      <c r="E19" s="197" t="s">
        <v>142</v>
      </c>
      <c r="F19" s="203" t="s">
        <v>35</v>
      </c>
      <c r="G19" s="201">
        <v>0</v>
      </c>
      <c r="H19" s="203" t="s">
        <v>124</v>
      </c>
      <c r="I19" s="202"/>
    </row>
    <row r="20" spans="1:10" x14ac:dyDescent="0.25">
      <c r="A20" s="197" t="s">
        <v>121</v>
      </c>
      <c r="B20" s="197" t="s">
        <v>144</v>
      </c>
      <c r="C20" s="197" t="s">
        <v>145</v>
      </c>
      <c r="D20" s="198">
        <v>30.7</v>
      </c>
      <c r="E20" s="197" t="s">
        <v>142</v>
      </c>
      <c r="F20" s="203" t="s">
        <v>32</v>
      </c>
      <c r="G20" s="201">
        <v>0</v>
      </c>
      <c r="H20" s="203" t="s">
        <v>124</v>
      </c>
      <c r="I20" s="202"/>
    </row>
    <row r="21" spans="1:10" x14ac:dyDescent="0.25">
      <c r="A21" s="197" t="s">
        <v>121</v>
      </c>
      <c r="B21" s="197" t="s">
        <v>146</v>
      </c>
      <c r="C21" s="197" t="s">
        <v>147</v>
      </c>
      <c r="D21" s="198">
        <v>3.6</v>
      </c>
      <c r="E21" s="197" t="s">
        <v>129</v>
      </c>
      <c r="F21" s="203" t="s">
        <v>35</v>
      </c>
      <c r="G21" s="201">
        <v>1</v>
      </c>
      <c r="H21" s="203" t="s">
        <v>124</v>
      </c>
      <c r="I21" s="202"/>
    </row>
    <row r="22" spans="1:10" x14ac:dyDescent="0.25">
      <c r="A22" s="197" t="s">
        <v>121</v>
      </c>
      <c r="B22" s="197" t="s">
        <v>148</v>
      </c>
      <c r="C22" s="197" t="s">
        <v>149</v>
      </c>
      <c r="D22" s="198">
        <v>28.33</v>
      </c>
      <c r="E22" s="197" t="s">
        <v>132</v>
      </c>
      <c r="F22" s="203" t="s">
        <v>99</v>
      </c>
      <c r="G22" s="201">
        <v>0.5</v>
      </c>
      <c r="H22" s="202"/>
      <c r="I22" s="202" t="s">
        <v>124</v>
      </c>
      <c r="J22" t="s">
        <v>150</v>
      </c>
    </row>
    <row r="23" spans="1:10" x14ac:dyDescent="0.25">
      <c r="A23" s="197" t="s">
        <v>121</v>
      </c>
      <c r="B23" s="197" t="s">
        <v>151</v>
      </c>
      <c r="C23" s="197" t="s">
        <v>152</v>
      </c>
      <c r="D23" s="198">
        <v>19.170000000000002</v>
      </c>
      <c r="E23" s="197" t="s">
        <v>142</v>
      </c>
      <c r="F23" s="203" t="s">
        <v>32</v>
      </c>
      <c r="G23" s="201">
        <v>0.2</v>
      </c>
      <c r="H23" s="203" t="s">
        <v>124</v>
      </c>
      <c r="I23" s="202"/>
    </row>
    <row r="24" spans="1:10" x14ac:dyDescent="0.25">
      <c r="A24" s="197" t="s">
        <v>121</v>
      </c>
      <c r="B24" s="197" t="s">
        <v>153</v>
      </c>
      <c r="C24" s="197" t="s">
        <v>138</v>
      </c>
      <c r="D24" s="198">
        <v>7.59</v>
      </c>
      <c r="E24" s="197" t="s">
        <v>142</v>
      </c>
      <c r="F24" s="203" t="s">
        <v>35</v>
      </c>
      <c r="G24" s="201">
        <v>0.2</v>
      </c>
      <c r="H24" s="203" t="s">
        <v>124</v>
      </c>
      <c r="I24" s="202"/>
    </row>
    <row r="25" spans="1:10" x14ac:dyDescent="0.25">
      <c r="A25" s="197" t="s">
        <v>121</v>
      </c>
      <c r="B25" s="197" t="s">
        <v>154</v>
      </c>
      <c r="C25" s="197" t="s">
        <v>138</v>
      </c>
      <c r="D25" s="198">
        <v>17.420000000000002</v>
      </c>
      <c r="E25" s="197" t="s">
        <v>142</v>
      </c>
      <c r="F25" s="203" t="s">
        <v>35</v>
      </c>
      <c r="G25" s="201">
        <v>0.2</v>
      </c>
      <c r="H25" s="203" t="s">
        <v>124</v>
      </c>
      <c r="I25" s="202"/>
    </row>
    <row r="26" spans="1:10" x14ac:dyDescent="0.25">
      <c r="A26" s="197" t="s">
        <v>121</v>
      </c>
      <c r="B26" s="197" t="s">
        <v>155</v>
      </c>
      <c r="C26" s="197" t="s">
        <v>156</v>
      </c>
      <c r="D26" s="198">
        <v>6.53</v>
      </c>
      <c r="E26" s="197" t="s">
        <v>132</v>
      </c>
      <c r="F26" s="203" t="s">
        <v>33</v>
      </c>
      <c r="G26" s="201">
        <v>1</v>
      </c>
      <c r="H26" s="203" t="s">
        <v>124</v>
      </c>
      <c r="I26" s="202"/>
    </row>
    <row r="27" spans="1:10" x14ac:dyDescent="0.25">
      <c r="A27" s="197" t="s">
        <v>121</v>
      </c>
      <c r="B27" s="197" t="s">
        <v>157</v>
      </c>
      <c r="C27" s="197" t="s">
        <v>158</v>
      </c>
      <c r="D27" s="198">
        <v>8.64</v>
      </c>
      <c r="E27" s="197" t="s">
        <v>132</v>
      </c>
      <c r="F27" s="203" t="s">
        <v>32</v>
      </c>
      <c r="G27" s="201">
        <v>0</v>
      </c>
      <c r="H27" s="203" t="s">
        <v>124</v>
      </c>
      <c r="I27" s="202"/>
    </row>
    <row r="28" spans="1:10" x14ac:dyDescent="0.25">
      <c r="A28" s="197" t="s">
        <v>121</v>
      </c>
      <c r="B28" s="197" t="s">
        <v>159</v>
      </c>
      <c r="C28" s="197" t="s">
        <v>138</v>
      </c>
      <c r="D28" s="198">
        <v>8.9600000000000009</v>
      </c>
      <c r="E28" s="197" t="s">
        <v>132</v>
      </c>
      <c r="F28" s="203" t="s">
        <v>35</v>
      </c>
      <c r="G28" s="201">
        <v>1</v>
      </c>
      <c r="H28" s="203" t="s">
        <v>124</v>
      </c>
      <c r="I28" s="202"/>
    </row>
    <row r="29" spans="1:10" x14ac:dyDescent="0.25">
      <c r="A29" s="197" t="s">
        <v>121</v>
      </c>
      <c r="B29" s="197" t="s">
        <v>160</v>
      </c>
      <c r="C29" s="197" t="s">
        <v>161</v>
      </c>
      <c r="D29" s="198">
        <v>28.32</v>
      </c>
      <c r="E29" s="197" t="s">
        <v>132</v>
      </c>
      <c r="F29" s="203" t="s">
        <v>68</v>
      </c>
      <c r="G29" s="201">
        <v>1</v>
      </c>
      <c r="H29" s="203" t="s">
        <v>124</v>
      </c>
      <c r="I29" s="202"/>
    </row>
    <row r="30" spans="1:10" x14ac:dyDescent="0.25">
      <c r="A30" s="197" t="s">
        <v>121</v>
      </c>
      <c r="B30" s="197" t="s">
        <v>162</v>
      </c>
      <c r="C30" s="197" t="s">
        <v>163</v>
      </c>
      <c r="D30" s="198">
        <v>2.2599999999999998</v>
      </c>
      <c r="E30" s="197" t="s">
        <v>132</v>
      </c>
      <c r="F30" s="203" t="s">
        <v>32</v>
      </c>
      <c r="G30" s="201">
        <v>0</v>
      </c>
      <c r="H30" s="203" t="s">
        <v>124</v>
      </c>
      <c r="I30" s="202"/>
    </row>
    <row r="31" spans="1:10" x14ac:dyDescent="0.25">
      <c r="A31" s="197" t="s">
        <v>121</v>
      </c>
      <c r="B31" s="197" t="s">
        <v>164</v>
      </c>
      <c r="C31" s="197" t="s">
        <v>165</v>
      </c>
      <c r="D31" s="198">
        <v>3.16</v>
      </c>
      <c r="E31" s="197" t="s">
        <v>132</v>
      </c>
      <c r="F31" s="203" t="s">
        <v>32</v>
      </c>
      <c r="G31" s="201">
        <v>1</v>
      </c>
      <c r="H31" s="203" t="s">
        <v>124</v>
      </c>
      <c r="I31" s="202"/>
    </row>
    <row r="32" spans="1:10" x14ac:dyDescent="0.25">
      <c r="A32" s="197" t="s">
        <v>121</v>
      </c>
      <c r="B32" s="197" t="s">
        <v>166</v>
      </c>
      <c r="C32" s="197" t="s">
        <v>167</v>
      </c>
      <c r="D32" s="198">
        <v>3.04</v>
      </c>
      <c r="E32" s="197" t="s">
        <v>132</v>
      </c>
      <c r="F32" s="203" t="s">
        <v>32</v>
      </c>
      <c r="G32" s="201">
        <v>0</v>
      </c>
      <c r="H32" s="203" t="s">
        <v>124</v>
      </c>
      <c r="I32" s="202"/>
    </row>
    <row r="33" spans="1:9" x14ac:dyDescent="0.25">
      <c r="A33" s="197" t="s">
        <v>121</v>
      </c>
      <c r="B33" s="197" t="s">
        <v>168</v>
      </c>
      <c r="C33" s="197" t="s">
        <v>169</v>
      </c>
      <c r="D33" s="198">
        <v>90.39</v>
      </c>
      <c r="E33" s="197" t="s">
        <v>132</v>
      </c>
      <c r="F33" s="203" t="s">
        <v>35</v>
      </c>
      <c r="G33" s="201">
        <v>1</v>
      </c>
      <c r="H33" s="203" t="s">
        <v>124</v>
      </c>
      <c r="I33" s="202"/>
    </row>
    <row r="34" spans="1:9" x14ac:dyDescent="0.25">
      <c r="A34" s="197" t="s">
        <v>121</v>
      </c>
      <c r="B34" s="197" t="s">
        <v>170</v>
      </c>
      <c r="C34" s="197" t="s">
        <v>171</v>
      </c>
      <c r="D34" s="198">
        <v>23.23</v>
      </c>
      <c r="E34" s="197" t="s">
        <v>142</v>
      </c>
      <c r="F34" s="203" t="s">
        <v>32</v>
      </c>
      <c r="G34" s="201">
        <v>0</v>
      </c>
      <c r="H34" s="203" t="s">
        <v>124</v>
      </c>
      <c r="I34" s="202"/>
    </row>
    <row r="35" spans="1:9" x14ac:dyDescent="0.25">
      <c r="A35" s="197" t="s">
        <v>121</v>
      </c>
      <c r="B35" s="197" t="s">
        <v>172</v>
      </c>
      <c r="C35" s="197" t="s">
        <v>173</v>
      </c>
      <c r="D35" s="198">
        <v>6.23</v>
      </c>
      <c r="E35" s="197" t="s">
        <v>132</v>
      </c>
      <c r="F35" s="203" t="s">
        <v>32</v>
      </c>
      <c r="G35" s="201">
        <v>0</v>
      </c>
      <c r="H35" s="203" t="s">
        <v>124</v>
      </c>
      <c r="I35" s="202"/>
    </row>
    <row r="36" spans="1:9" x14ac:dyDescent="0.25">
      <c r="A36" s="197" t="s">
        <v>121</v>
      </c>
      <c r="B36" s="197" t="s">
        <v>174</v>
      </c>
      <c r="C36" s="197" t="s">
        <v>175</v>
      </c>
      <c r="D36" s="198">
        <v>39.549999999999997</v>
      </c>
      <c r="E36" s="197" t="s">
        <v>176</v>
      </c>
      <c r="F36" s="203" t="s">
        <v>35</v>
      </c>
      <c r="G36" s="201">
        <v>1</v>
      </c>
      <c r="H36" s="203" t="s">
        <v>124</v>
      </c>
      <c r="I36" s="202"/>
    </row>
    <row r="37" spans="1:9" x14ac:dyDescent="0.25">
      <c r="A37" s="197" t="s">
        <v>121</v>
      </c>
      <c r="B37" s="197" t="s">
        <v>177</v>
      </c>
      <c r="C37" s="197" t="s">
        <v>138</v>
      </c>
      <c r="D37" s="198">
        <v>5.3406000000000002</v>
      </c>
      <c r="E37" s="197" t="s">
        <v>132</v>
      </c>
      <c r="F37" s="203" t="s">
        <v>35</v>
      </c>
      <c r="G37" s="201">
        <v>1</v>
      </c>
      <c r="H37" s="202"/>
      <c r="I37" s="202" t="s">
        <v>124</v>
      </c>
    </row>
    <row r="38" spans="1:9" x14ac:dyDescent="0.25">
      <c r="A38" s="197" t="s">
        <v>121</v>
      </c>
      <c r="B38" s="197" t="s">
        <v>178</v>
      </c>
      <c r="C38" s="197" t="s">
        <v>138</v>
      </c>
      <c r="D38" s="198">
        <v>6.1214000000000004</v>
      </c>
      <c r="E38" s="197" t="s">
        <v>132</v>
      </c>
      <c r="F38" s="203" t="s">
        <v>35</v>
      </c>
      <c r="G38" s="201">
        <v>1</v>
      </c>
      <c r="H38" s="202"/>
      <c r="I38" s="202" t="s">
        <v>124</v>
      </c>
    </row>
    <row r="39" spans="1:9" x14ac:dyDescent="0.25">
      <c r="A39" s="197" t="s">
        <v>121</v>
      </c>
      <c r="B39" s="197" t="s">
        <v>179</v>
      </c>
      <c r="C39" s="197" t="s">
        <v>134</v>
      </c>
      <c r="D39" s="198">
        <v>2.5308000000000002</v>
      </c>
      <c r="E39" s="197" t="s">
        <v>132</v>
      </c>
      <c r="F39" s="203" t="s">
        <v>33</v>
      </c>
      <c r="G39" s="201">
        <v>1</v>
      </c>
      <c r="H39" s="202"/>
      <c r="I39" s="202" t="s">
        <v>124</v>
      </c>
    </row>
    <row r="40" spans="1:9" x14ac:dyDescent="0.25">
      <c r="A40" s="197" t="s">
        <v>121</v>
      </c>
      <c r="B40" s="197" t="s">
        <v>180</v>
      </c>
      <c r="C40" s="197" t="s">
        <v>181</v>
      </c>
      <c r="D40" s="198">
        <v>7.8837000000000002</v>
      </c>
      <c r="E40" s="197" t="s">
        <v>132</v>
      </c>
      <c r="F40" s="203" t="s">
        <v>33</v>
      </c>
      <c r="G40" s="201">
        <v>1</v>
      </c>
      <c r="H40" s="202"/>
      <c r="I40" s="202" t="s">
        <v>124</v>
      </c>
    </row>
    <row r="41" spans="1:9" x14ac:dyDescent="0.25">
      <c r="A41" s="197" t="s">
        <v>121</v>
      </c>
      <c r="B41" s="197" t="s">
        <v>182</v>
      </c>
      <c r="C41" s="197" t="s">
        <v>183</v>
      </c>
      <c r="D41" s="198">
        <v>4.8</v>
      </c>
      <c r="E41" s="197" t="s">
        <v>132</v>
      </c>
      <c r="F41" s="203" t="s">
        <v>33</v>
      </c>
      <c r="G41" s="201">
        <v>0</v>
      </c>
      <c r="H41" s="202"/>
      <c r="I41" s="202" t="s">
        <v>124</v>
      </c>
    </row>
    <row r="42" spans="1:9" x14ac:dyDescent="0.25">
      <c r="A42" s="197" t="s">
        <v>121</v>
      </c>
      <c r="B42" s="197" t="s">
        <v>184</v>
      </c>
      <c r="C42" s="197" t="s">
        <v>185</v>
      </c>
      <c r="D42" s="198">
        <v>2.4</v>
      </c>
      <c r="E42" s="197" t="s">
        <v>132</v>
      </c>
      <c r="F42" s="203" t="s">
        <v>33</v>
      </c>
      <c r="G42" s="201">
        <v>0</v>
      </c>
      <c r="H42" s="202"/>
      <c r="I42" s="202" t="s">
        <v>124</v>
      </c>
    </row>
    <row r="43" spans="1:9" x14ac:dyDescent="0.25">
      <c r="A43" s="197" t="s">
        <v>121</v>
      </c>
      <c r="B43" s="197" t="s">
        <v>186</v>
      </c>
      <c r="C43" s="197" t="s">
        <v>187</v>
      </c>
      <c r="D43" s="198">
        <v>30.83</v>
      </c>
      <c r="E43" s="197" t="s">
        <v>132</v>
      </c>
      <c r="F43" s="203" t="s">
        <v>33</v>
      </c>
      <c r="G43" s="201">
        <v>0</v>
      </c>
      <c r="H43" s="202"/>
      <c r="I43" s="202" t="s">
        <v>124</v>
      </c>
    </row>
    <row r="44" spans="1:9" x14ac:dyDescent="0.25">
      <c r="A44" s="197" t="s">
        <v>121</v>
      </c>
      <c r="B44" s="197" t="s">
        <v>188</v>
      </c>
      <c r="C44" s="197" t="s">
        <v>189</v>
      </c>
      <c r="D44" s="198">
        <v>9.8427000000000007</v>
      </c>
      <c r="E44" s="197" t="s">
        <v>132</v>
      </c>
      <c r="F44" s="203" t="s">
        <v>32</v>
      </c>
      <c r="G44" s="201">
        <v>0</v>
      </c>
      <c r="H44" s="202"/>
      <c r="I44" s="202" t="s">
        <v>124</v>
      </c>
    </row>
    <row r="45" spans="1:9" x14ac:dyDescent="0.25">
      <c r="A45" s="197" t="s">
        <v>121</v>
      </c>
      <c r="B45" s="197" t="s">
        <v>190</v>
      </c>
      <c r="C45" s="197" t="s">
        <v>191</v>
      </c>
      <c r="D45" s="198">
        <v>104.85</v>
      </c>
      <c r="E45" s="197" t="s">
        <v>132</v>
      </c>
      <c r="F45" s="203" t="s">
        <v>68</v>
      </c>
      <c r="G45" s="201">
        <v>0.5</v>
      </c>
      <c r="H45" s="202"/>
      <c r="I45" s="202" t="s">
        <v>124</v>
      </c>
    </row>
    <row r="46" spans="1:9" x14ac:dyDescent="0.25">
      <c r="A46" s="197" t="s">
        <v>121</v>
      </c>
      <c r="B46" s="197" t="s">
        <v>192</v>
      </c>
      <c r="C46" s="197" t="s">
        <v>193</v>
      </c>
      <c r="D46" s="198">
        <v>60.01</v>
      </c>
      <c r="E46" s="197" t="s">
        <v>132</v>
      </c>
      <c r="F46" s="203" t="s">
        <v>68</v>
      </c>
      <c r="G46" s="201">
        <v>1</v>
      </c>
      <c r="H46" s="202"/>
      <c r="I46" s="202" t="s">
        <v>124</v>
      </c>
    </row>
    <row r="47" spans="1:9" x14ac:dyDescent="0.25">
      <c r="A47" s="197" t="s">
        <v>121</v>
      </c>
      <c r="B47" s="197" t="s">
        <v>194</v>
      </c>
      <c r="C47" s="197" t="s">
        <v>195</v>
      </c>
      <c r="D47" s="198">
        <v>102.3433</v>
      </c>
      <c r="E47" s="197" t="s">
        <v>176</v>
      </c>
      <c r="F47" s="203" t="s">
        <v>68</v>
      </c>
      <c r="G47" s="201">
        <v>1</v>
      </c>
      <c r="H47" s="202"/>
      <c r="I47" s="202" t="s">
        <v>124</v>
      </c>
    </row>
    <row r="48" spans="1:9" x14ac:dyDescent="0.25">
      <c r="A48" s="197" t="s">
        <v>121</v>
      </c>
      <c r="B48" s="197" t="s">
        <v>196</v>
      </c>
      <c r="C48" s="197" t="s">
        <v>197</v>
      </c>
      <c r="D48" s="198">
        <v>48.777299999999997</v>
      </c>
      <c r="E48" s="197" t="s">
        <v>132</v>
      </c>
      <c r="F48" s="203" t="s">
        <v>68</v>
      </c>
      <c r="G48" s="201">
        <v>1</v>
      </c>
      <c r="H48" s="202"/>
      <c r="I48" s="202" t="s">
        <v>124</v>
      </c>
    </row>
    <row r="49" spans="1:9" x14ac:dyDescent="0.25">
      <c r="A49" s="197" t="s">
        <v>121</v>
      </c>
      <c r="B49" s="197" t="s">
        <v>198</v>
      </c>
      <c r="C49" s="197" t="s">
        <v>199</v>
      </c>
      <c r="D49" s="198">
        <v>8.2477</v>
      </c>
      <c r="E49" s="197" t="s">
        <v>132</v>
      </c>
      <c r="F49" s="203" t="s">
        <v>32</v>
      </c>
      <c r="G49" s="201">
        <v>0</v>
      </c>
      <c r="H49" s="202"/>
      <c r="I49" s="202" t="s">
        <v>124</v>
      </c>
    </row>
    <row r="50" spans="1:9" x14ac:dyDescent="0.25">
      <c r="A50" s="197" t="s">
        <v>121</v>
      </c>
      <c r="B50" s="197" t="s">
        <v>200</v>
      </c>
      <c r="C50" s="197" t="s">
        <v>201</v>
      </c>
      <c r="D50" s="198">
        <v>8.2376000000000005</v>
      </c>
      <c r="E50" s="197" t="s">
        <v>132</v>
      </c>
      <c r="F50" s="203" t="s">
        <v>33</v>
      </c>
      <c r="G50" s="201">
        <v>1</v>
      </c>
      <c r="H50" s="202"/>
      <c r="I50" s="202" t="s">
        <v>124</v>
      </c>
    </row>
    <row r="51" spans="1:9" x14ac:dyDescent="0.25">
      <c r="A51" s="197" t="s">
        <v>121</v>
      </c>
      <c r="B51" s="197" t="s">
        <v>202</v>
      </c>
      <c r="C51" s="197" t="s">
        <v>203</v>
      </c>
      <c r="D51" s="198">
        <v>10.25</v>
      </c>
      <c r="E51" s="197" t="s">
        <v>132</v>
      </c>
      <c r="F51" s="203" t="s">
        <v>33</v>
      </c>
      <c r="G51" s="201">
        <v>1</v>
      </c>
      <c r="H51" s="202"/>
      <c r="I51" s="202" t="s">
        <v>124</v>
      </c>
    </row>
    <row r="52" spans="1:9" x14ac:dyDescent="0.25">
      <c r="A52" s="197" t="s">
        <v>121</v>
      </c>
      <c r="B52" s="197" t="s">
        <v>204</v>
      </c>
      <c r="C52" s="197" t="s">
        <v>205</v>
      </c>
      <c r="D52" s="198">
        <v>46.437100000000001</v>
      </c>
      <c r="E52" s="197" t="s">
        <v>132</v>
      </c>
      <c r="F52" s="203" t="s">
        <v>68</v>
      </c>
      <c r="G52" s="201">
        <v>1</v>
      </c>
      <c r="H52" s="202"/>
      <c r="I52" s="202" t="s">
        <v>124</v>
      </c>
    </row>
    <row r="53" spans="1:9" x14ac:dyDescent="0.25">
      <c r="A53" s="197" t="s">
        <v>121</v>
      </c>
      <c r="B53" s="197" t="s">
        <v>206</v>
      </c>
      <c r="C53" s="197" t="s">
        <v>207</v>
      </c>
      <c r="D53" s="198">
        <v>47.73</v>
      </c>
      <c r="E53" s="197" t="s">
        <v>142</v>
      </c>
      <c r="F53" s="203" t="s">
        <v>68</v>
      </c>
      <c r="G53" s="201">
        <v>1</v>
      </c>
      <c r="H53" s="203" t="s">
        <v>124</v>
      </c>
      <c r="I53" s="202"/>
    </row>
    <row r="54" spans="1:9" x14ac:dyDescent="0.25">
      <c r="A54" s="197" t="s">
        <v>121</v>
      </c>
      <c r="B54" s="197" t="s">
        <v>208</v>
      </c>
      <c r="C54" s="197" t="s">
        <v>209</v>
      </c>
      <c r="D54" s="198">
        <v>16.489999999999998</v>
      </c>
      <c r="E54" s="197" t="s">
        <v>142</v>
      </c>
      <c r="F54" s="203" t="s">
        <v>32</v>
      </c>
      <c r="G54" s="201">
        <v>0.55000000000000004</v>
      </c>
      <c r="H54" s="203" t="s">
        <v>124</v>
      </c>
      <c r="I54" s="202"/>
    </row>
    <row r="55" spans="1:9" x14ac:dyDescent="0.25">
      <c r="A55" s="197" t="s">
        <v>121</v>
      </c>
      <c r="B55" s="197" t="s">
        <v>210</v>
      </c>
      <c r="C55" s="197" t="s">
        <v>211</v>
      </c>
      <c r="D55" s="198">
        <v>5.36</v>
      </c>
      <c r="E55" s="197" t="s">
        <v>142</v>
      </c>
      <c r="F55" s="203" t="s">
        <v>32</v>
      </c>
      <c r="G55" s="201">
        <v>0</v>
      </c>
      <c r="H55" s="203" t="s">
        <v>124</v>
      </c>
      <c r="I55" s="202"/>
    </row>
    <row r="56" spans="1:9" x14ac:dyDescent="0.25">
      <c r="A56" s="197" t="s">
        <v>121</v>
      </c>
      <c r="B56" s="197" t="s">
        <v>212</v>
      </c>
      <c r="C56" s="197" t="s">
        <v>213</v>
      </c>
      <c r="D56" s="198">
        <v>34.840000000000003</v>
      </c>
      <c r="E56" s="197" t="s">
        <v>142</v>
      </c>
      <c r="F56" s="203" t="s">
        <v>32</v>
      </c>
      <c r="G56" s="201">
        <v>1</v>
      </c>
      <c r="H56" s="203" t="s">
        <v>124</v>
      </c>
      <c r="I56" s="202"/>
    </row>
    <row r="57" spans="1:9" x14ac:dyDescent="0.25">
      <c r="A57" s="197" t="s">
        <v>121</v>
      </c>
      <c r="B57" s="197" t="s">
        <v>214</v>
      </c>
      <c r="C57" s="197" t="s">
        <v>215</v>
      </c>
      <c r="D57" s="198">
        <v>9.8800000000000008</v>
      </c>
      <c r="E57" s="197" t="s">
        <v>142</v>
      </c>
      <c r="F57" s="203" t="s">
        <v>32</v>
      </c>
      <c r="G57" s="201">
        <v>0.55000000000000004</v>
      </c>
      <c r="H57" s="203" t="s">
        <v>124</v>
      </c>
      <c r="I57" s="202"/>
    </row>
    <row r="58" spans="1:9" x14ac:dyDescent="0.25">
      <c r="A58" s="197" t="s">
        <v>121</v>
      </c>
      <c r="B58" s="197" t="s">
        <v>216</v>
      </c>
      <c r="C58" s="197" t="s">
        <v>217</v>
      </c>
      <c r="D58" s="198">
        <v>16.739999999999998</v>
      </c>
      <c r="E58" s="197" t="s">
        <v>132</v>
      </c>
      <c r="F58" s="203" t="s">
        <v>32</v>
      </c>
      <c r="G58" s="201">
        <v>0</v>
      </c>
      <c r="H58" s="203" t="s">
        <v>124</v>
      </c>
      <c r="I58" s="202"/>
    </row>
    <row r="59" spans="1:9" x14ac:dyDescent="0.25">
      <c r="A59" s="197" t="s">
        <v>121</v>
      </c>
      <c r="B59" s="197" t="s">
        <v>218</v>
      </c>
      <c r="C59" s="197" t="s">
        <v>138</v>
      </c>
      <c r="D59" s="198">
        <v>126.13</v>
      </c>
      <c r="E59" s="197" t="s">
        <v>176</v>
      </c>
      <c r="F59" s="203" t="s">
        <v>35</v>
      </c>
      <c r="G59" s="201">
        <v>1</v>
      </c>
      <c r="H59" s="203" t="s">
        <v>124</v>
      </c>
      <c r="I59" s="202"/>
    </row>
    <row r="60" spans="1:9" x14ac:dyDescent="0.25">
      <c r="A60" s="197" t="s">
        <v>121</v>
      </c>
      <c r="B60" s="197" t="s">
        <v>219</v>
      </c>
      <c r="C60" s="197" t="s">
        <v>138</v>
      </c>
      <c r="D60" s="198">
        <v>13.21</v>
      </c>
      <c r="E60" s="197" t="s">
        <v>132</v>
      </c>
      <c r="F60" s="203" t="s">
        <v>35</v>
      </c>
      <c r="G60" s="201">
        <v>1</v>
      </c>
      <c r="H60" s="202"/>
      <c r="I60" s="202" t="s">
        <v>124</v>
      </c>
    </row>
    <row r="61" spans="1:9" x14ac:dyDescent="0.25">
      <c r="A61" s="197" t="s">
        <v>121</v>
      </c>
      <c r="B61" s="197" t="s">
        <v>220</v>
      </c>
      <c r="C61" s="197" t="s">
        <v>217</v>
      </c>
      <c r="D61" s="198">
        <v>12.57</v>
      </c>
      <c r="E61" s="197" t="s">
        <v>142</v>
      </c>
      <c r="F61" s="203" t="s">
        <v>32</v>
      </c>
      <c r="G61" s="201">
        <v>0</v>
      </c>
      <c r="H61" s="203" t="s">
        <v>124</v>
      </c>
      <c r="I61" s="202"/>
    </row>
    <row r="62" spans="1:9" x14ac:dyDescent="0.25">
      <c r="A62" s="197" t="s">
        <v>121</v>
      </c>
      <c r="B62" s="197" t="s">
        <v>221</v>
      </c>
      <c r="C62" s="197" t="s">
        <v>138</v>
      </c>
      <c r="D62" s="198">
        <v>23.48</v>
      </c>
      <c r="E62" s="197" t="s">
        <v>132</v>
      </c>
      <c r="F62" s="203" t="s">
        <v>35</v>
      </c>
      <c r="G62" s="201">
        <v>0.2</v>
      </c>
      <c r="H62" s="203" t="s">
        <v>124</v>
      </c>
      <c r="I62" s="202"/>
    </row>
    <row r="63" spans="1:9" x14ac:dyDescent="0.25">
      <c r="A63" s="197" t="s">
        <v>121</v>
      </c>
      <c r="B63" s="197" t="s">
        <v>222</v>
      </c>
      <c r="C63" s="197" t="s">
        <v>209</v>
      </c>
      <c r="D63" s="198">
        <v>163.6</v>
      </c>
      <c r="E63" s="197" t="s">
        <v>142</v>
      </c>
      <c r="F63" s="203" t="s">
        <v>32</v>
      </c>
      <c r="G63" s="201">
        <v>0</v>
      </c>
      <c r="H63" s="203" t="s">
        <v>124</v>
      </c>
      <c r="I63" s="202"/>
    </row>
    <row r="64" spans="1:9" x14ac:dyDescent="0.25">
      <c r="A64" s="197" t="s">
        <v>121</v>
      </c>
      <c r="B64" s="197" t="s">
        <v>223</v>
      </c>
      <c r="C64" s="197" t="s">
        <v>224</v>
      </c>
      <c r="D64" s="198">
        <v>84.85</v>
      </c>
      <c r="E64" s="197" t="s">
        <v>142</v>
      </c>
      <c r="F64" s="203" t="s">
        <v>32</v>
      </c>
      <c r="G64" s="201">
        <v>0</v>
      </c>
      <c r="H64" s="203" t="s">
        <v>124</v>
      </c>
      <c r="I64" s="202"/>
    </row>
    <row r="65" spans="1:10" x14ac:dyDescent="0.25">
      <c r="A65" s="197" t="s">
        <v>121</v>
      </c>
      <c r="B65" s="197" t="s">
        <v>225</v>
      </c>
      <c r="C65" s="197" t="s">
        <v>226</v>
      </c>
      <c r="D65" s="198">
        <v>9.7899999999999991</v>
      </c>
      <c r="E65" s="197" t="s">
        <v>132</v>
      </c>
      <c r="F65" s="203" t="s">
        <v>32</v>
      </c>
      <c r="G65" s="201">
        <v>0</v>
      </c>
      <c r="H65" s="203" t="s">
        <v>124</v>
      </c>
      <c r="I65" s="202"/>
    </row>
    <row r="66" spans="1:10" x14ac:dyDescent="0.25">
      <c r="A66" s="197" t="s">
        <v>121</v>
      </c>
      <c r="B66" s="197" t="s">
        <v>227</v>
      </c>
      <c r="C66" s="197" t="s">
        <v>228</v>
      </c>
      <c r="D66" s="198">
        <v>3.94</v>
      </c>
      <c r="E66" s="197" t="s">
        <v>132</v>
      </c>
      <c r="F66" s="203" t="s">
        <v>33</v>
      </c>
      <c r="G66" s="201">
        <v>1</v>
      </c>
      <c r="H66" s="202"/>
      <c r="I66" s="202" t="s">
        <v>124</v>
      </c>
    </row>
    <row r="67" spans="1:10" x14ac:dyDescent="0.25">
      <c r="A67" s="197" t="s">
        <v>121</v>
      </c>
      <c r="B67" s="197" t="s">
        <v>229</v>
      </c>
      <c r="C67" s="197" t="s">
        <v>230</v>
      </c>
      <c r="D67" s="198">
        <v>6.05</v>
      </c>
      <c r="E67" s="197" t="s">
        <v>132</v>
      </c>
      <c r="F67" s="203" t="s">
        <v>33</v>
      </c>
      <c r="G67" s="201">
        <v>1</v>
      </c>
      <c r="H67" s="202"/>
      <c r="I67" s="202" t="s">
        <v>124</v>
      </c>
    </row>
    <row r="68" spans="1:10" x14ac:dyDescent="0.25">
      <c r="A68" s="197" t="s">
        <v>121</v>
      </c>
      <c r="B68" s="197" t="s">
        <v>231</v>
      </c>
      <c r="C68" s="197" t="s">
        <v>232</v>
      </c>
      <c r="D68" s="198">
        <v>11.98</v>
      </c>
      <c r="E68" s="197" t="s">
        <v>132</v>
      </c>
      <c r="F68" s="203" t="s">
        <v>33</v>
      </c>
      <c r="G68" s="201">
        <v>1</v>
      </c>
      <c r="H68" s="202"/>
      <c r="I68" s="202" t="s">
        <v>124</v>
      </c>
    </row>
    <row r="69" spans="1:10" x14ac:dyDescent="0.25">
      <c r="A69" s="197" t="s">
        <v>121</v>
      </c>
      <c r="B69" s="197" t="s">
        <v>233</v>
      </c>
      <c r="C69" s="197" t="s">
        <v>234</v>
      </c>
      <c r="D69" s="198">
        <v>19.7</v>
      </c>
      <c r="E69" s="197" t="s">
        <v>132</v>
      </c>
      <c r="F69" s="203" t="s">
        <v>33</v>
      </c>
      <c r="G69" s="201">
        <v>1</v>
      </c>
      <c r="H69" s="202"/>
      <c r="I69" s="202" t="s">
        <v>124</v>
      </c>
    </row>
    <row r="70" spans="1:10" x14ac:dyDescent="0.25">
      <c r="A70" s="197" t="s">
        <v>121</v>
      </c>
      <c r="B70" s="197" t="s">
        <v>235</v>
      </c>
      <c r="C70" s="197" t="s">
        <v>138</v>
      </c>
      <c r="D70" s="198">
        <v>49.24</v>
      </c>
      <c r="E70" s="197" t="s">
        <v>132</v>
      </c>
      <c r="F70" s="203" t="s">
        <v>35</v>
      </c>
      <c r="G70" s="201">
        <v>1</v>
      </c>
      <c r="H70" s="203" t="s">
        <v>124</v>
      </c>
      <c r="I70" s="202"/>
    </row>
    <row r="71" spans="1:10" x14ac:dyDescent="0.25">
      <c r="A71" s="197" t="s">
        <v>121</v>
      </c>
      <c r="B71" s="197" t="s">
        <v>236</v>
      </c>
      <c r="C71" s="197" t="s">
        <v>217</v>
      </c>
      <c r="D71" s="198">
        <v>3.08</v>
      </c>
      <c r="E71" s="197" t="s">
        <v>132</v>
      </c>
      <c r="F71" s="203" t="s">
        <v>32</v>
      </c>
      <c r="G71" s="201">
        <v>0</v>
      </c>
      <c r="H71" s="203" t="s">
        <v>124</v>
      </c>
      <c r="I71" s="202"/>
    </row>
    <row r="72" spans="1:10" x14ac:dyDescent="0.25">
      <c r="A72" s="197" t="s">
        <v>121</v>
      </c>
      <c r="B72" s="197" t="s">
        <v>237</v>
      </c>
      <c r="C72" s="197" t="s">
        <v>238</v>
      </c>
      <c r="D72" s="198">
        <v>99.3</v>
      </c>
      <c r="E72" s="197" t="s">
        <v>132</v>
      </c>
      <c r="F72" s="203" t="s">
        <v>68</v>
      </c>
      <c r="G72" s="201">
        <v>0.55000000000000004</v>
      </c>
      <c r="H72" s="203" t="s">
        <v>124</v>
      </c>
      <c r="I72" s="202"/>
    </row>
    <row r="73" spans="1:10" x14ac:dyDescent="0.25">
      <c r="A73" s="197" t="s">
        <v>121</v>
      </c>
      <c r="B73" s="197" t="s">
        <v>239</v>
      </c>
      <c r="C73" s="197" t="s">
        <v>240</v>
      </c>
      <c r="D73" s="198">
        <v>30.16</v>
      </c>
      <c r="E73" s="197" t="s">
        <v>132</v>
      </c>
      <c r="F73" s="203" t="s">
        <v>68</v>
      </c>
      <c r="G73" s="201">
        <v>0.55000000000000004</v>
      </c>
      <c r="H73" s="203" t="s">
        <v>124</v>
      </c>
      <c r="I73" s="202"/>
    </row>
    <row r="74" spans="1:10" x14ac:dyDescent="0.25">
      <c r="A74" s="197" t="s">
        <v>121</v>
      </c>
      <c r="B74" s="197" t="s">
        <v>241</v>
      </c>
      <c r="C74" s="197" t="s">
        <v>242</v>
      </c>
      <c r="D74" s="198">
        <v>104.08</v>
      </c>
      <c r="E74" s="197" t="s">
        <v>243</v>
      </c>
      <c r="F74" s="203" t="s">
        <v>68</v>
      </c>
      <c r="G74" s="201">
        <v>0.55000000000000004</v>
      </c>
      <c r="H74" s="203" t="s">
        <v>124</v>
      </c>
      <c r="I74" s="202"/>
    </row>
    <row r="75" spans="1:10" x14ac:dyDescent="0.25">
      <c r="A75" s="197" t="s">
        <v>121</v>
      </c>
      <c r="B75" s="197" t="s">
        <v>244</v>
      </c>
      <c r="C75" s="197" t="s">
        <v>138</v>
      </c>
      <c r="D75" s="198">
        <v>28.46</v>
      </c>
      <c r="E75" s="197" t="s">
        <v>132</v>
      </c>
      <c r="F75" s="203" t="s">
        <v>35</v>
      </c>
      <c r="G75" s="201">
        <v>1</v>
      </c>
      <c r="H75" s="203" t="s">
        <v>124</v>
      </c>
      <c r="I75" s="202"/>
    </row>
    <row r="76" spans="1:10" x14ac:dyDescent="0.25">
      <c r="A76" s="197" t="s">
        <v>121</v>
      </c>
      <c r="B76" s="197" t="s">
        <v>245</v>
      </c>
      <c r="C76" s="197" t="s">
        <v>246</v>
      </c>
      <c r="D76" s="198">
        <v>71.709999999999994</v>
      </c>
      <c r="E76" s="197" t="s">
        <v>132</v>
      </c>
      <c r="F76" s="203" t="s">
        <v>35</v>
      </c>
      <c r="G76" s="201">
        <v>1</v>
      </c>
      <c r="H76" s="202"/>
      <c r="I76" s="202" t="s">
        <v>124</v>
      </c>
    </row>
    <row r="77" spans="1:10" x14ac:dyDescent="0.25">
      <c r="A77" s="197" t="s">
        <v>121</v>
      </c>
      <c r="B77" s="197" t="s">
        <v>247</v>
      </c>
      <c r="C77" s="197" t="s">
        <v>209</v>
      </c>
      <c r="D77" s="198">
        <v>2.0546000000000002</v>
      </c>
      <c r="E77" s="197" t="s">
        <v>132</v>
      </c>
      <c r="F77" s="203" t="s">
        <v>32</v>
      </c>
      <c r="G77" s="201">
        <v>0</v>
      </c>
      <c r="H77" s="202"/>
      <c r="I77" s="202" t="s">
        <v>124</v>
      </c>
    </row>
    <row r="78" spans="1:10" x14ac:dyDescent="0.25">
      <c r="A78" s="197" t="s">
        <v>121</v>
      </c>
      <c r="B78" s="197" t="s">
        <v>248</v>
      </c>
      <c r="C78" s="197" t="s">
        <v>156</v>
      </c>
      <c r="D78" s="198">
        <v>5.2891000000000004</v>
      </c>
      <c r="E78" s="197" t="s">
        <v>132</v>
      </c>
      <c r="F78" s="203" t="s">
        <v>33</v>
      </c>
      <c r="G78" s="201">
        <v>1</v>
      </c>
      <c r="H78" s="202"/>
      <c r="I78" s="202" t="s">
        <v>124</v>
      </c>
    </row>
    <row r="79" spans="1:10" x14ac:dyDescent="0.25">
      <c r="A79" s="197" t="s">
        <v>121</v>
      </c>
      <c r="B79" s="197" t="s">
        <v>249</v>
      </c>
      <c r="C79" s="197" t="s">
        <v>250</v>
      </c>
      <c r="D79" s="198">
        <v>55.11</v>
      </c>
      <c r="E79" s="197" t="s">
        <v>132</v>
      </c>
      <c r="F79" s="203" t="s">
        <v>99</v>
      </c>
      <c r="G79" s="201">
        <v>1</v>
      </c>
      <c r="H79" s="202"/>
      <c r="I79" s="202" t="s">
        <v>124</v>
      </c>
      <c r="J79" t="s">
        <v>251</v>
      </c>
    </row>
    <row r="80" spans="1:10" x14ac:dyDescent="0.25">
      <c r="A80" s="204"/>
      <c r="B80" s="204"/>
      <c r="C80" s="204"/>
      <c r="D80" s="205"/>
      <c r="E80" s="204"/>
      <c r="F80" s="206"/>
      <c r="G80" s="207"/>
      <c r="H80" s="208"/>
      <c r="I80" s="208"/>
    </row>
    <row r="81" spans="1:10" x14ac:dyDescent="0.25">
      <c r="A81" s="197" t="s">
        <v>252</v>
      </c>
      <c r="B81" s="197" t="s">
        <v>253</v>
      </c>
      <c r="C81" s="197" t="s">
        <v>128</v>
      </c>
      <c r="D81" s="198">
        <v>56.31</v>
      </c>
      <c r="E81" s="197" t="s">
        <v>254</v>
      </c>
      <c r="F81" s="203" t="s">
        <v>68</v>
      </c>
      <c r="G81" s="201">
        <v>1</v>
      </c>
      <c r="H81" s="203" t="s">
        <v>124</v>
      </c>
      <c r="I81" s="202"/>
    </row>
    <row r="82" spans="1:10" x14ac:dyDescent="0.25">
      <c r="A82" s="197" t="s">
        <v>252</v>
      </c>
      <c r="B82" s="197" t="s">
        <v>255</v>
      </c>
      <c r="C82" s="197" t="s">
        <v>256</v>
      </c>
      <c r="D82" s="198">
        <v>22.22</v>
      </c>
      <c r="E82" s="197" t="s">
        <v>132</v>
      </c>
      <c r="F82" s="203" t="s">
        <v>35</v>
      </c>
      <c r="G82" s="201">
        <v>1</v>
      </c>
      <c r="H82" s="203" t="s">
        <v>124</v>
      </c>
      <c r="I82" s="202"/>
    </row>
    <row r="83" spans="1:10" x14ac:dyDescent="0.25">
      <c r="A83" s="197" t="s">
        <v>252</v>
      </c>
      <c r="B83" s="197" t="s">
        <v>257</v>
      </c>
      <c r="C83" s="197" t="s">
        <v>149</v>
      </c>
      <c r="D83" s="198">
        <v>30.21</v>
      </c>
      <c r="E83" s="197" t="s">
        <v>132</v>
      </c>
      <c r="F83" s="203" t="s">
        <v>99</v>
      </c>
      <c r="G83" s="201">
        <v>0.5</v>
      </c>
      <c r="H83" s="202"/>
      <c r="I83" s="202" t="s">
        <v>124</v>
      </c>
      <c r="J83" t="s">
        <v>258</v>
      </c>
    </row>
    <row r="84" spans="1:10" x14ac:dyDescent="0.25">
      <c r="A84" s="197" t="s">
        <v>252</v>
      </c>
      <c r="B84" s="197" t="s">
        <v>259</v>
      </c>
      <c r="C84" s="197" t="s">
        <v>260</v>
      </c>
      <c r="D84" s="198">
        <v>6.84</v>
      </c>
      <c r="E84" s="197" t="s">
        <v>261</v>
      </c>
      <c r="F84" s="203" t="s">
        <v>35</v>
      </c>
      <c r="G84" s="201">
        <v>1</v>
      </c>
      <c r="H84" s="203" t="s">
        <v>124</v>
      </c>
      <c r="I84" s="202"/>
    </row>
    <row r="85" spans="1:10" x14ac:dyDescent="0.25">
      <c r="A85" s="197" t="s">
        <v>252</v>
      </c>
      <c r="B85" s="197" t="s">
        <v>262</v>
      </c>
      <c r="C85" s="197" t="s">
        <v>256</v>
      </c>
      <c r="D85" s="198">
        <v>13.84</v>
      </c>
      <c r="E85" s="197" t="s">
        <v>132</v>
      </c>
      <c r="F85" s="203" t="s">
        <v>35</v>
      </c>
      <c r="G85" s="201">
        <v>1</v>
      </c>
      <c r="H85" s="203" t="s">
        <v>124</v>
      </c>
      <c r="I85" s="202"/>
    </row>
    <row r="86" spans="1:10" x14ac:dyDescent="0.25">
      <c r="A86" s="197" t="s">
        <v>252</v>
      </c>
      <c r="B86" s="197" t="s">
        <v>263</v>
      </c>
      <c r="C86" s="197" t="s">
        <v>264</v>
      </c>
      <c r="D86" s="198">
        <v>91.63</v>
      </c>
      <c r="E86" s="197" t="s">
        <v>132</v>
      </c>
      <c r="F86" s="203" t="s">
        <v>35</v>
      </c>
      <c r="G86" s="201">
        <v>1</v>
      </c>
      <c r="H86" s="203" t="s">
        <v>124</v>
      </c>
      <c r="I86" s="202"/>
    </row>
    <row r="87" spans="1:10" x14ac:dyDescent="0.25">
      <c r="A87" s="197" t="s">
        <v>252</v>
      </c>
      <c r="B87" s="197" t="s">
        <v>265</v>
      </c>
      <c r="C87" s="197" t="s">
        <v>136</v>
      </c>
      <c r="D87" s="198">
        <v>21.7</v>
      </c>
      <c r="E87" s="197" t="s">
        <v>266</v>
      </c>
      <c r="F87" s="203" t="s">
        <v>34</v>
      </c>
      <c r="G87" s="201">
        <v>0.2</v>
      </c>
      <c r="H87" s="203" t="s">
        <v>124</v>
      </c>
      <c r="I87" s="202"/>
    </row>
    <row r="88" spans="1:10" x14ac:dyDescent="0.25">
      <c r="A88" s="197" t="s">
        <v>252</v>
      </c>
      <c r="B88" s="197" t="s">
        <v>267</v>
      </c>
      <c r="C88" s="197" t="s">
        <v>268</v>
      </c>
      <c r="D88" s="198">
        <v>34.69</v>
      </c>
      <c r="E88" s="197" t="s">
        <v>266</v>
      </c>
      <c r="F88" s="203" t="s">
        <v>34</v>
      </c>
      <c r="G88" s="201">
        <v>0.2</v>
      </c>
      <c r="H88" s="203" t="s">
        <v>124</v>
      </c>
      <c r="I88" s="202"/>
    </row>
    <row r="89" spans="1:10" x14ac:dyDescent="0.25">
      <c r="A89" s="197" t="s">
        <v>252</v>
      </c>
      <c r="B89" s="197" t="s">
        <v>269</v>
      </c>
      <c r="C89" s="197" t="s">
        <v>270</v>
      </c>
      <c r="D89" s="198">
        <v>14.44</v>
      </c>
      <c r="E89" s="197" t="s">
        <v>271</v>
      </c>
      <c r="F89" s="203" t="s">
        <v>34</v>
      </c>
      <c r="G89" s="201">
        <v>0.2</v>
      </c>
      <c r="H89" s="203" t="s">
        <v>124</v>
      </c>
      <c r="I89" s="202"/>
    </row>
    <row r="90" spans="1:10" x14ac:dyDescent="0.25">
      <c r="A90" s="197" t="s">
        <v>252</v>
      </c>
      <c r="B90" s="197" t="s">
        <v>272</v>
      </c>
      <c r="C90" s="197" t="s">
        <v>273</v>
      </c>
      <c r="D90" s="198">
        <v>9.4700000000000006</v>
      </c>
      <c r="E90" s="197" t="s">
        <v>271</v>
      </c>
      <c r="F90" s="203" t="s">
        <v>32</v>
      </c>
      <c r="G90" s="201">
        <v>0</v>
      </c>
      <c r="H90" s="203" t="s">
        <v>124</v>
      </c>
      <c r="I90" s="202"/>
    </row>
    <row r="91" spans="1:10" x14ac:dyDescent="0.25">
      <c r="A91" s="197" t="s">
        <v>252</v>
      </c>
      <c r="B91" s="197" t="s">
        <v>274</v>
      </c>
      <c r="C91" s="197" t="s">
        <v>275</v>
      </c>
      <c r="D91" s="198">
        <v>5.09</v>
      </c>
      <c r="E91" s="197" t="s">
        <v>132</v>
      </c>
      <c r="F91" s="203" t="s">
        <v>33</v>
      </c>
      <c r="G91" s="201">
        <v>1</v>
      </c>
      <c r="H91" s="203" t="s">
        <v>124</v>
      </c>
      <c r="I91" s="202"/>
    </row>
    <row r="92" spans="1:10" x14ac:dyDescent="0.25">
      <c r="A92" s="197" t="s">
        <v>252</v>
      </c>
      <c r="B92" s="197" t="s">
        <v>276</v>
      </c>
      <c r="C92" s="197" t="s">
        <v>277</v>
      </c>
      <c r="D92" s="198">
        <v>4.96</v>
      </c>
      <c r="E92" s="197" t="s">
        <v>132</v>
      </c>
      <c r="F92" s="203" t="s">
        <v>33</v>
      </c>
      <c r="G92" s="201">
        <v>1</v>
      </c>
      <c r="H92" s="203" t="s">
        <v>124</v>
      </c>
      <c r="I92" s="202"/>
    </row>
    <row r="93" spans="1:10" x14ac:dyDescent="0.25">
      <c r="A93" s="197" t="s">
        <v>252</v>
      </c>
      <c r="B93" s="197" t="s">
        <v>278</v>
      </c>
      <c r="C93" s="197" t="s">
        <v>279</v>
      </c>
      <c r="D93" s="198">
        <v>7.37</v>
      </c>
      <c r="E93" s="197" t="s">
        <v>132</v>
      </c>
      <c r="F93" s="203" t="s">
        <v>33</v>
      </c>
      <c r="G93" s="201">
        <v>1</v>
      </c>
      <c r="H93" s="203" t="s">
        <v>124</v>
      </c>
      <c r="I93" s="202"/>
    </row>
    <row r="94" spans="1:10" x14ac:dyDescent="0.25">
      <c r="A94" s="197" t="s">
        <v>252</v>
      </c>
      <c r="B94" s="197" t="s">
        <v>280</v>
      </c>
      <c r="C94" s="197" t="s">
        <v>281</v>
      </c>
      <c r="D94" s="198">
        <v>4.82</v>
      </c>
      <c r="E94" s="197" t="s">
        <v>132</v>
      </c>
      <c r="F94" s="203" t="s">
        <v>33</v>
      </c>
      <c r="G94" s="201">
        <v>1</v>
      </c>
      <c r="H94" s="203" t="s">
        <v>124</v>
      </c>
      <c r="I94" s="202"/>
    </row>
    <row r="95" spans="1:10" x14ac:dyDescent="0.25">
      <c r="A95" s="197" t="s">
        <v>252</v>
      </c>
      <c r="B95" s="197" t="s">
        <v>282</v>
      </c>
      <c r="C95" s="197" t="s">
        <v>283</v>
      </c>
      <c r="D95" s="198">
        <v>9.02</v>
      </c>
      <c r="E95" s="197" t="s">
        <v>132</v>
      </c>
      <c r="F95" s="203" t="s">
        <v>33</v>
      </c>
      <c r="G95" s="201">
        <v>1</v>
      </c>
      <c r="H95" s="203" t="s">
        <v>124</v>
      </c>
      <c r="I95" s="202"/>
    </row>
    <row r="96" spans="1:10" x14ac:dyDescent="0.25">
      <c r="A96" s="197" t="s">
        <v>252</v>
      </c>
      <c r="B96" s="197" t="s">
        <v>284</v>
      </c>
      <c r="C96" s="197" t="s">
        <v>285</v>
      </c>
      <c r="D96" s="198">
        <v>4.8899999999999997</v>
      </c>
      <c r="E96" s="197" t="s">
        <v>132</v>
      </c>
      <c r="F96" s="203" t="s">
        <v>32</v>
      </c>
      <c r="G96" s="201">
        <v>0</v>
      </c>
      <c r="H96" s="203" t="s">
        <v>124</v>
      </c>
      <c r="I96" s="202"/>
    </row>
    <row r="97" spans="1:9" x14ac:dyDescent="0.25">
      <c r="A97" s="197" t="s">
        <v>252</v>
      </c>
      <c r="B97" s="197" t="s">
        <v>286</v>
      </c>
      <c r="C97" s="197" t="s">
        <v>136</v>
      </c>
      <c r="D97" s="198">
        <v>28.38</v>
      </c>
      <c r="E97" s="197" t="s">
        <v>266</v>
      </c>
      <c r="F97" s="203" t="s">
        <v>34</v>
      </c>
      <c r="G97" s="201">
        <v>0.2</v>
      </c>
      <c r="H97" s="203" t="s">
        <v>124</v>
      </c>
      <c r="I97" s="202"/>
    </row>
    <row r="98" spans="1:9" x14ac:dyDescent="0.25">
      <c r="A98" s="197" t="s">
        <v>252</v>
      </c>
      <c r="B98" s="197" t="s">
        <v>287</v>
      </c>
      <c r="C98" s="197" t="s">
        <v>217</v>
      </c>
      <c r="D98" s="198">
        <v>3.45</v>
      </c>
      <c r="E98" s="197" t="s">
        <v>271</v>
      </c>
      <c r="F98" s="203" t="s">
        <v>32</v>
      </c>
      <c r="G98" s="201">
        <v>0</v>
      </c>
      <c r="H98" s="203" t="s">
        <v>124</v>
      </c>
      <c r="I98" s="202"/>
    </row>
    <row r="99" spans="1:9" x14ac:dyDescent="0.25">
      <c r="A99" s="197" t="s">
        <v>252</v>
      </c>
      <c r="B99" s="197" t="s">
        <v>288</v>
      </c>
      <c r="C99" s="197" t="s">
        <v>289</v>
      </c>
      <c r="D99" s="198">
        <v>8.75</v>
      </c>
      <c r="E99" s="197" t="s">
        <v>266</v>
      </c>
      <c r="F99" s="203" t="s">
        <v>34</v>
      </c>
      <c r="G99" s="201">
        <v>0.5</v>
      </c>
      <c r="H99" s="202"/>
      <c r="I99" s="202" t="s">
        <v>124</v>
      </c>
    </row>
    <row r="100" spans="1:9" x14ac:dyDescent="0.25">
      <c r="A100" s="197" t="s">
        <v>252</v>
      </c>
      <c r="B100" s="197" t="s">
        <v>290</v>
      </c>
      <c r="C100" s="197" t="s">
        <v>138</v>
      </c>
      <c r="D100" s="198">
        <v>13.62</v>
      </c>
      <c r="E100" s="197" t="s">
        <v>132</v>
      </c>
      <c r="F100" s="203" t="s">
        <v>35</v>
      </c>
      <c r="G100" s="201">
        <v>1</v>
      </c>
      <c r="H100" s="203" t="s">
        <v>124</v>
      </c>
      <c r="I100" s="202"/>
    </row>
    <row r="101" spans="1:9" x14ac:dyDescent="0.25">
      <c r="A101" s="197" t="s">
        <v>252</v>
      </c>
      <c r="B101" s="197" t="s">
        <v>291</v>
      </c>
      <c r="C101" s="197" t="s">
        <v>136</v>
      </c>
      <c r="D101" s="198">
        <v>12.47</v>
      </c>
      <c r="E101" s="197" t="s">
        <v>266</v>
      </c>
      <c r="F101" s="203" t="s">
        <v>34</v>
      </c>
      <c r="G101" s="209">
        <v>0.5</v>
      </c>
      <c r="H101" s="202"/>
      <c r="I101" s="202" t="s">
        <v>124</v>
      </c>
    </row>
    <row r="102" spans="1:9" x14ac:dyDescent="0.25">
      <c r="A102" s="197" t="s">
        <v>252</v>
      </c>
      <c r="B102" s="197" t="s">
        <v>292</v>
      </c>
      <c r="C102" s="197" t="s">
        <v>293</v>
      </c>
      <c r="D102" s="198">
        <v>18.399999999999999</v>
      </c>
      <c r="E102" s="197" t="s">
        <v>266</v>
      </c>
      <c r="F102" s="203" t="s">
        <v>34</v>
      </c>
      <c r="G102" s="201">
        <v>0.5</v>
      </c>
      <c r="H102" s="202"/>
      <c r="I102" s="202" t="s">
        <v>124</v>
      </c>
    </row>
    <row r="103" spans="1:9" x14ac:dyDescent="0.25">
      <c r="A103" s="197" t="s">
        <v>252</v>
      </c>
      <c r="B103" s="197" t="s">
        <v>294</v>
      </c>
      <c r="C103" s="197" t="s">
        <v>136</v>
      </c>
      <c r="D103" s="198">
        <v>16.100000000000001</v>
      </c>
      <c r="E103" s="197" t="s">
        <v>266</v>
      </c>
      <c r="F103" s="203" t="s">
        <v>34</v>
      </c>
      <c r="G103" s="201">
        <v>0.2</v>
      </c>
      <c r="H103" s="203" t="s">
        <v>124</v>
      </c>
      <c r="I103" s="202"/>
    </row>
    <row r="104" spans="1:9" x14ac:dyDescent="0.25">
      <c r="A104" s="197" t="s">
        <v>252</v>
      </c>
      <c r="B104" s="197" t="s">
        <v>295</v>
      </c>
      <c r="C104" s="197" t="s">
        <v>131</v>
      </c>
      <c r="D104" s="198">
        <v>3.45</v>
      </c>
      <c r="E104" s="197" t="s">
        <v>132</v>
      </c>
      <c r="F104" s="203" t="s">
        <v>33</v>
      </c>
      <c r="G104" s="201">
        <v>1</v>
      </c>
      <c r="H104" s="203" t="s">
        <v>124</v>
      </c>
      <c r="I104" s="202"/>
    </row>
    <row r="105" spans="1:9" x14ac:dyDescent="0.25">
      <c r="A105" s="197" t="s">
        <v>252</v>
      </c>
      <c r="B105" s="197" t="s">
        <v>296</v>
      </c>
      <c r="C105" s="197" t="s">
        <v>134</v>
      </c>
      <c r="D105" s="198">
        <v>1.59</v>
      </c>
      <c r="E105" s="197" t="s">
        <v>132</v>
      </c>
      <c r="F105" s="203" t="s">
        <v>33</v>
      </c>
      <c r="G105" s="201">
        <v>1</v>
      </c>
      <c r="H105" s="203" t="s">
        <v>124</v>
      </c>
      <c r="I105" s="202"/>
    </row>
    <row r="106" spans="1:9" x14ac:dyDescent="0.25">
      <c r="A106" s="197" t="s">
        <v>252</v>
      </c>
      <c r="B106" s="197" t="s">
        <v>297</v>
      </c>
      <c r="C106" s="197" t="s">
        <v>136</v>
      </c>
      <c r="D106" s="198">
        <v>28.51</v>
      </c>
      <c r="E106" s="197" t="s">
        <v>266</v>
      </c>
      <c r="F106" s="203" t="s">
        <v>34</v>
      </c>
      <c r="G106" s="201">
        <v>1</v>
      </c>
      <c r="H106" s="203" t="s">
        <v>124</v>
      </c>
      <c r="I106" s="202"/>
    </row>
    <row r="107" spans="1:9" x14ac:dyDescent="0.25">
      <c r="A107" s="197" t="s">
        <v>252</v>
      </c>
      <c r="B107" s="197" t="s">
        <v>298</v>
      </c>
      <c r="C107" s="197" t="s">
        <v>217</v>
      </c>
      <c r="D107" s="198">
        <v>6.75</v>
      </c>
      <c r="E107" s="197" t="s">
        <v>132</v>
      </c>
      <c r="F107" s="203" t="s">
        <v>32</v>
      </c>
      <c r="G107" s="201">
        <v>0</v>
      </c>
      <c r="H107" s="203" t="s">
        <v>124</v>
      </c>
      <c r="I107" s="202"/>
    </row>
    <row r="108" spans="1:9" x14ac:dyDescent="0.25">
      <c r="A108" s="197" t="s">
        <v>252</v>
      </c>
      <c r="B108" s="197" t="s">
        <v>299</v>
      </c>
      <c r="C108" s="197" t="s">
        <v>300</v>
      </c>
      <c r="D108" s="198">
        <v>50.85</v>
      </c>
      <c r="E108" s="197" t="s">
        <v>132</v>
      </c>
      <c r="F108" s="203" t="s">
        <v>68</v>
      </c>
      <c r="G108" s="201">
        <v>1</v>
      </c>
      <c r="H108" s="203" t="s">
        <v>124</v>
      </c>
      <c r="I108" s="202"/>
    </row>
    <row r="109" spans="1:9" x14ac:dyDescent="0.25">
      <c r="A109" s="197" t="s">
        <v>252</v>
      </c>
      <c r="B109" s="197" t="s">
        <v>301</v>
      </c>
      <c r="C109" s="197" t="s">
        <v>138</v>
      </c>
      <c r="D109" s="198">
        <v>3.01</v>
      </c>
      <c r="E109" s="197" t="s">
        <v>261</v>
      </c>
      <c r="F109" s="203" t="s">
        <v>35</v>
      </c>
      <c r="G109" s="201">
        <v>1</v>
      </c>
      <c r="H109" s="203" t="s">
        <v>124</v>
      </c>
      <c r="I109" s="202"/>
    </row>
    <row r="110" spans="1:9" x14ac:dyDescent="0.25">
      <c r="A110" s="197" t="s">
        <v>252</v>
      </c>
      <c r="B110" s="197" t="s">
        <v>302</v>
      </c>
      <c r="C110" s="197" t="s">
        <v>138</v>
      </c>
      <c r="D110" s="198">
        <v>33.28</v>
      </c>
      <c r="E110" s="197" t="s">
        <v>132</v>
      </c>
      <c r="F110" s="203" t="s">
        <v>35</v>
      </c>
      <c r="G110" s="201">
        <v>1</v>
      </c>
      <c r="H110" s="203" t="s">
        <v>124</v>
      </c>
      <c r="I110" s="202"/>
    </row>
    <row r="111" spans="1:9" x14ac:dyDescent="0.25">
      <c r="A111" s="197" t="s">
        <v>252</v>
      </c>
      <c r="B111" s="197" t="s">
        <v>303</v>
      </c>
      <c r="C111" s="197" t="s">
        <v>304</v>
      </c>
      <c r="D111" s="198">
        <v>12.48</v>
      </c>
      <c r="E111" s="197" t="s">
        <v>271</v>
      </c>
      <c r="F111" s="203" t="s">
        <v>32</v>
      </c>
      <c r="G111" s="201">
        <v>0</v>
      </c>
      <c r="H111" s="203" t="s">
        <v>124</v>
      </c>
      <c r="I111" s="202"/>
    </row>
    <row r="112" spans="1:9" x14ac:dyDescent="0.25">
      <c r="A112" s="197" t="s">
        <v>252</v>
      </c>
      <c r="B112" s="197" t="s">
        <v>305</v>
      </c>
      <c r="C112" s="197" t="s">
        <v>306</v>
      </c>
      <c r="D112" s="198">
        <v>34.450000000000003</v>
      </c>
      <c r="E112" s="197" t="s">
        <v>271</v>
      </c>
      <c r="F112" s="203" t="s">
        <v>33</v>
      </c>
      <c r="G112" s="201">
        <v>1</v>
      </c>
      <c r="H112" s="203" t="s">
        <v>124</v>
      </c>
      <c r="I112" s="202"/>
    </row>
    <row r="113" spans="1:10" x14ac:dyDescent="0.25">
      <c r="A113" s="197" t="s">
        <v>252</v>
      </c>
      <c r="B113" s="197" t="s">
        <v>307</v>
      </c>
      <c r="C113" s="197" t="s">
        <v>308</v>
      </c>
      <c r="D113" s="198">
        <v>37.97</v>
      </c>
      <c r="E113" s="197" t="s">
        <v>132</v>
      </c>
      <c r="F113" s="203" t="s">
        <v>68</v>
      </c>
      <c r="G113" s="201">
        <v>1</v>
      </c>
      <c r="H113" s="203" t="s">
        <v>124</v>
      </c>
      <c r="I113" s="202"/>
    </row>
    <row r="114" spans="1:10" x14ac:dyDescent="0.25">
      <c r="A114" s="197" t="s">
        <v>252</v>
      </c>
      <c r="B114" s="197" t="s">
        <v>309</v>
      </c>
      <c r="C114" s="197" t="s">
        <v>283</v>
      </c>
      <c r="D114" s="198">
        <v>4.8600000000000003</v>
      </c>
      <c r="E114" s="197" t="s">
        <v>132</v>
      </c>
      <c r="F114" s="203" t="s">
        <v>33</v>
      </c>
      <c r="G114" s="201">
        <v>1</v>
      </c>
      <c r="H114" s="203" t="s">
        <v>124</v>
      </c>
      <c r="I114" s="202"/>
    </row>
    <row r="115" spans="1:10" x14ac:dyDescent="0.25">
      <c r="A115" s="197" t="s">
        <v>252</v>
      </c>
      <c r="B115" s="197" t="s">
        <v>310</v>
      </c>
      <c r="C115" s="197" t="s">
        <v>279</v>
      </c>
      <c r="D115" s="198">
        <v>2.72</v>
      </c>
      <c r="E115" s="197" t="s">
        <v>132</v>
      </c>
      <c r="F115" s="203" t="s">
        <v>33</v>
      </c>
      <c r="G115" s="201">
        <v>1</v>
      </c>
      <c r="H115" s="203" t="s">
        <v>124</v>
      </c>
      <c r="I115" s="202"/>
    </row>
    <row r="116" spans="1:10" x14ac:dyDescent="0.25">
      <c r="A116" s="197" t="s">
        <v>252</v>
      </c>
      <c r="B116" s="197" t="s">
        <v>311</v>
      </c>
      <c r="C116" s="197" t="s">
        <v>312</v>
      </c>
      <c r="D116" s="198">
        <v>20.28</v>
      </c>
      <c r="E116" s="197" t="s">
        <v>266</v>
      </c>
      <c r="F116" s="203" t="s">
        <v>68</v>
      </c>
      <c r="G116" s="201">
        <v>1</v>
      </c>
      <c r="H116" s="203" t="s">
        <v>124</v>
      </c>
      <c r="I116" s="202"/>
    </row>
    <row r="117" spans="1:10" x14ac:dyDescent="0.25">
      <c r="A117" s="197" t="s">
        <v>252</v>
      </c>
      <c r="B117" s="197" t="s">
        <v>313</v>
      </c>
      <c r="C117" s="197" t="s">
        <v>314</v>
      </c>
      <c r="D117" s="198">
        <v>5.25</v>
      </c>
      <c r="E117" s="197" t="s">
        <v>132</v>
      </c>
      <c r="F117" s="203" t="s">
        <v>32</v>
      </c>
      <c r="G117" s="201">
        <v>0</v>
      </c>
      <c r="H117" s="203" t="s">
        <v>124</v>
      </c>
      <c r="I117" s="202"/>
    </row>
    <row r="118" spans="1:10" x14ac:dyDescent="0.25">
      <c r="A118" s="197" t="s">
        <v>252</v>
      </c>
      <c r="B118" s="197" t="s">
        <v>315</v>
      </c>
      <c r="C118" s="197" t="s">
        <v>316</v>
      </c>
      <c r="D118" s="198">
        <v>49.74</v>
      </c>
      <c r="E118" s="197" t="s">
        <v>271</v>
      </c>
      <c r="F118" s="203" t="s">
        <v>68</v>
      </c>
      <c r="G118" s="201">
        <v>1</v>
      </c>
      <c r="H118" s="203" t="s">
        <v>124</v>
      </c>
      <c r="I118" s="202"/>
    </row>
    <row r="119" spans="1:10" x14ac:dyDescent="0.25">
      <c r="A119" s="197" t="s">
        <v>252</v>
      </c>
      <c r="B119" s="197" t="s">
        <v>317</v>
      </c>
      <c r="C119" s="197" t="s">
        <v>260</v>
      </c>
      <c r="D119" s="198">
        <v>8.8000000000000007</v>
      </c>
      <c r="E119" s="197" t="s">
        <v>261</v>
      </c>
      <c r="F119" s="203" t="s">
        <v>35</v>
      </c>
      <c r="G119" s="201">
        <v>1</v>
      </c>
      <c r="H119" s="202"/>
      <c r="I119" s="202" t="s">
        <v>124</v>
      </c>
    </row>
    <row r="120" spans="1:10" x14ac:dyDescent="0.25">
      <c r="A120" s="197" t="s">
        <v>252</v>
      </c>
      <c r="B120" s="197" t="s">
        <v>318</v>
      </c>
      <c r="C120" s="197" t="s">
        <v>319</v>
      </c>
      <c r="D120" s="198">
        <v>112.05</v>
      </c>
      <c r="E120" s="197" t="s">
        <v>132</v>
      </c>
      <c r="F120" s="203" t="s">
        <v>35</v>
      </c>
      <c r="G120" s="201">
        <v>1</v>
      </c>
      <c r="H120" s="202"/>
      <c r="I120" s="202" t="s">
        <v>124</v>
      </c>
    </row>
    <row r="121" spans="1:10" x14ac:dyDescent="0.25">
      <c r="A121" s="197" t="s">
        <v>252</v>
      </c>
      <c r="B121" s="197" t="s">
        <v>320</v>
      </c>
      <c r="C121" s="197" t="s">
        <v>321</v>
      </c>
      <c r="D121" s="198">
        <v>2.37</v>
      </c>
      <c r="E121" s="197" t="s">
        <v>132</v>
      </c>
      <c r="F121" s="203" t="s">
        <v>32</v>
      </c>
      <c r="G121" s="201">
        <v>0</v>
      </c>
      <c r="H121" s="202"/>
      <c r="I121" s="202" t="s">
        <v>124</v>
      </c>
    </row>
    <row r="122" spans="1:10" x14ac:dyDescent="0.25">
      <c r="A122" s="197" t="s">
        <v>252</v>
      </c>
      <c r="B122" s="197" t="s">
        <v>322</v>
      </c>
      <c r="C122" s="197" t="s">
        <v>323</v>
      </c>
      <c r="D122" s="198">
        <v>41.59</v>
      </c>
      <c r="E122" s="197" t="s">
        <v>132</v>
      </c>
      <c r="F122" s="203" t="s">
        <v>99</v>
      </c>
      <c r="G122" s="201">
        <v>1</v>
      </c>
      <c r="H122" s="202"/>
      <c r="I122" s="202" t="s">
        <v>124</v>
      </c>
      <c r="J122" t="s">
        <v>324</v>
      </c>
    </row>
    <row r="123" spans="1:10" x14ac:dyDescent="0.25">
      <c r="A123" s="197" t="s">
        <v>252</v>
      </c>
      <c r="B123" s="197" t="s">
        <v>325</v>
      </c>
      <c r="C123" s="197" t="s">
        <v>256</v>
      </c>
      <c r="D123" s="198">
        <v>16.77</v>
      </c>
      <c r="E123" s="197" t="s">
        <v>132</v>
      </c>
      <c r="F123" s="203" t="s">
        <v>35</v>
      </c>
      <c r="G123" s="201">
        <v>1</v>
      </c>
      <c r="H123" s="202"/>
      <c r="I123" s="202" t="s">
        <v>124</v>
      </c>
    </row>
    <row r="124" spans="1:10" x14ac:dyDescent="0.25">
      <c r="A124" s="197" t="s">
        <v>252</v>
      </c>
      <c r="B124" s="197" t="s">
        <v>326</v>
      </c>
      <c r="C124" s="197" t="s">
        <v>327</v>
      </c>
      <c r="D124" s="198">
        <v>38.67</v>
      </c>
      <c r="E124" s="197" t="s">
        <v>271</v>
      </c>
      <c r="F124" s="203" t="s">
        <v>32</v>
      </c>
      <c r="G124" s="201">
        <v>0.5</v>
      </c>
      <c r="H124" s="202"/>
      <c r="I124" s="202" t="s">
        <v>124</v>
      </c>
    </row>
    <row r="125" spans="1:10" x14ac:dyDescent="0.25">
      <c r="A125" s="197" t="s">
        <v>252</v>
      </c>
      <c r="B125" s="197" t="s">
        <v>328</v>
      </c>
      <c r="C125" s="197" t="s">
        <v>329</v>
      </c>
      <c r="D125" s="198">
        <v>412.63</v>
      </c>
      <c r="E125" s="197" t="s">
        <v>132</v>
      </c>
      <c r="F125" s="203" t="s">
        <v>68</v>
      </c>
      <c r="G125" s="201">
        <v>0.5</v>
      </c>
      <c r="H125" s="202"/>
      <c r="I125" s="202" t="s">
        <v>124</v>
      </c>
    </row>
    <row r="126" spans="1:10" x14ac:dyDescent="0.25">
      <c r="A126" s="197" t="s">
        <v>252</v>
      </c>
      <c r="B126" s="197" t="s">
        <v>330</v>
      </c>
      <c r="C126" s="197" t="s">
        <v>331</v>
      </c>
      <c r="D126" s="198">
        <v>6.19</v>
      </c>
      <c r="E126" s="197" t="s">
        <v>266</v>
      </c>
      <c r="F126" s="203" t="s">
        <v>34</v>
      </c>
      <c r="G126" s="201">
        <v>0.5</v>
      </c>
      <c r="H126" s="202"/>
      <c r="I126" s="202" t="s">
        <v>124</v>
      </c>
    </row>
    <row r="127" spans="1:10" x14ac:dyDescent="0.25">
      <c r="A127" s="197" t="s">
        <v>252</v>
      </c>
      <c r="B127" s="197" t="s">
        <v>332</v>
      </c>
      <c r="C127" s="197" t="s">
        <v>333</v>
      </c>
      <c r="D127" s="198">
        <v>230.92</v>
      </c>
      <c r="E127" s="197" t="s">
        <v>132</v>
      </c>
      <c r="F127" s="203" t="s">
        <v>35</v>
      </c>
      <c r="G127" s="201">
        <v>0.5</v>
      </c>
      <c r="H127" s="202"/>
      <c r="I127" s="202" t="s">
        <v>124</v>
      </c>
    </row>
    <row r="128" spans="1:10" x14ac:dyDescent="0.25">
      <c r="A128" s="197" t="s">
        <v>252</v>
      </c>
      <c r="B128" s="197" t="s">
        <v>334</v>
      </c>
      <c r="C128" s="197" t="s">
        <v>335</v>
      </c>
      <c r="D128" s="198">
        <v>64.260199999999998</v>
      </c>
      <c r="E128" s="197" t="s">
        <v>132</v>
      </c>
      <c r="F128" s="203" t="s">
        <v>35</v>
      </c>
      <c r="G128" s="201">
        <v>0.5</v>
      </c>
      <c r="H128" s="202"/>
      <c r="I128" s="202" t="s">
        <v>124</v>
      </c>
    </row>
    <row r="129" spans="1:9" x14ac:dyDescent="0.25">
      <c r="A129" s="197" t="s">
        <v>252</v>
      </c>
      <c r="B129" s="197" t="s">
        <v>336</v>
      </c>
      <c r="C129" s="197" t="s">
        <v>337</v>
      </c>
      <c r="D129" s="198">
        <v>87.51</v>
      </c>
      <c r="E129" s="197" t="s">
        <v>338</v>
      </c>
      <c r="F129" s="203" t="s">
        <v>68</v>
      </c>
      <c r="G129" s="201">
        <v>1</v>
      </c>
      <c r="H129" s="203" t="s">
        <v>124</v>
      </c>
      <c r="I129" s="202"/>
    </row>
    <row r="130" spans="1:9" x14ac:dyDescent="0.25">
      <c r="A130" s="197" t="s">
        <v>252</v>
      </c>
      <c r="B130" s="197" t="s">
        <v>339</v>
      </c>
      <c r="C130" s="197" t="s">
        <v>260</v>
      </c>
      <c r="D130" s="198">
        <v>6.74</v>
      </c>
      <c r="E130" s="197" t="s">
        <v>261</v>
      </c>
      <c r="F130" s="203" t="s">
        <v>35</v>
      </c>
      <c r="G130" s="201">
        <v>1</v>
      </c>
      <c r="H130" s="203" t="s">
        <v>124</v>
      </c>
      <c r="I130" s="202"/>
    </row>
    <row r="131" spans="1:9" x14ac:dyDescent="0.25">
      <c r="A131" s="197" t="s">
        <v>252</v>
      </c>
      <c r="B131" s="197" t="s">
        <v>340</v>
      </c>
      <c r="C131" s="197" t="s">
        <v>341</v>
      </c>
      <c r="D131" s="198">
        <v>19.579999999999998</v>
      </c>
      <c r="E131" s="197" t="s">
        <v>132</v>
      </c>
      <c r="F131" s="203" t="s">
        <v>35</v>
      </c>
      <c r="G131" s="201">
        <v>1</v>
      </c>
      <c r="H131" s="203" t="s">
        <v>124</v>
      </c>
      <c r="I131" s="202"/>
    </row>
    <row r="132" spans="1:9" x14ac:dyDescent="0.25">
      <c r="A132" s="197" t="s">
        <v>252</v>
      </c>
      <c r="B132" s="197" t="s">
        <v>342</v>
      </c>
      <c r="C132" s="197" t="s">
        <v>343</v>
      </c>
      <c r="D132" s="198">
        <v>26.42</v>
      </c>
      <c r="E132" s="197" t="s">
        <v>344</v>
      </c>
      <c r="F132" s="203" t="s">
        <v>35</v>
      </c>
      <c r="G132" s="201">
        <v>1</v>
      </c>
      <c r="H132" s="203" t="s">
        <v>124</v>
      </c>
      <c r="I132" s="202"/>
    </row>
    <row r="133" spans="1:9" x14ac:dyDescent="0.25">
      <c r="A133" s="197" t="s">
        <v>252</v>
      </c>
      <c r="B133" s="197" t="s">
        <v>345</v>
      </c>
      <c r="C133" s="197" t="s">
        <v>346</v>
      </c>
      <c r="D133" s="198">
        <v>2.2599999999999998</v>
      </c>
      <c r="E133" s="197" t="s">
        <v>142</v>
      </c>
      <c r="F133" s="203" t="s">
        <v>32</v>
      </c>
      <c r="G133" s="201">
        <v>0</v>
      </c>
      <c r="H133" s="203" t="s">
        <v>124</v>
      </c>
      <c r="I133" s="202"/>
    </row>
    <row r="134" spans="1:9" x14ac:dyDescent="0.25">
      <c r="A134" s="197" t="s">
        <v>252</v>
      </c>
      <c r="B134" s="197" t="s">
        <v>347</v>
      </c>
      <c r="C134" s="197" t="s">
        <v>131</v>
      </c>
      <c r="D134" s="198">
        <v>6.1</v>
      </c>
      <c r="E134" s="197" t="s">
        <v>344</v>
      </c>
      <c r="F134" s="203" t="s">
        <v>33</v>
      </c>
      <c r="G134" s="201">
        <v>1</v>
      </c>
      <c r="H134" s="203" t="s">
        <v>124</v>
      </c>
      <c r="I134" s="202"/>
    </row>
    <row r="135" spans="1:9" x14ac:dyDescent="0.25">
      <c r="A135" s="197" t="s">
        <v>252</v>
      </c>
      <c r="B135" s="197" t="s">
        <v>348</v>
      </c>
      <c r="C135" s="197" t="s">
        <v>134</v>
      </c>
      <c r="D135" s="198">
        <v>2.39</v>
      </c>
      <c r="E135" s="197" t="s">
        <v>132</v>
      </c>
      <c r="F135" s="203" t="s">
        <v>33</v>
      </c>
      <c r="G135" s="201">
        <v>1</v>
      </c>
      <c r="H135" s="203" t="s">
        <v>124</v>
      </c>
      <c r="I135" s="202"/>
    </row>
    <row r="136" spans="1:9" x14ac:dyDescent="0.25">
      <c r="A136" s="197" t="s">
        <v>252</v>
      </c>
      <c r="B136" s="197" t="s">
        <v>349</v>
      </c>
      <c r="C136" s="197" t="s">
        <v>138</v>
      </c>
      <c r="D136" s="198">
        <v>13.21</v>
      </c>
      <c r="E136" s="197" t="s">
        <v>132</v>
      </c>
      <c r="F136" s="203" t="s">
        <v>35</v>
      </c>
      <c r="G136" s="201">
        <v>1</v>
      </c>
      <c r="H136" s="203" t="s">
        <v>124</v>
      </c>
      <c r="I136" s="202"/>
    </row>
    <row r="137" spans="1:9" x14ac:dyDescent="0.25">
      <c r="A137" s="197" t="s">
        <v>252</v>
      </c>
      <c r="B137" s="197" t="s">
        <v>350</v>
      </c>
      <c r="C137" s="197" t="s">
        <v>217</v>
      </c>
      <c r="D137" s="198">
        <v>8.3800000000000008</v>
      </c>
      <c r="E137" s="197" t="s">
        <v>271</v>
      </c>
      <c r="F137" s="203" t="s">
        <v>32</v>
      </c>
      <c r="G137" s="201">
        <v>0</v>
      </c>
      <c r="H137" s="203" t="s">
        <v>124</v>
      </c>
      <c r="I137" s="202"/>
    </row>
    <row r="138" spans="1:9" x14ac:dyDescent="0.25">
      <c r="A138" s="197" t="s">
        <v>252</v>
      </c>
      <c r="B138" s="197" t="s">
        <v>351</v>
      </c>
      <c r="C138" s="197" t="s">
        <v>352</v>
      </c>
      <c r="D138" s="198">
        <v>31.2</v>
      </c>
      <c r="E138" s="197" t="s">
        <v>266</v>
      </c>
      <c r="F138" s="203" t="s">
        <v>34</v>
      </c>
      <c r="G138" s="201">
        <v>1</v>
      </c>
      <c r="H138" s="203" t="s">
        <v>124</v>
      </c>
      <c r="I138" s="202"/>
    </row>
    <row r="139" spans="1:9" x14ac:dyDescent="0.25">
      <c r="A139" s="197" t="s">
        <v>252</v>
      </c>
      <c r="B139" s="197" t="s">
        <v>353</v>
      </c>
      <c r="C139" s="197" t="s">
        <v>354</v>
      </c>
      <c r="D139" s="198">
        <v>20.6</v>
      </c>
      <c r="E139" s="197" t="s">
        <v>132</v>
      </c>
      <c r="F139" s="203" t="s">
        <v>35</v>
      </c>
      <c r="G139" s="201">
        <v>1</v>
      </c>
      <c r="H139" s="203" t="s">
        <v>124</v>
      </c>
      <c r="I139" s="202"/>
    </row>
    <row r="140" spans="1:9" x14ac:dyDescent="0.25">
      <c r="A140" s="197" t="s">
        <v>252</v>
      </c>
      <c r="B140" s="197" t="s">
        <v>355</v>
      </c>
      <c r="C140" s="197" t="s">
        <v>356</v>
      </c>
      <c r="D140" s="198">
        <v>16.87</v>
      </c>
      <c r="E140" s="197" t="s">
        <v>266</v>
      </c>
      <c r="F140" s="203" t="s">
        <v>34</v>
      </c>
      <c r="G140" s="201">
        <v>1</v>
      </c>
      <c r="H140" s="203" t="s">
        <v>124</v>
      </c>
      <c r="I140" s="202"/>
    </row>
    <row r="141" spans="1:9" x14ac:dyDescent="0.25">
      <c r="A141" s="197" t="s">
        <v>252</v>
      </c>
      <c r="B141" s="197" t="s">
        <v>357</v>
      </c>
      <c r="C141" s="197" t="s">
        <v>358</v>
      </c>
      <c r="D141" s="198">
        <v>32.82</v>
      </c>
      <c r="E141" s="197" t="s">
        <v>266</v>
      </c>
      <c r="F141" s="203" t="s">
        <v>34</v>
      </c>
      <c r="G141" s="201">
        <v>1</v>
      </c>
      <c r="H141" s="203" t="s">
        <v>124</v>
      </c>
      <c r="I141" s="202"/>
    </row>
    <row r="142" spans="1:9" x14ac:dyDescent="0.25">
      <c r="A142" s="197" t="s">
        <v>252</v>
      </c>
      <c r="B142" s="197" t="s">
        <v>359</v>
      </c>
      <c r="C142" s="197" t="s">
        <v>360</v>
      </c>
      <c r="D142" s="198">
        <v>129.33000000000001</v>
      </c>
      <c r="E142" s="197" t="s">
        <v>132</v>
      </c>
      <c r="F142" s="203" t="s">
        <v>68</v>
      </c>
      <c r="G142" s="201">
        <v>1</v>
      </c>
      <c r="H142" s="202"/>
      <c r="I142" s="202" t="s">
        <v>124</v>
      </c>
    </row>
    <row r="143" spans="1:9" x14ac:dyDescent="0.25">
      <c r="A143" s="197" t="s">
        <v>252</v>
      </c>
      <c r="B143" s="197" t="s">
        <v>361</v>
      </c>
      <c r="C143" s="197" t="s">
        <v>362</v>
      </c>
      <c r="D143" s="198">
        <v>49.88</v>
      </c>
      <c r="E143" s="197" t="s">
        <v>132</v>
      </c>
      <c r="F143" s="203" t="s">
        <v>68</v>
      </c>
      <c r="G143" s="201">
        <v>1</v>
      </c>
      <c r="H143" s="202"/>
      <c r="I143" s="202" t="s">
        <v>124</v>
      </c>
    </row>
    <row r="144" spans="1:9" x14ac:dyDescent="0.25">
      <c r="A144" s="197" t="s">
        <v>252</v>
      </c>
      <c r="B144" s="197" t="s">
        <v>363</v>
      </c>
      <c r="C144" s="197" t="s">
        <v>364</v>
      </c>
      <c r="D144" s="198">
        <v>52.44</v>
      </c>
      <c r="E144" s="197" t="s">
        <v>132</v>
      </c>
      <c r="F144" s="203" t="s">
        <v>68</v>
      </c>
      <c r="G144" s="201">
        <v>1</v>
      </c>
      <c r="H144" s="202"/>
      <c r="I144" s="202" t="s">
        <v>124</v>
      </c>
    </row>
    <row r="145" spans="1:9" x14ac:dyDescent="0.25">
      <c r="A145" s="197" t="s">
        <v>252</v>
      </c>
      <c r="B145" s="197" t="s">
        <v>365</v>
      </c>
      <c r="C145" s="197" t="s">
        <v>138</v>
      </c>
      <c r="D145" s="198">
        <v>3.54</v>
      </c>
      <c r="E145" s="197" t="s">
        <v>132</v>
      </c>
      <c r="F145" s="203" t="s">
        <v>35</v>
      </c>
      <c r="G145" s="201">
        <v>1</v>
      </c>
      <c r="H145" s="202"/>
      <c r="I145" s="202" t="s">
        <v>124</v>
      </c>
    </row>
    <row r="146" spans="1:9" x14ac:dyDescent="0.25">
      <c r="A146" s="197" t="s">
        <v>252</v>
      </c>
      <c r="B146" s="197" t="s">
        <v>366</v>
      </c>
      <c r="C146" s="197" t="s">
        <v>187</v>
      </c>
      <c r="D146" s="198">
        <v>59.68</v>
      </c>
      <c r="E146" s="197" t="s">
        <v>132</v>
      </c>
      <c r="F146" s="203" t="s">
        <v>33</v>
      </c>
      <c r="G146" s="201">
        <v>1</v>
      </c>
      <c r="H146" s="202"/>
      <c r="I146" s="202" t="s">
        <v>124</v>
      </c>
    </row>
    <row r="147" spans="1:9" x14ac:dyDescent="0.25">
      <c r="A147" s="197" t="s">
        <v>252</v>
      </c>
      <c r="B147" s="197" t="s">
        <v>367</v>
      </c>
      <c r="C147" s="197" t="s">
        <v>211</v>
      </c>
      <c r="D147" s="198">
        <v>3.32</v>
      </c>
      <c r="E147" s="197" t="s">
        <v>132</v>
      </c>
      <c r="F147" s="203" t="s">
        <v>32</v>
      </c>
      <c r="G147" s="201">
        <v>0</v>
      </c>
      <c r="H147" s="202"/>
      <c r="I147" s="202" t="s">
        <v>124</v>
      </c>
    </row>
    <row r="148" spans="1:9" x14ac:dyDescent="0.25">
      <c r="A148" s="197" t="s">
        <v>252</v>
      </c>
      <c r="B148" s="197" t="s">
        <v>368</v>
      </c>
      <c r="C148" s="197" t="s">
        <v>369</v>
      </c>
      <c r="D148" s="198">
        <v>3.42</v>
      </c>
      <c r="E148" s="197" t="s">
        <v>132</v>
      </c>
      <c r="F148" s="203" t="s">
        <v>32</v>
      </c>
      <c r="G148" s="201">
        <v>0</v>
      </c>
      <c r="H148" s="202"/>
      <c r="I148" s="202" t="s">
        <v>124</v>
      </c>
    </row>
    <row r="149" spans="1:9" x14ac:dyDescent="0.25">
      <c r="A149" s="197" t="s">
        <v>252</v>
      </c>
      <c r="B149" s="197" t="s">
        <v>370</v>
      </c>
      <c r="C149" s="197" t="s">
        <v>369</v>
      </c>
      <c r="D149" s="198">
        <v>3.43</v>
      </c>
      <c r="E149" s="197" t="s">
        <v>132</v>
      </c>
      <c r="F149" s="203" t="s">
        <v>32</v>
      </c>
      <c r="G149" s="201">
        <v>0</v>
      </c>
      <c r="H149" s="202"/>
      <c r="I149" s="202" t="s">
        <v>124</v>
      </c>
    </row>
    <row r="150" spans="1:9" x14ac:dyDescent="0.25">
      <c r="A150" s="197" t="s">
        <v>252</v>
      </c>
      <c r="B150" s="197" t="s">
        <v>371</v>
      </c>
      <c r="C150" s="197" t="s">
        <v>369</v>
      </c>
      <c r="D150" s="198">
        <v>3.42</v>
      </c>
      <c r="E150" s="197" t="s">
        <v>132</v>
      </c>
      <c r="F150" s="203" t="s">
        <v>32</v>
      </c>
      <c r="G150" s="201">
        <v>0</v>
      </c>
      <c r="H150" s="202"/>
      <c r="I150" s="202" t="s">
        <v>124</v>
      </c>
    </row>
    <row r="151" spans="1:9" x14ac:dyDescent="0.25">
      <c r="A151" s="197" t="s">
        <v>252</v>
      </c>
      <c r="B151" s="197" t="s">
        <v>372</v>
      </c>
      <c r="C151" s="197" t="s">
        <v>369</v>
      </c>
      <c r="D151" s="198">
        <v>3.42</v>
      </c>
      <c r="E151" s="197" t="s">
        <v>132</v>
      </c>
      <c r="F151" s="203" t="s">
        <v>32</v>
      </c>
      <c r="G151" s="201">
        <v>0</v>
      </c>
      <c r="H151" s="202"/>
      <c r="I151" s="202" t="s">
        <v>124</v>
      </c>
    </row>
    <row r="152" spans="1:9" x14ac:dyDescent="0.25">
      <c r="A152" s="197" t="s">
        <v>252</v>
      </c>
      <c r="B152" s="197" t="s">
        <v>373</v>
      </c>
      <c r="C152" s="197" t="s">
        <v>277</v>
      </c>
      <c r="D152" s="198">
        <v>2.09</v>
      </c>
      <c r="E152" s="197" t="s">
        <v>132</v>
      </c>
      <c r="F152" s="203" t="s">
        <v>33</v>
      </c>
      <c r="G152" s="201">
        <v>1</v>
      </c>
      <c r="H152" s="202"/>
      <c r="I152" s="202" t="s">
        <v>124</v>
      </c>
    </row>
    <row r="153" spans="1:9" x14ac:dyDescent="0.25">
      <c r="A153" s="197" t="s">
        <v>252</v>
      </c>
      <c r="B153" s="197" t="s">
        <v>374</v>
      </c>
      <c r="C153" s="197" t="s">
        <v>279</v>
      </c>
      <c r="D153" s="198">
        <v>5.07</v>
      </c>
      <c r="E153" s="197" t="s">
        <v>132</v>
      </c>
      <c r="F153" s="203" t="s">
        <v>33</v>
      </c>
      <c r="G153" s="201">
        <v>1</v>
      </c>
      <c r="H153" s="202"/>
      <c r="I153" s="202" t="s">
        <v>124</v>
      </c>
    </row>
    <row r="154" spans="1:9" x14ac:dyDescent="0.25">
      <c r="A154" s="197" t="s">
        <v>252</v>
      </c>
      <c r="B154" s="197" t="s">
        <v>375</v>
      </c>
      <c r="C154" s="197" t="s">
        <v>281</v>
      </c>
      <c r="D154" s="198">
        <v>1.83</v>
      </c>
      <c r="E154" s="197" t="s">
        <v>132</v>
      </c>
      <c r="F154" s="203" t="s">
        <v>33</v>
      </c>
      <c r="G154" s="201">
        <v>1</v>
      </c>
      <c r="H154" s="202"/>
      <c r="I154" s="202" t="s">
        <v>124</v>
      </c>
    </row>
    <row r="155" spans="1:9" x14ac:dyDescent="0.25">
      <c r="A155" s="197" t="s">
        <v>252</v>
      </c>
      <c r="B155" s="197" t="s">
        <v>376</v>
      </c>
      <c r="C155" s="197" t="s">
        <v>283</v>
      </c>
      <c r="D155" s="198">
        <v>4.82</v>
      </c>
      <c r="E155" s="197" t="s">
        <v>132</v>
      </c>
      <c r="F155" s="203" t="s">
        <v>33</v>
      </c>
      <c r="G155" s="201">
        <v>1</v>
      </c>
      <c r="H155" s="202"/>
      <c r="I155" s="202" t="s">
        <v>124</v>
      </c>
    </row>
    <row r="156" spans="1:9" x14ac:dyDescent="0.25">
      <c r="A156" s="197" t="s">
        <v>252</v>
      </c>
      <c r="B156" s="197" t="s">
        <v>377</v>
      </c>
      <c r="C156" s="197" t="s">
        <v>358</v>
      </c>
      <c r="D156" s="198">
        <v>20.73</v>
      </c>
      <c r="E156" s="197" t="s">
        <v>271</v>
      </c>
      <c r="F156" s="203" t="s">
        <v>34</v>
      </c>
      <c r="G156" s="201">
        <v>1</v>
      </c>
      <c r="H156" s="202"/>
      <c r="I156" s="202" t="s">
        <v>124</v>
      </c>
    </row>
    <row r="157" spans="1:9" x14ac:dyDescent="0.25">
      <c r="A157" s="197" t="s">
        <v>252</v>
      </c>
      <c r="B157" s="197" t="s">
        <v>378</v>
      </c>
      <c r="C157" s="197" t="s">
        <v>356</v>
      </c>
      <c r="D157" s="198">
        <v>12.5</v>
      </c>
      <c r="E157" s="197" t="s">
        <v>132</v>
      </c>
      <c r="F157" s="203" t="s">
        <v>34</v>
      </c>
      <c r="G157" s="201">
        <v>1</v>
      </c>
      <c r="H157" s="202"/>
      <c r="I157" s="202" t="s">
        <v>124</v>
      </c>
    </row>
    <row r="158" spans="1:9" x14ac:dyDescent="0.25">
      <c r="A158" s="197" t="s">
        <v>252</v>
      </c>
      <c r="B158" s="197" t="s">
        <v>379</v>
      </c>
      <c r="C158" s="197" t="s">
        <v>352</v>
      </c>
      <c r="D158" s="198">
        <v>29.46</v>
      </c>
      <c r="E158" s="197" t="s">
        <v>142</v>
      </c>
      <c r="F158" s="203" t="s">
        <v>34</v>
      </c>
      <c r="G158" s="201">
        <v>1</v>
      </c>
      <c r="H158" s="202"/>
      <c r="I158" s="202" t="s">
        <v>124</v>
      </c>
    </row>
    <row r="159" spans="1:9" x14ac:dyDescent="0.25">
      <c r="A159" s="204"/>
      <c r="B159" s="204"/>
      <c r="C159" s="204"/>
      <c r="D159" s="205"/>
      <c r="E159" s="204"/>
      <c r="F159" s="206"/>
      <c r="G159" s="207"/>
      <c r="H159" s="208"/>
      <c r="I159" s="208"/>
    </row>
    <row r="160" spans="1:9" x14ac:dyDescent="0.25">
      <c r="A160" s="197" t="s">
        <v>380</v>
      </c>
      <c r="B160" s="197" t="s">
        <v>381</v>
      </c>
      <c r="C160" s="197" t="s">
        <v>382</v>
      </c>
      <c r="D160" s="198">
        <v>11.97</v>
      </c>
      <c r="E160" s="197" t="s">
        <v>254</v>
      </c>
      <c r="F160" s="203" t="s">
        <v>68</v>
      </c>
      <c r="G160" s="201">
        <v>1</v>
      </c>
      <c r="H160" s="203" t="s">
        <v>124</v>
      </c>
      <c r="I160" s="202"/>
    </row>
    <row r="161" spans="1:10" x14ac:dyDescent="0.25">
      <c r="A161" s="197" t="s">
        <v>380</v>
      </c>
      <c r="B161" s="197" t="s">
        <v>383</v>
      </c>
      <c r="C161" s="197" t="s">
        <v>138</v>
      </c>
      <c r="D161" s="198">
        <v>11.2</v>
      </c>
      <c r="E161" s="197" t="s">
        <v>132</v>
      </c>
      <c r="F161" s="203" t="s">
        <v>35</v>
      </c>
      <c r="G161" s="201">
        <v>1</v>
      </c>
      <c r="H161" s="203" t="s">
        <v>124</v>
      </c>
      <c r="I161" s="202"/>
    </row>
    <row r="162" spans="1:10" x14ac:dyDescent="0.25">
      <c r="A162" s="197" t="s">
        <v>380</v>
      </c>
      <c r="B162" s="197" t="s">
        <v>384</v>
      </c>
      <c r="C162" s="197" t="s">
        <v>385</v>
      </c>
      <c r="D162" s="198">
        <v>7.27</v>
      </c>
      <c r="E162" s="197" t="s">
        <v>254</v>
      </c>
      <c r="F162" s="203" t="s">
        <v>68</v>
      </c>
      <c r="G162" s="201">
        <v>1</v>
      </c>
      <c r="H162" s="203" t="s">
        <v>124</v>
      </c>
      <c r="I162" s="202"/>
    </row>
    <row r="163" spans="1:10" x14ac:dyDescent="0.25">
      <c r="A163" s="197" t="s">
        <v>380</v>
      </c>
      <c r="B163" s="197" t="s">
        <v>386</v>
      </c>
      <c r="C163" s="197" t="s">
        <v>387</v>
      </c>
      <c r="D163" s="198">
        <v>8.34</v>
      </c>
      <c r="E163" s="197" t="s">
        <v>132</v>
      </c>
      <c r="F163" s="203" t="s">
        <v>34</v>
      </c>
      <c r="G163" s="201">
        <v>1</v>
      </c>
      <c r="H163" s="203" t="s">
        <v>124</v>
      </c>
      <c r="I163" s="202"/>
    </row>
    <row r="164" spans="1:10" x14ac:dyDescent="0.25">
      <c r="A164" s="197" t="s">
        <v>380</v>
      </c>
      <c r="B164" s="197" t="s">
        <v>388</v>
      </c>
      <c r="C164" s="197" t="s">
        <v>389</v>
      </c>
      <c r="D164" s="198">
        <v>29.91</v>
      </c>
      <c r="E164" s="197" t="s">
        <v>132</v>
      </c>
      <c r="F164" s="203" t="s">
        <v>33</v>
      </c>
      <c r="G164" s="201">
        <v>1</v>
      </c>
      <c r="H164" s="203" t="s">
        <v>124</v>
      </c>
      <c r="I164" s="202"/>
    </row>
    <row r="165" spans="1:10" x14ac:dyDescent="0.25">
      <c r="A165" s="197" t="s">
        <v>380</v>
      </c>
      <c r="B165" s="197" t="s">
        <v>390</v>
      </c>
      <c r="C165" s="197" t="s">
        <v>260</v>
      </c>
      <c r="D165" s="198">
        <v>2.71</v>
      </c>
      <c r="E165" s="197" t="s">
        <v>132</v>
      </c>
      <c r="F165" s="203" t="s">
        <v>35</v>
      </c>
      <c r="G165" s="201">
        <v>1</v>
      </c>
      <c r="H165" s="203" t="s">
        <v>124</v>
      </c>
      <c r="I165" s="202"/>
    </row>
    <row r="166" spans="1:10" x14ac:dyDescent="0.25">
      <c r="A166" s="197" t="s">
        <v>380</v>
      </c>
      <c r="B166" s="197" t="s">
        <v>391</v>
      </c>
      <c r="C166" s="197" t="s">
        <v>308</v>
      </c>
      <c r="D166" s="198">
        <v>59.94</v>
      </c>
      <c r="E166" s="197" t="s">
        <v>132</v>
      </c>
      <c r="F166" s="203" t="s">
        <v>68</v>
      </c>
      <c r="G166" s="201">
        <v>1</v>
      </c>
      <c r="H166" s="203" t="s">
        <v>124</v>
      </c>
      <c r="I166" s="202"/>
      <c r="J166" t="s">
        <v>392</v>
      </c>
    </row>
    <row r="167" spans="1:10" x14ac:dyDescent="0.25">
      <c r="A167" s="197" t="s">
        <v>380</v>
      </c>
      <c r="B167" s="197" t="s">
        <v>393</v>
      </c>
      <c r="C167" s="197" t="s">
        <v>394</v>
      </c>
      <c r="D167" s="198">
        <v>36.409999999999997</v>
      </c>
      <c r="E167" s="197" t="s">
        <v>132</v>
      </c>
      <c r="F167" s="203" t="s">
        <v>68</v>
      </c>
      <c r="G167" s="201">
        <v>1</v>
      </c>
      <c r="H167" s="203" t="s">
        <v>124</v>
      </c>
      <c r="I167" s="202"/>
    </row>
    <row r="168" spans="1:10" x14ac:dyDescent="0.25">
      <c r="A168" s="197" t="s">
        <v>380</v>
      </c>
      <c r="B168" s="197" t="s">
        <v>395</v>
      </c>
      <c r="C168" s="197" t="s">
        <v>396</v>
      </c>
      <c r="D168" s="198">
        <v>5.32</v>
      </c>
      <c r="E168" s="197" t="s">
        <v>132</v>
      </c>
      <c r="F168" s="203" t="s">
        <v>33</v>
      </c>
      <c r="G168" s="201">
        <v>1</v>
      </c>
      <c r="H168" s="203" t="s">
        <v>124</v>
      </c>
      <c r="I168" s="202"/>
    </row>
    <row r="169" spans="1:10" x14ac:dyDescent="0.25">
      <c r="A169" s="197" t="s">
        <v>380</v>
      </c>
      <c r="B169" s="197" t="s">
        <v>397</v>
      </c>
      <c r="C169" s="197" t="s">
        <v>138</v>
      </c>
      <c r="D169" s="198">
        <v>19.079999999999998</v>
      </c>
      <c r="E169" s="197" t="s">
        <v>132</v>
      </c>
      <c r="F169" s="203" t="s">
        <v>35</v>
      </c>
      <c r="G169" s="201">
        <v>1</v>
      </c>
      <c r="H169" s="203" t="s">
        <v>124</v>
      </c>
      <c r="I169" s="202"/>
    </row>
    <row r="170" spans="1:10" x14ac:dyDescent="0.25">
      <c r="A170" s="197" t="s">
        <v>380</v>
      </c>
      <c r="B170" s="197" t="s">
        <v>398</v>
      </c>
      <c r="C170" s="197" t="s">
        <v>217</v>
      </c>
      <c r="D170" s="198">
        <v>20.2</v>
      </c>
      <c r="E170" s="197" t="s">
        <v>132</v>
      </c>
      <c r="F170" s="203" t="s">
        <v>32</v>
      </c>
      <c r="G170" s="201">
        <v>0</v>
      </c>
      <c r="H170" s="203" t="s">
        <v>124</v>
      </c>
      <c r="I170" s="202"/>
    </row>
    <row r="171" spans="1:10" x14ac:dyDescent="0.25">
      <c r="A171" s="197" t="s">
        <v>380</v>
      </c>
      <c r="B171" s="197" t="s">
        <v>399</v>
      </c>
      <c r="C171" s="197" t="s">
        <v>400</v>
      </c>
      <c r="D171" s="198">
        <v>11.49</v>
      </c>
      <c r="E171" s="197" t="s">
        <v>254</v>
      </c>
      <c r="F171" s="203" t="s">
        <v>68</v>
      </c>
      <c r="G171" s="201">
        <v>1</v>
      </c>
      <c r="H171" s="203" t="s">
        <v>124</v>
      </c>
      <c r="I171" s="202"/>
    </row>
    <row r="172" spans="1:10" x14ac:dyDescent="0.25">
      <c r="A172" s="197" t="s">
        <v>380</v>
      </c>
      <c r="B172" s="197" t="s">
        <v>401</v>
      </c>
      <c r="C172" s="197" t="s">
        <v>217</v>
      </c>
      <c r="D172" s="198">
        <v>3.46</v>
      </c>
      <c r="E172" s="197" t="s">
        <v>132</v>
      </c>
      <c r="F172" s="203" t="s">
        <v>32</v>
      </c>
      <c r="G172" s="201">
        <v>0</v>
      </c>
      <c r="H172" s="203" t="s">
        <v>124</v>
      </c>
      <c r="I172" s="202"/>
    </row>
    <row r="173" spans="1:10" x14ac:dyDescent="0.25">
      <c r="A173" s="197" t="s">
        <v>380</v>
      </c>
      <c r="B173" s="197" t="s">
        <v>402</v>
      </c>
      <c r="C173" s="197" t="s">
        <v>403</v>
      </c>
      <c r="D173" s="198">
        <v>27.14</v>
      </c>
      <c r="E173" s="197" t="s">
        <v>254</v>
      </c>
      <c r="F173" s="203" t="s">
        <v>68</v>
      </c>
      <c r="G173" s="201">
        <v>1</v>
      </c>
      <c r="H173" s="203" t="s">
        <v>124</v>
      </c>
      <c r="I173" s="202"/>
    </row>
    <row r="174" spans="1:10" x14ac:dyDescent="0.25">
      <c r="A174" s="197" t="s">
        <v>380</v>
      </c>
      <c r="B174" s="197" t="s">
        <v>404</v>
      </c>
      <c r="C174" s="197" t="s">
        <v>405</v>
      </c>
      <c r="D174" s="198">
        <v>8.3000000000000007</v>
      </c>
      <c r="E174" s="197" t="s">
        <v>254</v>
      </c>
      <c r="F174" s="203" t="s">
        <v>68</v>
      </c>
      <c r="G174" s="201">
        <v>1</v>
      </c>
      <c r="H174" s="203" t="s">
        <v>124</v>
      </c>
      <c r="I174" s="202"/>
    </row>
    <row r="175" spans="1:10" x14ac:dyDescent="0.25">
      <c r="A175" s="197" t="s">
        <v>380</v>
      </c>
      <c r="B175" s="197" t="s">
        <v>406</v>
      </c>
      <c r="C175" s="197" t="s">
        <v>407</v>
      </c>
      <c r="D175" s="198">
        <v>4.1100000000000003</v>
      </c>
      <c r="E175" s="197" t="s">
        <v>132</v>
      </c>
      <c r="F175" s="203" t="s">
        <v>32</v>
      </c>
      <c r="G175" s="201">
        <v>0</v>
      </c>
      <c r="H175" s="203" t="s">
        <v>124</v>
      </c>
      <c r="I175" s="202"/>
    </row>
    <row r="176" spans="1:10" x14ac:dyDescent="0.25">
      <c r="A176" s="197" t="s">
        <v>380</v>
      </c>
      <c r="B176" s="197" t="s">
        <v>408</v>
      </c>
      <c r="C176" s="197" t="s">
        <v>409</v>
      </c>
      <c r="D176" s="198">
        <v>70.739999999999995</v>
      </c>
      <c r="E176" s="197" t="s">
        <v>254</v>
      </c>
      <c r="F176" s="203" t="s">
        <v>68</v>
      </c>
      <c r="G176" s="201">
        <v>1</v>
      </c>
      <c r="H176" s="203" t="s">
        <v>124</v>
      </c>
      <c r="I176" s="202"/>
    </row>
    <row r="177" spans="1:10" x14ac:dyDescent="0.25">
      <c r="A177" s="197" t="s">
        <v>380</v>
      </c>
      <c r="B177" s="197" t="s">
        <v>410</v>
      </c>
      <c r="C177" s="197" t="s">
        <v>149</v>
      </c>
      <c r="D177" s="198">
        <v>11.16</v>
      </c>
      <c r="E177" s="197" t="s">
        <v>132</v>
      </c>
      <c r="F177" s="203" t="s">
        <v>99</v>
      </c>
      <c r="G177" s="201">
        <v>0.5</v>
      </c>
      <c r="H177" s="202"/>
      <c r="I177" s="202" t="s">
        <v>124</v>
      </c>
      <c r="J177" t="s">
        <v>411</v>
      </c>
    </row>
    <row r="178" spans="1:10" x14ac:dyDescent="0.25">
      <c r="A178" s="197" t="s">
        <v>380</v>
      </c>
      <c r="B178" s="197" t="s">
        <v>412</v>
      </c>
      <c r="C178" s="197" t="s">
        <v>138</v>
      </c>
      <c r="D178" s="198">
        <v>10.07</v>
      </c>
      <c r="E178" s="197" t="s">
        <v>271</v>
      </c>
      <c r="F178" s="203" t="s">
        <v>35</v>
      </c>
      <c r="G178" s="201">
        <v>1</v>
      </c>
      <c r="H178" s="202"/>
      <c r="I178" s="202" t="s">
        <v>124</v>
      </c>
    </row>
    <row r="179" spans="1:10" x14ac:dyDescent="0.25">
      <c r="A179" s="197" t="s">
        <v>380</v>
      </c>
      <c r="B179" s="197" t="s">
        <v>413</v>
      </c>
      <c r="C179" s="197" t="s">
        <v>167</v>
      </c>
      <c r="D179" s="198">
        <v>12.33</v>
      </c>
      <c r="E179" s="197" t="s">
        <v>271</v>
      </c>
      <c r="F179" s="203" t="s">
        <v>32</v>
      </c>
      <c r="G179" s="201">
        <v>0</v>
      </c>
      <c r="H179" s="202"/>
      <c r="I179" s="202" t="s">
        <v>124</v>
      </c>
    </row>
    <row r="180" spans="1:10" x14ac:dyDescent="0.25">
      <c r="A180" s="197" t="s">
        <v>380</v>
      </c>
      <c r="B180" s="197" t="s">
        <v>414</v>
      </c>
      <c r="C180" s="197" t="s">
        <v>279</v>
      </c>
      <c r="D180" s="198">
        <v>6.5</v>
      </c>
      <c r="E180" s="197" t="s">
        <v>132</v>
      </c>
      <c r="F180" s="203" t="s">
        <v>33</v>
      </c>
      <c r="G180" s="201">
        <v>0.5</v>
      </c>
      <c r="H180" s="202"/>
      <c r="I180" s="202" t="s">
        <v>124</v>
      </c>
    </row>
    <row r="181" spans="1:10" x14ac:dyDescent="0.25">
      <c r="A181" s="197" t="s">
        <v>380</v>
      </c>
      <c r="B181" s="197" t="s">
        <v>415</v>
      </c>
      <c r="C181" s="197" t="s">
        <v>283</v>
      </c>
      <c r="D181" s="198">
        <v>6.83</v>
      </c>
      <c r="E181" s="197" t="s">
        <v>132</v>
      </c>
      <c r="F181" s="203" t="s">
        <v>33</v>
      </c>
      <c r="G181" s="201">
        <v>0.5</v>
      </c>
      <c r="H181" s="202"/>
      <c r="I181" s="202" t="s">
        <v>124</v>
      </c>
    </row>
    <row r="182" spans="1:10" x14ac:dyDescent="0.25">
      <c r="A182" s="197" t="s">
        <v>380</v>
      </c>
      <c r="B182" s="197" t="s">
        <v>416</v>
      </c>
      <c r="C182" s="197" t="s">
        <v>323</v>
      </c>
      <c r="D182" s="198">
        <v>25.14</v>
      </c>
      <c r="E182" s="197" t="s">
        <v>132</v>
      </c>
      <c r="F182" s="203" t="s">
        <v>99</v>
      </c>
      <c r="G182" s="201">
        <v>1</v>
      </c>
      <c r="H182" s="202"/>
      <c r="I182" s="202" t="s">
        <v>124</v>
      </c>
      <c r="J182" t="s">
        <v>417</v>
      </c>
    </row>
    <row r="183" spans="1:10" x14ac:dyDescent="0.25">
      <c r="A183" s="197" t="s">
        <v>380</v>
      </c>
      <c r="B183" s="197" t="s">
        <v>416</v>
      </c>
      <c r="C183" s="197" t="s">
        <v>246</v>
      </c>
      <c r="D183" s="198">
        <v>13.64</v>
      </c>
      <c r="E183" s="197" t="s">
        <v>271</v>
      </c>
      <c r="F183" s="203" t="s">
        <v>32</v>
      </c>
      <c r="G183" s="201">
        <v>0.5</v>
      </c>
      <c r="H183" s="202"/>
      <c r="I183" s="202" t="s">
        <v>124</v>
      </c>
    </row>
    <row r="184" spans="1:10" x14ac:dyDescent="0.25">
      <c r="A184" s="197" t="s">
        <v>380</v>
      </c>
      <c r="B184" s="197" t="s">
        <v>418</v>
      </c>
      <c r="C184" s="197" t="s">
        <v>246</v>
      </c>
      <c r="D184" s="198">
        <v>6.84</v>
      </c>
      <c r="E184" s="197" t="s">
        <v>271</v>
      </c>
      <c r="F184" s="203" t="s">
        <v>32</v>
      </c>
      <c r="G184" s="201">
        <v>0.5</v>
      </c>
      <c r="H184" s="202"/>
      <c r="I184" s="202" t="s">
        <v>124</v>
      </c>
    </row>
    <row r="185" spans="1:10" x14ac:dyDescent="0.25">
      <c r="A185" s="197" t="s">
        <v>380</v>
      </c>
      <c r="B185" s="197" t="s">
        <v>419</v>
      </c>
      <c r="C185" s="197" t="s">
        <v>246</v>
      </c>
      <c r="D185" s="198">
        <v>13.22</v>
      </c>
      <c r="E185" s="197" t="s">
        <v>271</v>
      </c>
      <c r="F185" s="203" t="s">
        <v>32</v>
      </c>
      <c r="G185" s="201">
        <v>0.5</v>
      </c>
      <c r="H185" s="202"/>
      <c r="I185" s="202" t="s">
        <v>124</v>
      </c>
    </row>
    <row r="186" spans="1:10" x14ac:dyDescent="0.25">
      <c r="D186" s="191"/>
      <c r="F186" s="192"/>
      <c r="H186" s="192"/>
      <c r="I186" s="192"/>
    </row>
    <row r="187" spans="1:10" x14ac:dyDescent="0.25">
      <c r="C187" s="210" t="s">
        <v>420</v>
      </c>
      <c r="D187" s="211">
        <f>SUM(D9:D185)-D18-D19-D20-D27-D30-D32-D34-D35-D41-D42-D43-D44-D49-D55-D58-D61-D63-D64-D65-D71-D77-D90-D96-D98-D107-D111-D117-D121-D133-D137-D147-D148-D149-D150-D151-D170-D172-D175-D179</f>
        <v>4262.2811000000002</v>
      </c>
      <c r="E187" s="212" t="s">
        <v>16</v>
      </c>
      <c r="F187" s="192"/>
      <c r="H187" s="192"/>
      <c r="I187" s="192"/>
    </row>
    <row r="188" spans="1:10" x14ac:dyDescent="0.25">
      <c r="D188" s="191"/>
      <c r="F188" s="192"/>
      <c r="H188" s="192"/>
      <c r="I188" s="192"/>
    </row>
    <row r="189" spans="1:10" x14ac:dyDescent="0.25">
      <c r="D189" s="191"/>
      <c r="F189" s="192"/>
      <c r="H189" s="192"/>
      <c r="I189" s="192"/>
    </row>
    <row r="190" spans="1:10" x14ac:dyDescent="0.25">
      <c r="A190" s="213" t="s">
        <v>421</v>
      </c>
      <c r="B190" s="214"/>
      <c r="C190" s="214"/>
      <c r="D190" s="214"/>
      <c r="F190" s="213" t="s">
        <v>421</v>
      </c>
      <c r="G190" s="214"/>
      <c r="H190" s="214"/>
      <c r="I190" s="214"/>
    </row>
    <row r="191" spans="1:10" x14ac:dyDescent="0.25">
      <c r="A191" s="215"/>
      <c r="B191" s="216"/>
      <c r="C191" s="216"/>
      <c r="D191" s="217"/>
      <c r="F191" s="215"/>
      <c r="G191" s="216"/>
      <c r="H191" s="216"/>
      <c r="I191" s="217"/>
    </row>
    <row r="192" spans="1:10" x14ac:dyDescent="0.25">
      <c r="A192" s="218" t="s">
        <v>422</v>
      </c>
      <c r="B192" s="214"/>
      <c r="C192" s="214"/>
      <c r="D192" s="219" t="s">
        <v>47</v>
      </c>
      <c r="F192" s="218" t="s">
        <v>422</v>
      </c>
      <c r="G192" s="214"/>
      <c r="H192" s="214"/>
      <c r="I192" s="219" t="s">
        <v>62</v>
      </c>
    </row>
    <row r="193" spans="1:9" x14ac:dyDescent="0.25">
      <c r="A193" s="220" t="s">
        <v>423</v>
      </c>
      <c r="B193" s="214"/>
      <c r="C193" s="214"/>
      <c r="D193" s="221">
        <v>0</v>
      </c>
      <c r="F193" s="220" t="s">
        <v>423</v>
      </c>
      <c r="G193" s="214"/>
      <c r="H193" s="214"/>
      <c r="I193" s="219">
        <v>0</v>
      </c>
    </row>
    <row r="194" spans="1:9" x14ac:dyDescent="0.25">
      <c r="A194" s="220" t="s">
        <v>424</v>
      </c>
      <c r="B194" s="214"/>
      <c r="C194" s="214"/>
      <c r="D194" s="221">
        <v>1</v>
      </c>
      <c r="F194" s="220" t="s">
        <v>424</v>
      </c>
      <c r="G194" s="214"/>
      <c r="H194" s="214"/>
      <c r="I194" s="221">
        <v>1</v>
      </c>
    </row>
    <row r="195" spans="1:9" x14ac:dyDescent="0.25">
      <c r="A195" s="220" t="s">
        <v>425</v>
      </c>
      <c r="B195" s="214"/>
      <c r="C195" s="214"/>
      <c r="D195" s="221">
        <v>0.55000000000000004</v>
      </c>
      <c r="F195" s="220" t="s">
        <v>426</v>
      </c>
      <c r="G195" s="214"/>
      <c r="H195" s="214"/>
      <c r="I195" s="221">
        <v>0.5</v>
      </c>
    </row>
    <row r="196" spans="1:9" x14ac:dyDescent="0.25">
      <c r="A196" s="220" t="s">
        <v>427</v>
      </c>
      <c r="B196" s="214"/>
      <c r="C196" s="214"/>
      <c r="D196" s="221">
        <v>0.2</v>
      </c>
      <c r="F196" s="222"/>
      <c r="G196" s="223"/>
      <c r="H196" s="224"/>
      <c r="I196" s="225"/>
    </row>
    <row r="197" spans="1:9" x14ac:dyDescent="0.25">
      <c r="A197" s="226"/>
      <c r="B197" s="227"/>
      <c r="C197" s="227"/>
      <c r="D197" s="228"/>
      <c r="F197" s="192"/>
      <c r="H197" s="192"/>
      <c r="I197" s="192"/>
    </row>
    <row r="198" spans="1:9" x14ac:dyDescent="0.25">
      <c r="A198" s="214"/>
      <c r="B198" s="214"/>
      <c r="C198" s="214"/>
      <c r="D198" s="214"/>
      <c r="F198" s="192"/>
      <c r="H198" s="192"/>
      <c r="I198" s="192"/>
    </row>
    <row r="199" spans="1:9" x14ac:dyDescent="0.25">
      <c r="A199" s="214"/>
      <c r="B199" s="214"/>
      <c r="C199" s="214"/>
      <c r="D199" s="214"/>
      <c r="F199" s="192"/>
      <c r="H199" s="192"/>
      <c r="I199" s="192"/>
    </row>
    <row r="200" spans="1:9" x14ac:dyDescent="0.25">
      <c r="A200" s="214"/>
      <c r="B200" s="214"/>
      <c r="C200" s="214"/>
      <c r="D200" s="214"/>
      <c r="F200" s="192"/>
      <c r="H200" s="192"/>
      <c r="I200" s="192"/>
    </row>
    <row r="201" spans="1:9" x14ac:dyDescent="0.25">
      <c r="A201" s="214"/>
      <c r="B201" s="214"/>
      <c r="C201" s="214"/>
      <c r="D201" s="214"/>
      <c r="F201" s="192"/>
      <c r="H201" s="192"/>
      <c r="I201" s="192"/>
    </row>
    <row r="202" spans="1:9" x14ac:dyDescent="0.25">
      <c r="A202" s="229" t="s">
        <v>428</v>
      </c>
      <c r="B202" s="216"/>
      <c r="C202" s="217"/>
      <c r="F202" s="192"/>
      <c r="H202" s="192"/>
      <c r="I202" s="192"/>
    </row>
    <row r="203" spans="1:9" x14ac:dyDescent="0.25">
      <c r="A203" s="220"/>
      <c r="B203" s="214"/>
      <c r="C203" s="221"/>
      <c r="F203" s="192"/>
      <c r="H203" s="192"/>
      <c r="I203" s="192"/>
    </row>
    <row r="204" spans="1:9" x14ac:dyDescent="0.25">
      <c r="A204" s="220" t="s">
        <v>429</v>
      </c>
      <c r="B204" s="214"/>
      <c r="C204" s="221"/>
      <c r="F204" s="192"/>
      <c r="H204" s="192"/>
      <c r="I204" s="192"/>
    </row>
    <row r="205" spans="1:9" x14ac:dyDescent="0.25">
      <c r="A205" s="220" t="s">
        <v>430</v>
      </c>
      <c r="B205" s="214"/>
      <c r="C205" s="221"/>
      <c r="F205" s="192"/>
      <c r="H205" s="192"/>
      <c r="I205" s="192"/>
    </row>
    <row r="206" spans="1:9" x14ac:dyDescent="0.25">
      <c r="A206" s="220" t="s">
        <v>431</v>
      </c>
      <c r="B206" s="189"/>
      <c r="C206" s="230"/>
      <c r="F206" s="192"/>
      <c r="H206" s="192"/>
      <c r="I206" s="192"/>
    </row>
    <row r="207" spans="1:9" x14ac:dyDescent="0.25">
      <c r="A207" s="220" t="s">
        <v>432</v>
      </c>
      <c r="B207" s="214"/>
      <c r="C207" s="221"/>
      <c r="F207" s="192"/>
      <c r="H207" s="192"/>
      <c r="I207" s="192"/>
    </row>
    <row r="208" spans="1:9" x14ac:dyDescent="0.25">
      <c r="A208" s="220" t="s">
        <v>433</v>
      </c>
      <c r="B208" s="214"/>
      <c r="C208" s="221"/>
      <c r="F208" s="192"/>
      <c r="H208" s="192"/>
      <c r="I208" s="192"/>
    </row>
    <row r="209" spans="1:9" x14ac:dyDescent="0.25">
      <c r="A209" s="220" t="s">
        <v>434</v>
      </c>
      <c r="B209" s="214"/>
      <c r="C209" s="221"/>
      <c r="F209" s="192"/>
      <c r="H209" s="192"/>
      <c r="I209" s="192"/>
    </row>
    <row r="210" spans="1:9" x14ac:dyDescent="0.25">
      <c r="A210" s="220" t="s">
        <v>435</v>
      </c>
      <c r="B210" s="214"/>
      <c r="C210" s="221"/>
      <c r="F210" s="192"/>
      <c r="H210" s="192"/>
      <c r="I210" s="192"/>
    </row>
    <row r="211" spans="1:9" x14ac:dyDescent="0.25">
      <c r="A211" s="226"/>
      <c r="B211" s="227"/>
      <c r="C211" s="228"/>
      <c r="F211" s="192"/>
      <c r="H211" s="192"/>
      <c r="I211" s="192"/>
    </row>
    <row r="212" spans="1:9" x14ac:dyDescent="0.25">
      <c r="D212" s="191"/>
      <c r="F212" s="192"/>
      <c r="H212" s="192"/>
      <c r="I212" s="192"/>
    </row>
    <row r="213" spans="1:9" x14ac:dyDescent="0.25">
      <c r="D213" s="191"/>
      <c r="F213" s="192"/>
      <c r="H213" s="192"/>
      <c r="I213" s="192"/>
    </row>
    <row r="214" spans="1:9" x14ac:dyDescent="0.25">
      <c r="D214" s="191"/>
      <c r="F214" s="192"/>
      <c r="H214" s="192"/>
      <c r="I214" s="192"/>
    </row>
    <row r="215" spans="1:9" x14ac:dyDescent="0.25">
      <c r="D215" s="191"/>
      <c r="F215" s="192"/>
      <c r="H215" s="192"/>
      <c r="I215" s="192"/>
    </row>
  </sheetData>
  <sheetProtection algorithmName="SHA-512" hashValue="dq64Whi1l6p5R2Q4Y4DYVAmag91pNDvtxWO+4Hf9o3cO1LF9Gt/f2c9tYLfgwSCzqziQFX5PPUAROeQlTDOl+A==" saltValue="5Fu66GExUIuQSRP3ybe9pg==" spinCount="100000" sheet="1" objects="1" scenarios="1" selectLockedCells="1" selectUnlockedCell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Angebotsblatt</vt:lpstr>
      <vt:lpstr>Reinigungsplan</vt:lpstr>
    </vt:vector>
  </TitlesOfParts>
  <Company>Stadt Münster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Sigrid Mörker</dc:creator>
  <cp:lastModifiedBy>Sigrid Mörker</cp:lastModifiedBy>
  <cp:lastPrinted>2020-06-10T08:04:31Z</cp:lastPrinted>
  <dcterms:created xsi:type="dcterms:W3CDTF">2020-05-12T10:59:41Z</dcterms:created>
  <dcterms:modified xsi:type="dcterms:W3CDTF">2026-06-18T08:08:37Z</dcterms:modified>
</cp:coreProperties>
</file>