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5ZVM\23\2026-05-04_Unterhalts-u.Grundreinigung Hauptkläranlage, Bürgerhaus Kinderhaus u. 2 Schulen\1_vom_Unternehmen_auszufüllende_Dokumente\"/>
    </mc:Choice>
  </mc:AlternateContent>
  <xr:revisionPtr revIDLastSave="0" documentId="8_{16547795-1A8E-442D-8C8C-516E3F16FA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gebotsblatt" sheetId="1" r:id="rId1"/>
    <sheet name="Reinigungsplan" sheetId="2" r:id="rId2"/>
  </sheets>
  <definedNames>
    <definedName name="_xlnm._FilterDatabase" localSheetId="1" hidden="1">Reinigungsplan!$A$11:$H$211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3" i="2" l="1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8" i="2"/>
  <c r="I307" i="2"/>
  <c r="I306" i="2"/>
  <c r="I305" i="2"/>
  <c r="I304" i="2"/>
  <c r="I303" i="2"/>
  <c r="I302" i="2"/>
  <c r="I301" i="2"/>
  <c r="I300" i="2"/>
  <c r="I299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6" i="2"/>
  <c r="I275" i="2"/>
  <c r="I274" i="2"/>
  <c r="I273" i="2"/>
  <c r="I272" i="2"/>
  <c r="I271" i="2"/>
  <c r="I270" i="2"/>
  <c r="I269" i="2"/>
  <c r="I268" i="2"/>
  <c r="I266" i="2"/>
  <c r="I265" i="2"/>
  <c r="I264" i="2"/>
  <c r="I263" i="2"/>
  <c r="I262" i="2"/>
  <c r="I261" i="2"/>
  <c r="I260" i="2"/>
  <c r="I259" i="2"/>
  <c r="I258" i="2"/>
  <c r="I257" i="2"/>
  <c r="I255" i="2"/>
  <c r="I254" i="2"/>
  <c r="I253" i="2"/>
  <c r="I252" i="2"/>
  <c r="I251" i="2"/>
  <c r="I250" i="2"/>
  <c r="I249" i="2"/>
  <c r="I248" i="2"/>
  <c r="I247" i="2"/>
  <c r="I246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E77" i="1" l="1"/>
  <c r="C59" i="1" l="1"/>
  <c r="H55" i="1" l="1"/>
  <c r="H56" i="1"/>
  <c r="H57" i="1"/>
  <c r="D55" i="1"/>
  <c r="E55" i="1" s="1"/>
  <c r="G55" i="1" s="1"/>
  <c r="D56" i="1"/>
  <c r="E56" i="1" s="1"/>
  <c r="G56" i="1" s="1"/>
  <c r="D57" i="1"/>
  <c r="E57" i="1" s="1"/>
  <c r="G57" i="1" s="1"/>
  <c r="I57" i="1" l="1"/>
  <c r="I56" i="1"/>
  <c r="I55" i="1"/>
  <c r="H43" i="1"/>
  <c r="D94" i="1"/>
  <c r="E94" i="1" s="1"/>
  <c r="G94" i="1" s="1"/>
  <c r="H94" i="1" s="1"/>
  <c r="I94" i="1"/>
  <c r="D96" i="1"/>
  <c r="E96" i="1" s="1"/>
  <c r="G96" i="1" s="1"/>
  <c r="H96" i="1" s="1"/>
  <c r="I96" i="1"/>
  <c r="D98" i="1"/>
  <c r="E98" i="1" s="1"/>
  <c r="G98" i="1" s="1"/>
  <c r="H98" i="1" s="1"/>
  <c r="I98" i="1"/>
  <c r="D100" i="1"/>
  <c r="E100" i="1" s="1"/>
  <c r="G100" i="1" s="1"/>
  <c r="H100" i="1" s="1"/>
  <c r="I100" i="1"/>
  <c r="I93" i="1"/>
  <c r="D93" i="1"/>
  <c r="E93" i="1" s="1"/>
  <c r="D52" i="1"/>
  <c r="E52" i="1" s="1"/>
  <c r="G52" i="1" s="1"/>
  <c r="H52" i="1"/>
  <c r="D49" i="1"/>
  <c r="E49" i="1" s="1"/>
  <c r="G49" i="1" s="1"/>
  <c r="H49" i="1"/>
  <c r="D43" i="1"/>
  <c r="E43" i="1" s="1"/>
  <c r="G43" i="1" s="1"/>
  <c r="I43" i="1" s="1"/>
  <c r="H39" i="1"/>
  <c r="D39" i="1"/>
  <c r="E39" i="1" s="1"/>
  <c r="G39" i="1" s="1"/>
  <c r="C102" i="1"/>
  <c r="I39" i="1" l="1"/>
  <c r="J94" i="1"/>
  <c r="I49" i="1"/>
  <c r="I52" i="1"/>
  <c r="J100" i="1"/>
  <c r="J96" i="1"/>
  <c r="J98" i="1"/>
  <c r="G93" i="1"/>
  <c r="E102" i="1"/>
  <c r="H93" i="1" l="1"/>
  <c r="G103" i="1"/>
  <c r="F106" i="1" s="1"/>
  <c r="J93" i="1" l="1"/>
  <c r="J102" i="1" s="1"/>
  <c r="H102" i="1"/>
  <c r="J106" i="1" l="1"/>
  <c r="J107" i="1" s="1"/>
  <c r="H47" i="1"/>
  <c r="D47" i="1"/>
  <c r="E47" i="1" s="1"/>
  <c r="G47" i="1" s="1"/>
  <c r="D107" i="1" l="1"/>
  <c r="I120" i="1"/>
  <c r="I47" i="1"/>
  <c r="H53" i="1"/>
  <c r="D53" i="1"/>
  <c r="E53" i="1" s="1"/>
  <c r="G53" i="1" s="1"/>
  <c r="H51" i="1"/>
  <c r="D51" i="1"/>
  <c r="E51" i="1" s="1"/>
  <c r="G51" i="1" s="1"/>
  <c r="I53" i="1" l="1"/>
  <c r="I51" i="1"/>
  <c r="D37" i="1" l="1"/>
  <c r="E37" i="1" s="1"/>
  <c r="G37" i="1" s="1"/>
  <c r="H37" i="1"/>
  <c r="D38" i="1"/>
  <c r="E38" i="1" s="1"/>
  <c r="G38" i="1" s="1"/>
  <c r="H38" i="1"/>
  <c r="D41" i="1"/>
  <c r="E41" i="1" s="1"/>
  <c r="G41" i="1" s="1"/>
  <c r="H41" i="1"/>
  <c r="D42" i="1"/>
  <c r="E42" i="1" s="1"/>
  <c r="G42" i="1" s="1"/>
  <c r="H42" i="1"/>
  <c r="D45" i="1"/>
  <c r="E45" i="1" s="1"/>
  <c r="G45" i="1" s="1"/>
  <c r="H45" i="1"/>
  <c r="F77" i="1"/>
  <c r="I77" i="1" s="1"/>
  <c r="I119" i="1" s="1"/>
  <c r="G59" i="1" l="1"/>
  <c r="G60" i="1" s="1"/>
  <c r="E73" i="1"/>
  <c r="E31" i="1"/>
  <c r="B77" i="1"/>
  <c r="I45" i="1"/>
  <c r="I41" i="1"/>
  <c r="I38" i="1"/>
  <c r="I42" i="1"/>
  <c r="I37" i="1"/>
  <c r="E59" i="1"/>
  <c r="I59" i="1" l="1"/>
  <c r="I118" i="1" s="1"/>
  <c r="F63" i="1"/>
  <c r="I131" i="1" l="1"/>
  <c r="I127" i="1"/>
  <c r="I121" i="1"/>
  <c r="I128" i="1" s="1"/>
  <c r="D63" i="1"/>
  <c r="I129" i="1" l="1"/>
  <c r="I130" i="1"/>
  <c r="I122" i="1"/>
  <c r="I123" i="1" s="1"/>
  <c r="I132" i="1" l="1"/>
  <c r="I133" i="1"/>
  <c r="I134" i="1" s="1"/>
</calcChain>
</file>

<file path=xl/sharedStrings.xml><?xml version="1.0" encoding="utf-8"?>
<sst xmlns="http://schemas.openxmlformats.org/spreadsheetml/2006/main" count="1515" uniqueCount="568">
  <si>
    <t>Die angegebenen Preise und weitere Angaben sind auf der Grundlage des Leistungsvezeichnisses, den Vorbemerkungen und Vergabe- und Vertragsbedingungen zum Leistungsverzeichnis abgegeben. Sie sind Bestandteil des Vertrages.</t>
  </si>
  <si>
    <t>Auftragswert insgesamt brutto</t>
  </si>
  <si>
    <t>zzgl. 19% MWSt.</t>
  </si>
  <si>
    <t>Auftragswert insgesamt netto</t>
  </si>
  <si>
    <t>Jahresauftragswert brutto</t>
  </si>
  <si>
    <t>zzgl. 19 % MWSt.</t>
  </si>
  <si>
    <t>Gesamt netto</t>
  </si>
  <si>
    <t>Kostenzusammenstellung / Jahr:</t>
  </si>
  <si>
    <t>Max. 2 Kommastellen!</t>
  </si>
  <si>
    <t xml:space="preserve">Die angegebenen Stunden sind zwingend im Rahmen der GR zu erbringen u. werden Bestandteil des Vertrages ! </t>
  </si>
  <si>
    <t>*</t>
  </si>
  <si>
    <t>Jahrespreis netto in €</t>
  </si>
  <si>
    <t>x Std.-Satz GR in €</t>
  </si>
  <si>
    <t>Leistung in m²/h</t>
  </si>
  <si>
    <t>Stunden pro GR insgesamt</t>
  </si>
  <si>
    <t>GR-Fläche in m²</t>
  </si>
  <si>
    <t>m²</t>
  </si>
  <si>
    <t>Grundreinigungsfläche:</t>
  </si>
  <si>
    <t>einschl. erforderlicher tariflicher Zuschläge</t>
  </si>
  <si>
    <t>€/h</t>
  </si>
  <si>
    <t>Std.-Verrechnungssatz für die GR</t>
  </si>
  <si>
    <t>1 x jährlich</t>
  </si>
  <si>
    <t>Reinigungshäufigkeit</t>
  </si>
  <si>
    <t xml:space="preserve">Grundreinigung </t>
  </si>
  <si>
    <t>m²-Leistung im Mittel</t>
  </si>
  <si>
    <t>Preis pro m²/Monat</t>
  </si>
  <si>
    <t xml:space="preserve"> </t>
  </si>
  <si>
    <t>der UR zu erbringen u. werden Bestandteil des Vertrages ! Max. 2 Kommastellen!</t>
  </si>
  <si>
    <t>Std./Tag</t>
  </si>
  <si>
    <t xml:space="preserve">Die angegebenen Stunden sind zwingend im Rahmen </t>
  </si>
  <si>
    <t>Summe:</t>
  </si>
  <si>
    <t>Reinigungsfläche</t>
  </si>
  <si>
    <t>D</t>
  </si>
  <si>
    <t>C</t>
  </si>
  <si>
    <t>B</t>
  </si>
  <si>
    <t>A</t>
  </si>
  <si>
    <t>x Std.-Satz UR in €</t>
  </si>
  <si>
    <t xml:space="preserve"> = jährl. Ausführungs-zeit in h</t>
  </si>
  <si>
    <t xml:space="preserve"> : m²-Leist. in m²/h</t>
  </si>
  <si>
    <t>Jahresfläche in m²</t>
  </si>
  <si>
    <t>Rein. pro Jahr d/a</t>
  </si>
  <si>
    <t>Flächen in m²</t>
  </si>
  <si>
    <t>Turnus pro Woche</t>
  </si>
  <si>
    <t>Raum-gruppe</t>
  </si>
  <si>
    <t>Bitte Daten in die gelben Felder in Excel einsetzen!</t>
  </si>
  <si>
    <t>Reinigungsfläche insgesamt:</t>
  </si>
  <si>
    <t>Std.-Verrechnungssatz für die UR</t>
  </si>
  <si>
    <t>5 Tage/Woche</t>
  </si>
  <si>
    <t>Tage/Jahr</t>
  </si>
  <si>
    <t>Reinigungstage pro Jahr</t>
  </si>
  <si>
    <t>Position 1:</t>
  </si>
  <si>
    <t>Bemerkungen:</t>
  </si>
  <si>
    <t xml:space="preserve">Termin für die Objektbesichtigung: </t>
  </si>
  <si>
    <t>Schlüsselabgabe:</t>
  </si>
  <si>
    <t>Schließungszeiten:</t>
  </si>
  <si>
    <t>Reinigungszeit:</t>
  </si>
  <si>
    <t>Belegung:</t>
  </si>
  <si>
    <t>Auftragsbeginn:</t>
  </si>
  <si>
    <t>Allgmeine Angaben</t>
  </si>
  <si>
    <t>Objekt</t>
  </si>
  <si>
    <t>Angebotsblatt</t>
  </si>
  <si>
    <r>
      <t xml:space="preserve"> *Achtung!: Grundreinigungstunden</t>
    </r>
    <r>
      <rPr>
        <u/>
        <sz val="11"/>
        <color indexed="10"/>
        <rFont val="Arial"/>
        <family val="2"/>
      </rPr>
      <t xml:space="preserve"> insgesamt</t>
    </r>
    <r>
      <rPr>
        <sz val="11"/>
        <color indexed="10"/>
        <rFont val="Arial"/>
        <family val="2"/>
      </rPr>
      <t xml:space="preserve"> angeben!</t>
    </r>
  </si>
  <si>
    <t>F</t>
  </si>
  <si>
    <t>Unterhaltsreinigung 5 Tage/Woche</t>
  </si>
  <si>
    <t>Temporäre Mehrwertsteuersenkungen sind von dem Auftragnehmer im Auftragsfall zu berücksichtigen!</t>
  </si>
  <si>
    <t>Auftragswert 2026 netto</t>
  </si>
  <si>
    <t>Auftragswert 2027 netto</t>
  </si>
  <si>
    <t>Auftragswert 2028 netto</t>
  </si>
  <si>
    <t>Auftragswert 2029 netto</t>
  </si>
  <si>
    <t>Auftragswert 2030 netto</t>
  </si>
  <si>
    <t>Wilhelm-Hittorf-Gymnasium, Prinz-Eugen-Straße 27, 48151 Münster</t>
  </si>
  <si>
    <t>ID: 623</t>
  </si>
  <si>
    <t>5 Tage / Woche</t>
  </si>
  <si>
    <t>ja</t>
  </si>
  <si>
    <r>
      <t>• Die</t>
    </r>
    <r>
      <rPr>
        <b/>
        <sz val="11"/>
        <rFont val="Arial"/>
        <family val="2"/>
      </rPr>
      <t xml:space="preserve"> Innenglasflächen</t>
    </r>
    <r>
      <rPr>
        <sz val="11"/>
        <rFont val="Arial"/>
        <family val="2"/>
      </rPr>
      <t xml:space="preserve"> (bis zu einer Höhe von 1,80 m) sind in der Unterhaltsreinigung zu reinigen, die Reinigung der Innenglasflächen über 1,80 m in der Grundreinigung.  </t>
    </r>
  </si>
  <si>
    <r>
      <t>• Die</t>
    </r>
    <r>
      <rPr>
        <b/>
        <sz val="11"/>
        <rFont val="Arial"/>
        <family val="2"/>
      </rPr>
      <t xml:space="preserve"> Eingangstüren und -bereiche</t>
    </r>
    <r>
      <rPr>
        <sz val="11"/>
        <rFont val="Arial"/>
        <family val="2"/>
      </rPr>
      <t xml:space="preserve"> sind ebenfalls in der Unterhaltsreinigung (bis zu einer Höhe von 1,80 m) zu reinigen .</t>
    </r>
  </si>
  <si>
    <t>Schule: montags bis freitags ab 13:30 Uhr und in Abstimmung mit dem Hausmeister</t>
  </si>
  <si>
    <t xml:space="preserve">• Am Wilhelm-Hittorf-Gymnasium werden rund 950 Schülerinnen und Schüler beschult. Der Unterricht beginnt um 7:45 Uhr und endet um 13:45 Uhr. Nach Unterrichtsende bietet das Gymnasium eine Betreuung sowie AG's bis 16:00 Uhr an. </t>
  </si>
  <si>
    <t>• Diverse Sportvereine nutzen die Sporthallen inkl. der dazugehörigen Räumlichkeiten bis 22:00 Uhr.</t>
  </si>
  <si>
    <t>• Die Schule befindet sich in einem ruhigen Wohnviertel. Eigene Parkplätze sind nur sehr wenige vorhanden. Parkmöglichkeiten um die Schule herum sind ebenfalls sehr begrenzt.</t>
  </si>
  <si>
    <t>Reinigung der Turnhalle  in den Herbstferien</t>
  </si>
  <si>
    <t>Reinigungstage</t>
  </si>
  <si>
    <t xml:space="preserve">Std.-Verrechnungssatz </t>
  </si>
  <si>
    <t>Reinigungsfläche:</t>
  </si>
  <si>
    <t>Herbstferienfläche in m²</t>
  </si>
  <si>
    <t xml:space="preserve"> : m²-Leist.in m²/h</t>
  </si>
  <si>
    <t xml:space="preserve"> = Ausführungs-zeit in h (Herbstferien)</t>
  </si>
  <si>
    <t xml:space="preserve"> Ausführungszeit in h/Tag</t>
  </si>
  <si>
    <t>Preis netto in €/Tag</t>
  </si>
  <si>
    <t>E</t>
  </si>
  <si>
    <t>der Reinig. zu erbringen u. werden Bestandteil des Vertrages (siehe §§ 2 u. 5)! Max. 2 Kommastellen!</t>
  </si>
  <si>
    <t>Tagessatz</t>
  </si>
  <si>
    <t>Preis pro m²/Ferienreinigung</t>
  </si>
  <si>
    <t>Gesamtkosten für Herbstferien:</t>
  </si>
  <si>
    <t xml:space="preserve">Position 2: </t>
  </si>
  <si>
    <t xml:space="preserve">Position 3: </t>
  </si>
  <si>
    <t xml:space="preserve">Unterhaltsreinigung (Pos. 1) </t>
  </si>
  <si>
    <t>Grundreingung (Pos. 2)</t>
  </si>
  <si>
    <t>G</t>
  </si>
  <si>
    <t>Offenes Verfahren, Los 3</t>
  </si>
  <si>
    <t>02.09.2026 bis 12.07.2030 mit der zweimaligen Option der Verlängerung um ein weiteres Jahr (jeweils bis zum Ende der 3. NRW Sommerferienwoche)</t>
  </si>
  <si>
    <t>Reinigung Sporthalle Herbstferien (Pos. 3)</t>
  </si>
  <si>
    <t>?</t>
  </si>
  <si>
    <t>• Ein Aufzug ist nur im Neubau vorhanden. Im Altbau gibt es mehrere Zwischenebenen.</t>
  </si>
  <si>
    <t>Kostenzusammenstellung 02.09.2026 - 12.07.2030:</t>
  </si>
  <si>
    <t>Sporthalle und Gymnastikraum morgens vor Unterrichtsbeginn. Trockene Fußböden bis 7:30 Uhr</t>
  </si>
  <si>
    <t xml:space="preserve">Schulferien NRW, Ausnahme: Turnhallen werden in den Herbstferien genutzt! </t>
  </si>
  <si>
    <t>• Die Grundreinigung ist in Absprache mit dem Hausmeister in den Sommerferien vorzunehmen.</t>
  </si>
  <si>
    <t>Pos. 4: Angabe des Stundenverrechnungssatzes für Sonderreinigungen</t>
  </si>
  <si>
    <t>Std-Verrechnungssatz</t>
  </si>
  <si>
    <t>Bitte geben Sie den Stundenverrechnungssatz für mögliche Sonderreinigungen an, z.B. nach außerschulischen Veranstaltungen in der Aula etc.an</t>
  </si>
  <si>
    <t xml:space="preserve">• Die Reinigung der Kantinenküche inkl. Küchenboden übernimmt der Kantinenbetreiber. </t>
  </si>
  <si>
    <t>Stadt Münster</t>
  </si>
  <si>
    <t>Amt für Immobilienmanagement</t>
  </si>
  <si>
    <t>Reinigungsplan Fremdreinigung</t>
  </si>
  <si>
    <r>
      <t>Objekt</t>
    </r>
    <r>
      <rPr>
        <b/>
        <sz val="12"/>
        <rFont val="Arial"/>
        <family val="2"/>
      </rPr>
      <t xml:space="preserve">:  </t>
    </r>
  </si>
  <si>
    <t>Dreifaltigkeitsschule</t>
  </si>
  <si>
    <t>Wilhelm-Hittorf-Gymnasium</t>
  </si>
  <si>
    <t>Gebäude</t>
  </si>
  <si>
    <t>Etage</t>
  </si>
  <si>
    <t>Zi-Nr.</t>
  </si>
  <si>
    <t>Bezeichnung</t>
  </si>
  <si>
    <t>Belag</t>
  </si>
  <si>
    <t>Gruppe</t>
  </si>
  <si>
    <t>Turnus</t>
  </si>
  <si>
    <t>IMS-Nr.</t>
  </si>
  <si>
    <t>Raumnummer</t>
  </si>
  <si>
    <t>Aufteilung</t>
  </si>
  <si>
    <t>Schule</t>
  </si>
  <si>
    <t>KG</t>
  </si>
  <si>
    <t>Treppenhaus/Halle</t>
  </si>
  <si>
    <t>Terrazzo</t>
  </si>
  <si>
    <t>01</t>
  </si>
  <si>
    <t>122,25 m² netto + 19 Stufen</t>
  </si>
  <si>
    <t>Treppenhaus - grün</t>
  </si>
  <si>
    <t>02</t>
  </si>
  <si>
    <t>71,44 m² netto + 20 Stufen</t>
  </si>
  <si>
    <t>Treppenhaus - blau</t>
  </si>
  <si>
    <t>03</t>
  </si>
  <si>
    <t>106,47 m² netto + 17 Stufen + Podeste 22,21 m²</t>
  </si>
  <si>
    <t>Treppenhaus - gelb</t>
  </si>
  <si>
    <t>04</t>
  </si>
  <si>
    <t>21,25 m² + 7 Stufen</t>
  </si>
  <si>
    <t>Treppenhaus</t>
  </si>
  <si>
    <t>05</t>
  </si>
  <si>
    <t>21,17 m² netto + 7 Stufen</t>
  </si>
  <si>
    <t>Treppenhaus - schwarz</t>
  </si>
  <si>
    <t>06</t>
  </si>
  <si>
    <t>76,14 m² netto + 14 Stufen + Podeste 9,7 m²</t>
  </si>
  <si>
    <t>Musikprobenraum AK1</t>
  </si>
  <si>
    <t>Estrich</t>
  </si>
  <si>
    <t>07</t>
  </si>
  <si>
    <t>Lager Material AK2</t>
  </si>
  <si>
    <t>08</t>
  </si>
  <si>
    <t>Waschraum der Reinigungsfirma</t>
  </si>
  <si>
    <t>09</t>
  </si>
  <si>
    <t>Heizungskeller</t>
  </si>
  <si>
    <t>10</t>
  </si>
  <si>
    <t>Stuhllager</t>
  </si>
  <si>
    <t>11</t>
  </si>
  <si>
    <t>WC-Herren</t>
  </si>
  <si>
    <t>S</t>
  </si>
  <si>
    <t>12</t>
  </si>
  <si>
    <t>13</t>
  </si>
  <si>
    <t>Pumi</t>
  </si>
  <si>
    <t>14</t>
  </si>
  <si>
    <t>Lehrerumkleide und Sanitätsraum</t>
  </si>
  <si>
    <t>15</t>
  </si>
  <si>
    <t>Ballraum BK4</t>
  </si>
  <si>
    <t>Linoleum</t>
  </si>
  <si>
    <t>16</t>
  </si>
  <si>
    <t>Geräteraum BK5</t>
  </si>
  <si>
    <t>17</t>
  </si>
  <si>
    <t>Geräteraum</t>
  </si>
  <si>
    <t>18</t>
  </si>
  <si>
    <t>Sporthalle BK6</t>
  </si>
  <si>
    <t>19</t>
  </si>
  <si>
    <t>Durchgang</t>
  </si>
  <si>
    <t>Kautschuk</t>
  </si>
  <si>
    <t>20</t>
  </si>
  <si>
    <t>WC Lehrer</t>
  </si>
  <si>
    <t>21</t>
  </si>
  <si>
    <t>Vorraum WC-Damen</t>
  </si>
  <si>
    <t>22</t>
  </si>
  <si>
    <t>WC-Damen</t>
  </si>
  <si>
    <t>23</t>
  </si>
  <si>
    <t>Lehrerdusche</t>
  </si>
  <si>
    <t>24</t>
  </si>
  <si>
    <t>WC - Herren</t>
  </si>
  <si>
    <t>25</t>
  </si>
  <si>
    <t>Umkleide Mädchen</t>
  </si>
  <si>
    <t>26</t>
  </si>
  <si>
    <t>WC</t>
  </si>
  <si>
    <t>28</t>
  </si>
  <si>
    <t>Dusche Damen</t>
  </si>
  <si>
    <t>29</t>
  </si>
  <si>
    <t>Herren Dusche</t>
  </si>
  <si>
    <t>30</t>
  </si>
  <si>
    <t>32z</t>
  </si>
  <si>
    <t>Abstellraum</t>
  </si>
  <si>
    <t>33</t>
  </si>
  <si>
    <t>Flur</t>
  </si>
  <si>
    <t>34</t>
  </si>
  <si>
    <t>Umkleide Herren</t>
  </si>
  <si>
    <t>35</t>
  </si>
  <si>
    <t>Lüftungsanlage</t>
  </si>
  <si>
    <t>36</t>
  </si>
  <si>
    <t>Gymnastikraum BK1</t>
  </si>
  <si>
    <t>37</t>
  </si>
  <si>
    <t>Barfußgang</t>
  </si>
  <si>
    <t>38</t>
  </si>
  <si>
    <t>Hausmeister Kellertreppe</t>
  </si>
  <si>
    <t>39</t>
  </si>
  <si>
    <t>Hausmeister Keller</t>
  </si>
  <si>
    <t>40</t>
  </si>
  <si>
    <t>Hausmeister Flur</t>
  </si>
  <si>
    <t>41</t>
  </si>
  <si>
    <t>Essensraum, Übermittagsbetreuung</t>
  </si>
  <si>
    <t>42a</t>
  </si>
  <si>
    <t>Spühlküche</t>
  </si>
  <si>
    <t>42b</t>
  </si>
  <si>
    <t>Ausgabeküche</t>
  </si>
  <si>
    <t>42c</t>
  </si>
  <si>
    <t>Lager Küche</t>
  </si>
  <si>
    <t>42d</t>
  </si>
  <si>
    <t>WC-Vorraum</t>
  </si>
  <si>
    <t>43</t>
  </si>
  <si>
    <t>44</t>
  </si>
  <si>
    <t>Kunstraum / Brenner</t>
  </si>
  <si>
    <t>45a</t>
  </si>
  <si>
    <t>45b</t>
  </si>
  <si>
    <t>Schleuse</t>
  </si>
  <si>
    <t>47</t>
  </si>
  <si>
    <t>Photolabor AK6</t>
  </si>
  <si>
    <t>48</t>
  </si>
  <si>
    <t>Photolabor</t>
  </si>
  <si>
    <t>49</t>
  </si>
  <si>
    <t>Erdkunde AK7</t>
  </si>
  <si>
    <t>Nadelfilz</t>
  </si>
  <si>
    <t>50</t>
  </si>
  <si>
    <t>Kunstraum</t>
  </si>
  <si>
    <t>51</t>
  </si>
  <si>
    <t>Werkraum</t>
  </si>
  <si>
    <t>52</t>
  </si>
  <si>
    <t>Putzmittel</t>
  </si>
  <si>
    <t>53a</t>
  </si>
  <si>
    <t>53b</t>
  </si>
  <si>
    <t>54</t>
  </si>
  <si>
    <t>Vorraum WC-Herren</t>
  </si>
  <si>
    <t>54a</t>
  </si>
  <si>
    <t>Vorraum Flur</t>
  </si>
  <si>
    <t>55a</t>
  </si>
  <si>
    <t>Lagerraum</t>
  </si>
  <si>
    <t>55b</t>
  </si>
  <si>
    <t>Aufenthaltsraum Reinigungskräfte</t>
  </si>
  <si>
    <t>56</t>
  </si>
  <si>
    <t>Kiosk</t>
  </si>
  <si>
    <t>57</t>
  </si>
  <si>
    <t>Fahrradkeller AK2</t>
  </si>
  <si>
    <t>58</t>
  </si>
  <si>
    <t>Eingang Fahrradkeller</t>
  </si>
  <si>
    <t>59</t>
  </si>
  <si>
    <t>Garage/ Werkstatt</t>
  </si>
  <si>
    <t>60</t>
  </si>
  <si>
    <t>Stromverteilung</t>
  </si>
  <si>
    <t>61</t>
  </si>
  <si>
    <t>62</t>
  </si>
  <si>
    <t>WC-Herren Vorraum</t>
  </si>
  <si>
    <t>63</t>
  </si>
  <si>
    <t>64</t>
  </si>
  <si>
    <t>WC-Damen Vorraum</t>
  </si>
  <si>
    <t>65</t>
  </si>
  <si>
    <t>66</t>
  </si>
  <si>
    <t>Gasanschluss</t>
  </si>
  <si>
    <t>67</t>
  </si>
  <si>
    <t>69</t>
  </si>
  <si>
    <t>Lager</t>
  </si>
  <si>
    <t>70</t>
  </si>
  <si>
    <t>71</t>
  </si>
  <si>
    <t>Teestube CK1</t>
  </si>
  <si>
    <t>72</t>
  </si>
  <si>
    <t>Unterrichtsraum</t>
  </si>
  <si>
    <t>73</t>
  </si>
  <si>
    <t>Server</t>
  </si>
  <si>
    <t>75</t>
  </si>
  <si>
    <t>EG</t>
  </si>
  <si>
    <t>Treppenhaus - grau</t>
  </si>
  <si>
    <t>112,63 m² netto + 21 Stufen</t>
  </si>
  <si>
    <t>138,98 m² netto + 21 Stufen</t>
  </si>
  <si>
    <t>108,29 m² netto + 19 Stufen + Podeste 22,21 m²</t>
  </si>
  <si>
    <t>68,01 m² netto + 19 Stufen + Podeste 9,7 m²</t>
  </si>
  <si>
    <t>Treppenhaus - rot</t>
  </si>
  <si>
    <t>69,26 m² netto + 19 Stufen + Podeste 9,7 m²</t>
  </si>
  <si>
    <t>173,86 m² netto + 19 Stufen + Podeste 21,21 m²</t>
  </si>
  <si>
    <t>Lehrerzimmer A19</t>
  </si>
  <si>
    <t>Sitzungszimmer A18</t>
  </si>
  <si>
    <t>Lehrerbibliothek A17</t>
  </si>
  <si>
    <t>Verwaltung</t>
  </si>
  <si>
    <t>Religionsraum</t>
  </si>
  <si>
    <t>Biologie A14</t>
  </si>
  <si>
    <t>Biologieraum A13</t>
  </si>
  <si>
    <t>Biologie Sammlung A12</t>
  </si>
  <si>
    <t>Biologie Vorbereitung A11</t>
  </si>
  <si>
    <t>Biologie A10</t>
  </si>
  <si>
    <t>ÜMB</t>
  </si>
  <si>
    <t>20 - 21</t>
  </si>
  <si>
    <t>Windfang</t>
  </si>
  <si>
    <t>Hausmeisterbüro</t>
  </si>
  <si>
    <t>Sanitätsraum</t>
  </si>
  <si>
    <t>Elternsprechzimmer A5</t>
  </si>
  <si>
    <t>Stellv.Schulleitung A4</t>
  </si>
  <si>
    <t>26a</t>
  </si>
  <si>
    <t>Sozialar.</t>
  </si>
  <si>
    <t>26b</t>
  </si>
  <si>
    <t>27</t>
  </si>
  <si>
    <t>Sekretariat A3</t>
  </si>
  <si>
    <t>Schulleitung A2</t>
  </si>
  <si>
    <t>Koordinatoren</t>
  </si>
  <si>
    <t>31</t>
  </si>
  <si>
    <t>Klasse B1</t>
  </si>
  <si>
    <t>32</t>
  </si>
  <si>
    <t>Klasse B2</t>
  </si>
  <si>
    <t>Klasse B3</t>
  </si>
  <si>
    <t>Klasse B4</t>
  </si>
  <si>
    <t>Klasse B5</t>
  </si>
  <si>
    <t>Nebenraum Musiksaal</t>
  </si>
  <si>
    <t>Parkett</t>
  </si>
  <si>
    <t>Musiksaal B6</t>
  </si>
  <si>
    <t>42</t>
  </si>
  <si>
    <t>Hausmeister Schlafzimmer</t>
  </si>
  <si>
    <t>Hausmeister Arbeitszimmer</t>
  </si>
  <si>
    <t>Hausmeister Gästezimmer</t>
  </si>
  <si>
    <t>45</t>
  </si>
  <si>
    <t>Hausmeister Wohnzimmer</t>
  </si>
  <si>
    <t>46</t>
  </si>
  <si>
    <t>Hausmeister Küche</t>
  </si>
  <si>
    <t>Hausmeister Vorrat</t>
  </si>
  <si>
    <t>Hausmeister Bad</t>
  </si>
  <si>
    <t>Hausmeister WC</t>
  </si>
  <si>
    <t>Hausmeister Abstellkammer</t>
  </si>
  <si>
    <t>Laubengang</t>
  </si>
  <si>
    <t>53</t>
  </si>
  <si>
    <t>Server/Kopierraum</t>
  </si>
  <si>
    <t>Lehrmittel A21</t>
  </si>
  <si>
    <t>55</t>
  </si>
  <si>
    <t>Lehrer WC-Herren Vorraum</t>
  </si>
  <si>
    <t>Lehrer WC-Herren</t>
  </si>
  <si>
    <t>Lehrer WC-Damen Vorraum</t>
  </si>
  <si>
    <t>Lehrer WC-Damen</t>
  </si>
  <si>
    <t>Garderobe</t>
  </si>
  <si>
    <t>Teeküche</t>
  </si>
  <si>
    <t>Klasse C1</t>
  </si>
  <si>
    <t>Klasse C2</t>
  </si>
  <si>
    <t>Klasse C3</t>
  </si>
  <si>
    <t>OG I</t>
  </si>
  <si>
    <t>Zentrales Treppenhaus</t>
  </si>
  <si>
    <t>Treppe blau</t>
  </si>
  <si>
    <t>47,87 m² netto + 19 Stufen + Podeste 9,7 m²</t>
  </si>
  <si>
    <t>Treppe gelb</t>
  </si>
  <si>
    <t>67,31 m² + 19 Stufen + Podeste 9,7 m²</t>
  </si>
  <si>
    <t>Treppe Flur</t>
  </si>
  <si>
    <t>66,53 m² netto + 19 Stufen + Podeste 9,7 m²</t>
  </si>
  <si>
    <t>112,65 m² netto + 19 Stufen + Podeste 9,7 m²</t>
  </si>
  <si>
    <t>Klasse A118</t>
  </si>
  <si>
    <t>Klasse A117</t>
  </si>
  <si>
    <t>Klasse  A116</t>
  </si>
  <si>
    <t>Chemie Unterricht  A115</t>
  </si>
  <si>
    <t>Chemie Vorbereitung A117</t>
  </si>
  <si>
    <t>Chemie Sammlung A113</t>
  </si>
  <si>
    <t>Chemie Übung A112</t>
  </si>
  <si>
    <t>Putzraum</t>
  </si>
  <si>
    <t>Lager für Chemikalien</t>
  </si>
  <si>
    <t>Physik Unterrichtsraum  A111</t>
  </si>
  <si>
    <t>Physik Sammlung A110</t>
  </si>
  <si>
    <t>Physik Vorbereitung A109</t>
  </si>
  <si>
    <t>Physik Übungsraum A108</t>
  </si>
  <si>
    <t>Zeichensaal A107</t>
  </si>
  <si>
    <t>Lager für Material Lehrmittel A106</t>
  </si>
  <si>
    <t>23.1</t>
  </si>
  <si>
    <t>Klasse A105</t>
  </si>
  <si>
    <t>Klasse A104</t>
  </si>
  <si>
    <t>Klasse A103</t>
  </si>
  <si>
    <t>Besprechungsraum A102</t>
  </si>
  <si>
    <t>Klasse A101</t>
  </si>
  <si>
    <t>Klasse B101</t>
  </si>
  <si>
    <t>Putzraum/Aufenthalt</t>
  </si>
  <si>
    <t>Klasse B102</t>
  </si>
  <si>
    <t>Klasse B103</t>
  </si>
  <si>
    <t>Klasse B104</t>
  </si>
  <si>
    <t>Klasse B105</t>
  </si>
  <si>
    <t>Aufenthaltsraum B106</t>
  </si>
  <si>
    <t>Streitschlichtung</t>
  </si>
  <si>
    <t>OG II</t>
  </si>
  <si>
    <t>Treppe schwarzes Treppenhaus</t>
  </si>
  <si>
    <t>Treppe rot</t>
  </si>
  <si>
    <t>Klasse B205</t>
  </si>
  <si>
    <t>Abstellraum Requisite Theater AG B206</t>
  </si>
  <si>
    <t>Klasse B204</t>
  </si>
  <si>
    <t>Klasse B203</t>
  </si>
  <si>
    <t>Klasse B202</t>
  </si>
  <si>
    <t>Informatik B201</t>
  </si>
  <si>
    <t>Informatik A201</t>
  </si>
  <si>
    <t>Besprechungsraum</t>
  </si>
  <si>
    <t>Spielhalle</t>
  </si>
  <si>
    <t>Lehrmittel</t>
  </si>
  <si>
    <t>03b</t>
  </si>
  <si>
    <t>Heizung</t>
  </si>
  <si>
    <t>Vorraum WC Damen</t>
  </si>
  <si>
    <t>Vorraum WC Herren</t>
  </si>
  <si>
    <t>08a</t>
  </si>
  <si>
    <t>WC Behinderte</t>
  </si>
  <si>
    <t>08b</t>
  </si>
  <si>
    <t>08c</t>
  </si>
  <si>
    <t>Eingangsbereich</t>
  </si>
  <si>
    <t>Treppe/Flur</t>
  </si>
  <si>
    <t>13,07 m² netto + 16 Stufen + Podeste 2,73</t>
  </si>
  <si>
    <t>Eingang</t>
  </si>
  <si>
    <t>Geräte</t>
  </si>
  <si>
    <t>Sporthalle</t>
  </si>
  <si>
    <t>Umkleide 3</t>
  </si>
  <si>
    <t>Dusche Lehrer</t>
  </si>
  <si>
    <t>Lehrer-Umkleide</t>
  </si>
  <si>
    <t>20a</t>
  </si>
  <si>
    <t>Urinal</t>
  </si>
  <si>
    <t>20b</t>
  </si>
  <si>
    <t>Dusche 2</t>
  </si>
  <si>
    <t>Umkleide 2</t>
  </si>
  <si>
    <t>Dusche 1</t>
  </si>
  <si>
    <t>27a</t>
  </si>
  <si>
    <t>27b</t>
  </si>
  <si>
    <t>Umkleide</t>
  </si>
  <si>
    <t>Dusche</t>
  </si>
  <si>
    <t>Vorraum Umkleide-Lehrer</t>
  </si>
  <si>
    <t>Umkleide-Lehrer</t>
  </si>
  <si>
    <t>Betonstein</t>
  </si>
  <si>
    <t>Treppe</t>
  </si>
  <si>
    <t>46,68 m² netto + 30 Stufen + Podeste 5,9 m²</t>
  </si>
  <si>
    <t>PuMi</t>
  </si>
  <si>
    <t>35 m² netto + 40 Stufen + Podeste 5,9 m²</t>
  </si>
  <si>
    <t>WC Damen</t>
  </si>
  <si>
    <t>WC Herren Vorraum</t>
  </si>
  <si>
    <t>04a</t>
  </si>
  <si>
    <t>WC Herren</t>
  </si>
  <si>
    <t>04b</t>
  </si>
  <si>
    <t>Lehrmittelraum</t>
  </si>
  <si>
    <t>Musikraum</t>
  </si>
  <si>
    <t>Snoozleraum</t>
  </si>
  <si>
    <t>Erweiterung</t>
  </si>
  <si>
    <t>Foyer</t>
  </si>
  <si>
    <t>-1.001</t>
  </si>
  <si>
    <t>22 Stufen + Podest</t>
  </si>
  <si>
    <t>-1.002</t>
  </si>
  <si>
    <t>WC Behinderten</t>
  </si>
  <si>
    <t>-1.003</t>
  </si>
  <si>
    <t>-1.004</t>
  </si>
  <si>
    <t>Hausanschluss</t>
  </si>
  <si>
    <t>-1.005</t>
  </si>
  <si>
    <t>ELA</t>
  </si>
  <si>
    <t>-1.006</t>
  </si>
  <si>
    <t>-1.007</t>
  </si>
  <si>
    <t>-1.008</t>
  </si>
  <si>
    <t>Bühnenaufgang</t>
  </si>
  <si>
    <t>-1.009</t>
  </si>
  <si>
    <t>Aufzug</t>
  </si>
  <si>
    <t>-1.010</t>
  </si>
  <si>
    <t>SiBe</t>
  </si>
  <si>
    <t>-1.011</t>
  </si>
  <si>
    <t>Bühnentechnik</t>
  </si>
  <si>
    <t>-1.012</t>
  </si>
  <si>
    <t>Forum</t>
  </si>
  <si>
    <t>-1.013</t>
  </si>
  <si>
    <t>Lüftungszentrale</t>
  </si>
  <si>
    <t>-1.014</t>
  </si>
  <si>
    <t>-1.015</t>
  </si>
  <si>
    <t>-1.016</t>
  </si>
  <si>
    <t>Nahwärme</t>
  </si>
  <si>
    <t>-1.017</t>
  </si>
  <si>
    <t>WC Damen Vorraum</t>
  </si>
  <si>
    <t>-1.018</t>
  </si>
  <si>
    <t>-1.019</t>
  </si>
  <si>
    <t>-1.020</t>
  </si>
  <si>
    <t>0.001</t>
  </si>
  <si>
    <t>0.002</t>
  </si>
  <si>
    <t>0.005</t>
  </si>
  <si>
    <t>Haustechnik</t>
  </si>
  <si>
    <t>0.004</t>
  </si>
  <si>
    <t>Treppenhaus 1</t>
  </si>
  <si>
    <t>0.003</t>
  </si>
  <si>
    <t>41,53 m² netto + 26 Stufen Podeste 9 m²</t>
  </si>
  <si>
    <t>0.006</t>
  </si>
  <si>
    <t>Unterverteilung</t>
  </si>
  <si>
    <t>0.007</t>
  </si>
  <si>
    <t>0.008</t>
  </si>
  <si>
    <t>0.009</t>
  </si>
  <si>
    <t>Stahlbalkon</t>
  </si>
  <si>
    <t>Metall</t>
  </si>
  <si>
    <t>0.010</t>
  </si>
  <si>
    <t>1.001</t>
  </si>
  <si>
    <t>Skywalk</t>
  </si>
  <si>
    <t>1.002</t>
  </si>
  <si>
    <t>1.003</t>
  </si>
  <si>
    <t>1.004</t>
  </si>
  <si>
    <t>1.005</t>
  </si>
  <si>
    <t>1.006</t>
  </si>
  <si>
    <t>1.007</t>
  </si>
  <si>
    <t>PV</t>
  </si>
  <si>
    <t>1.008</t>
  </si>
  <si>
    <t>1.009</t>
  </si>
  <si>
    <t>1.010</t>
  </si>
  <si>
    <t>1.011</t>
  </si>
  <si>
    <t>1.012</t>
  </si>
  <si>
    <t>1.013</t>
  </si>
  <si>
    <t>Atrium</t>
  </si>
  <si>
    <t>1.014</t>
  </si>
  <si>
    <t>1.015</t>
  </si>
  <si>
    <t>TH 1</t>
  </si>
  <si>
    <t>2.001</t>
  </si>
  <si>
    <t>netto 12,86 m² + 26 Stufen + Podeste 9 m²</t>
  </si>
  <si>
    <t>2.002</t>
  </si>
  <si>
    <t>UV-Raum</t>
  </si>
  <si>
    <t>2.003</t>
  </si>
  <si>
    <t>Foyer, Schüleraufenthalt</t>
  </si>
  <si>
    <t>2.004</t>
  </si>
  <si>
    <t>2.005</t>
  </si>
  <si>
    <t>Außentreppe</t>
  </si>
  <si>
    <t>2.005a</t>
  </si>
  <si>
    <t>EDV Schule</t>
  </si>
  <si>
    <t>2.006</t>
  </si>
  <si>
    <t>IF 1</t>
  </si>
  <si>
    <t>2.007</t>
  </si>
  <si>
    <t>2.008</t>
  </si>
  <si>
    <t>IF 2</t>
  </si>
  <si>
    <t>2.009</t>
  </si>
  <si>
    <t>IF 3</t>
  </si>
  <si>
    <t>2.010</t>
  </si>
  <si>
    <t>Sammlung</t>
  </si>
  <si>
    <t>2.011</t>
  </si>
  <si>
    <t>SFZ</t>
  </si>
  <si>
    <t>2.012</t>
  </si>
  <si>
    <t>2.013</t>
  </si>
  <si>
    <t>Seminar</t>
  </si>
  <si>
    <t>2.014</t>
  </si>
  <si>
    <t>2.015</t>
  </si>
  <si>
    <t>5 Tage Woche</t>
  </si>
  <si>
    <t>Raumgruppen</t>
  </si>
  <si>
    <t>1 x täglich</t>
  </si>
  <si>
    <t>A - Verkehrsflächen</t>
  </si>
  <si>
    <t>jeden 2. Tag</t>
  </si>
  <si>
    <t>B - Büros, Besprechungsräume</t>
  </si>
  <si>
    <t>1 x woechentl.</t>
  </si>
  <si>
    <t>C - Sanitär, Waschräume, Umkleide, Küchen, Speisesäale</t>
  </si>
  <si>
    <t>2 x woechentl.</t>
  </si>
  <si>
    <t>D - Lager, Lehrmittel, sonstige</t>
  </si>
  <si>
    <t>3 x woechentl.</t>
  </si>
  <si>
    <t>E - Turnhallen, Gymnastik</t>
  </si>
  <si>
    <t>F - Klassen, Gruppenräume, Werkräume, Aula</t>
  </si>
  <si>
    <t>G - Treppenstufen und Podeste, Aufzüge</t>
  </si>
  <si>
    <t>Bodenbelag</t>
  </si>
  <si>
    <t>PVC - PVC</t>
  </si>
  <si>
    <t>L   - Linoleum</t>
  </si>
  <si>
    <t>S   - Steinfliesen</t>
  </si>
  <si>
    <t>H   - Holz</t>
  </si>
  <si>
    <t>T   - Terrazzo</t>
  </si>
  <si>
    <t>WB  - Waschbeton</t>
  </si>
  <si>
    <t>G   - Gumminoppen</t>
  </si>
  <si>
    <t>P   - Parkett</t>
  </si>
  <si>
    <t>GRA - Granit</t>
  </si>
  <si>
    <r>
      <t>Mittwoch</t>
    </r>
    <r>
      <rPr>
        <sz val="11"/>
        <rFont val="Arial"/>
        <family val="2"/>
      </rPr>
      <t xml:space="preserve">, den </t>
    </r>
    <r>
      <rPr>
        <b/>
        <sz val="11"/>
        <rFont val="Arial"/>
        <family val="2"/>
      </rPr>
      <t>01.07.2026, 14.00 Uhr, Treffpunkt vor dem Haupteingang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</si>
</sst>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#,##0.00_ ;\-#,##0.00\ "/>
    <numFmt numFmtId="166" formatCode="#,##0_ ;\-#,##0\ 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Arial"/>
      <family val="2"/>
    </font>
    <font>
      <sz val="10"/>
      <name val="Univers"/>
      <family val="2"/>
    </font>
    <font>
      <b/>
      <sz val="14"/>
      <name val="Arial"/>
      <family val="2"/>
    </font>
    <font>
      <b/>
      <u val="double"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u val="doubleAccounting"/>
      <sz val="11"/>
      <name val="Arial"/>
      <family val="2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17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indexed="10"/>
      <name val="Arial"/>
      <family val="2"/>
    </font>
    <font>
      <sz val="11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color indexed="10"/>
      <name val="Arial"/>
      <family val="2"/>
    </font>
    <font>
      <b/>
      <u/>
      <sz val="12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363">
    <xf numFmtId="0" fontId="0" fillId="0" borderId="0" xfId="0"/>
    <xf numFmtId="0" fontId="0" fillId="0" borderId="0" xfId="0" applyProtection="1"/>
    <xf numFmtId="0" fontId="0" fillId="0" borderId="0" xfId="0" applyBorder="1" applyProtection="1"/>
    <xf numFmtId="2" fontId="0" fillId="0" borderId="0" xfId="0" applyNumberFormat="1" applyProtection="1"/>
    <xf numFmtId="14" fontId="0" fillId="0" borderId="0" xfId="0" applyNumberFormat="1" applyFill="1" applyProtection="1"/>
    <xf numFmtId="0" fontId="3" fillId="0" borderId="0" xfId="0" applyFont="1" applyFill="1" applyBorder="1" applyProtection="1"/>
    <xf numFmtId="0" fontId="4" fillId="0" borderId="0" xfId="0" applyFont="1" applyBorder="1" applyProtection="1"/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Protection="1"/>
    <xf numFmtId="2" fontId="0" fillId="0" borderId="0" xfId="0" applyNumberFormat="1" applyBorder="1" applyProtection="1"/>
    <xf numFmtId="14" fontId="0" fillId="0" borderId="0" xfId="0" applyNumberFormat="1" applyFill="1" applyBorder="1" applyProtection="1"/>
    <xf numFmtId="164" fontId="9" fillId="0" borderId="2" xfId="0" applyNumberFormat="1" applyFont="1" applyBorder="1" applyAlignment="1" applyProtection="1">
      <alignment horizontal="right"/>
    </xf>
    <xf numFmtId="2" fontId="0" fillId="0" borderId="3" xfId="0" applyNumberFormat="1" applyBorder="1" applyProtection="1"/>
    <xf numFmtId="0" fontId="0" fillId="0" borderId="3" xfId="0" applyBorder="1" applyProtection="1"/>
    <xf numFmtId="14" fontId="0" fillId="0" borderId="3" xfId="0" applyNumberFormat="1" applyFill="1" applyBorder="1" applyProtection="1"/>
    <xf numFmtId="0" fontId="3" fillId="0" borderId="3" xfId="0" applyFont="1" applyFill="1" applyBorder="1" applyProtection="1"/>
    <xf numFmtId="0" fontId="4" fillId="0" borderId="3" xfId="0" applyFont="1" applyBorder="1" applyProtection="1"/>
    <xf numFmtId="0" fontId="5" fillId="0" borderId="3" xfId="0" applyFont="1" applyBorder="1" applyAlignment="1" applyProtection="1">
      <alignment horizontal="left"/>
    </xf>
    <xf numFmtId="0" fontId="6" fillId="0" borderId="4" xfId="0" applyFont="1" applyBorder="1" applyProtection="1"/>
    <xf numFmtId="164" fontId="10" fillId="0" borderId="5" xfId="0" applyNumberFormat="1" applyFont="1" applyBorder="1" applyAlignment="1" applyProtection="1">
      <alignment horizontal="right"/>
    </xf>
    <xf numFmtId="0" fontId="6" fillId="0" borderId="6" xfId="0" applyFont="1" applyBorder="1" applyProtection="1"/>
    <xf numFmtId="2" fontId="0" fillId="0" borderId="1" xfId="0" applyNumberFormat="1" applyBorder="1" applyProtection="1"/>
    <xf numFmtId="0" fontId="0" fillId="0" borderId="1" xfId="0" applyBorder="1" applyProtection="1"/>
    <xf numFmtId="14" fontId="0" fillId="0" borderId="1" xfId="0" applyNumberFormat="1" applyFill="1" applyBorder="1" applyProtection="1"/>
    <xf numFmtId="0" fontId="3" fillId="0" borderId="1" xfId="0" applyFont="1" applyFill="1" applyBorder="1" applyProtection="1"/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left"/>
    </xf>
    <xf numFmtId="0" fontId="11" fillId="0" borderId="8" xfId="0" applyFont="1" applyBorder="1" applyProtection="1"/>
    <xf numFmtId="0" fontId="4" fillId="0" borderId="0" xfId="0" applyFont="1" applyBorder="1" applyAlignment="1" applyProtection="1">
      <alignment horizontal="left"/>
    </xf>
    <xf numFmtId="0" fontId="11" fillId="0" borderId="6" xfId="0" applyFont="1" applyBorder="1" applyProtection="1"/>
    <xf numFmtId="164" fontId="12" fillId="0" borderId="5" xfId="0" applyNumberFormat="1" applyFont="1" applyBorder="1" applyAlignment="1" applyProtection="1">
      <alignment horizontal="right"/>
    </xf>
    <xf numFmtId="0" fontId="6" fillId="0" borderId="3" xfId="0" applyFont="1" applyBorder="1" applyProtection="1"/>
    <xf numFmtId="0" fontId="13" fillId="0" borderId="0" xfId="0" applyFont="1" applyFill="1" applyBorder="1" applyProtection="1"/>
    <xf numFmtId="0" fontId="13" fillId="0" borderId="1" xfId="0" applyFont="1" applyBorder="1" applyProtection="1"/>
    <xf numFmtId="14" fontId="13" fillId="0" borderId="1" xfId="0" applyNumberFormat="1" applyFont="1" applyFill="1" applyBorder="1" applyProtection="1"/>
    <xf numFmtId="0" fontId="13" fillId="0" borderId="1" xfId="0" applyFont="1" applyFill="1" applyBorder="1" applyProtection="1"/>
    <xf numFmtId="2" fontId="0" fillId="0" borderId="10" xfId="0" applyNumberFormat="1" applyBorder="1" applyProtection="1"/>
    <xf numFmtId="0" fontId="0" fillId="0" borderId="10" xfId="0" applyBorder="1" applyProtection="1"/>
    <xf numFmtId="14" fontId="0" fillId="0" borderId="10" xfId="0" applyNumberFormat="1" applyFill="1" applyBorder="1" applyProtection="1"/>
    <xf numFmtId="0" fontId="3" fillId="0" borderId="10" xfId="0" applyFont="1" applyFill="1" applyBorder="1" applyProtection="1"/>
    <xf numFmtId="0" fontId="4" fillId="0" borderId="10" xfId="0" applyFont="1" applyBorder="1" applyProtection="1"/>
    <xf numFmtId="0" fontId="5" fillId="0" borderId="10" xfId="0" applyFont="1" applyBorder="1" applyAlignment="1" applyProtection="1">
      <alignment horizontal="left"/>
    </xf>
    <xf numFmtId="0" fontId="6" fillId="0" borderId="11" xfId="0" applyFont="1" applyBorder="1" applyProtection="1"/>
    <xf numFmtId="0" fontId="14" fillId="0" borderId="0" xfId="0" applyFont="1" applyBorder="1" applyProtection="1"/>
    <xf numFmtId="164" fontId="10" fillId="0" borderId="2" xfId="0" applyNumberFormat="1" applyFont="1" applyBorder="1" applyProtection="1"/>
    <xf numFmtId="0" fontId="0" fillId="0" borderId="13" xfId="0" applyBorder="1" applyProtection="1"/>
    <xf numFmtId="0" fontId="10" fillId="0" borderId="2" xfId="0" applyNumberFormat="1" applyFont="1" applyBorder="1" applyProtection="1"/>
    <xf numFmtId="4" fontId="15" fillId="2" borderId="2" xfId="0" applyNumberFormat="1" applyFont="1" applyFill="1" applyBorder="1" applyProtection="1">
      <protection locked="0"/>
    </xf>
    <xf numFmtId="3" fontId="10" fillId="0" borderId="2" xfId="0" applyNumberFormat="1" applyFont="1" applyBorder="1" applyProtection="1"/>
    <xf numFmtId="0" fontId="0" fillId="0" borderId="4" xfId="0" applyBorder="1" applyProtection="1"/>
    <xf numFmtId="0" fontId="13" fillId="0" borderId="5" xfId="0" applyFont="1" applyFill="1" applyBorder="1" applyProtection="1"/>
    <xf numFmtId="2" fontId="3" fillId="0" borderId="12" xfId="0" applyNumberFormat="1" applyFont="1" applyFill="1" applyBorder="1" applyAlignment="1" applyProtection="1">
      <alignment horizontal="right"/>
    </xf>
    <xf numFmtId="0" fontId="3" fillId="0" borderId="12" xfId="0" applyFont="1" applyFill="1" applyBorder="1" applyAlignment="1" applyProtection="1">
      <alignment horizontal="right"/>
    </xf>
    <xf numFmtId="2" fontId="16" fillId="0" borderId="5" xfId="0" applyNumberFormat="1" applyFont="1" applyFill="1" applyBorder="1" applyAlignment="1" applyProtection="1">
      <alignment horizontal="right"/>
    </xf>
    <xf numFmtId="0" fontId="17" fillId="0" borderId="0" xfId="0" applyFont="1" applyFill="1" applyBorder="1" applyProtection="1"/>
    <xf numFmtId="0" fontId="18" fillId="0" borderId="9" xfId="0" applyFont="1" applyFill="1" applyBorder="1" applyAlignment="1" applyProtection="1">
      <alignment horizontal="left"/>
    </xf>
    <xf numFmtId="0" fontId="3" fillId="0" borderId="11" xfId="0" applyFont="1" applyFill="1" applyBorder="1" applyProtection="1"/>
    <xf numFmtId="0" fontId="3" fillId="3" borderId="14" xfId="0" applyFont="1" applyFill="1" applyBorder="1" applyAlignment="1" applyProtection="1">
      <alignment horizontal="right" wrapText="1"/>
    </xf>
    <xf numFmtId="0" fontId="0" fillId="4" borderId="0" xfId="0" applyFill="1" applyProtection="1"/>
    <xf numFmtId="0" fontId="10" fillId="0" borderId="0" xfId="0" applyFont="1" applyProtection="1"/>
    <xf numFmtId="3" fontId="10" fillId="0" borderId="0" xfId="0" applyNumberFormat="1" applyFont="1" applyFill="1" applyBorder="1" applyProtection="1"/>
    <xf numFmtId="0" fontId="15" fillId="0" borderId="0" xfId="0" applyFont="1" applyProtection="1"/>
    <xf numFmtId="0" fontId="10" fillId="0" borderId="0" xfId="0" applyFont="1" applyFill="1" applyBorder="1" applyProtection="1"/>
    <xf numFmtId="4" fontId="15" fillId="2" borderId="17" xfId="0" applyNumberFormat="1" applyFont="1" applyFill="1" applyBorder="1" applyProtection="1">
      <protection locked="0"/>
    </xf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right"/>
    </xf>
    <xf numFmtId="0" fontId="6" fillId="0" borderId="1" xfId="0" applyFont="1" applyBorder="1" applyProtection="1"/>
    <xf numFmtId="2" fontId="6" fillId="0" borderId="0" xfId="0" applyNumberFormat="1" applyFont="1" applyBorder="1" applyProtection="1"/>
    <xf numFmtId="2" fontId="10" fillId="0" borderId="0" xfId="0" applyNumberFormat="1" applyFont="1" applyBorder="1" applyProtection="1"/>
    <xf numFmtId="4" fontId="10" fillId="0" borderId="0" xfId="0" applyNumberFormat="1" applyFont="1" applyFill="1" applyBorder="1" applyProtection="1"/>
    <xf numFmtId="0" fontId="10" fillId="0" borderId="0" xfId="0" applyFont="1" applyBorder="1" applyAlignment="1" applyProtection="1">
      <alignment horizontal="right" wrapText="1"/>
    </xf>
    <xf numFmtId="8" fontId="10" fillId="0" borderId="0" xfId="0" applyNumberFormat="1" applyFont="1" applyBorder="1" applyProtection="1"/>
    <xf numFmtId="0" fontId="10" fillId="0" borderId="0" xfId="0" applyFont="1" applyBorder="1" applyAlignment="1" applyProtection="1">
      <alignment horizontal="left"/>
    </xf>
    <xf numFmtId="4" fontId="10" fillId="0" borderId="17" xfId="0" applyNumberFormat="1" applyFont="1" applyFill="1" applyBorder="1" applyProtection="1"/>
    <xf numFmtId="0" fontId="10" fillId="0" borderId="6" xfId="0" applyFont="1" applyBorder="1" applyAlignment="1" applyProtection="1">
      <alignment horizontal="right" wrapText="1"/>
    </xf>
    <xf numFmtId="8" fontId="10" fillId="0" borderId="17" xfId="0" applyNumberFormat="1" applyFont="1" applyBorder="1" applyProtection="1"/>
    <xf numFmtId="0" fontId="10" fillId="0" borderId="18" xfId="0" applyFont="1" applyBorder="1" applyProtection="1"/>
    <xf numFmtId="2" fontId="10" fillId="0" borderId="0" xfId="0" applyNumberFormat="1" applyFont="1" applyFill="1" applyBorder="1" applyProtection="1"/>
    <xf numFmtId="4" fontId="10" fillId="0" borderId="0" xfId="0" applyNumberFormat="1" applyFont="1" applyBorder="1" applyProtection="1"/>
    <xf numFmtId="2" fontId="15" fillId="0" borderId="0" xfId="0" applyNumberFormat="1" applyFont="1" applyFill="1" applyBorder="1" applyProtection="1"/>
    <xf numFmtId="2" fontId="19" fillId="0" borderId="5" xfId="0" applyNumberFormat="1" applyFont="1" applyBorder="1" applyProtection="1"/>
    <xf numFmtId="0" fontId="20" fillId="0" borderId="0" xfId="0" applyFont="1" applyBorder="1" applyAlignment="1" applyProtection="1"/>
    <xf numFmtId="0" fontId="14" fillId="0" borderId="0" xfId="0" applyFont="1" applyBorder="1" applyAlignment="1" applyProtection="1"/>
    <xf numFmtId="2" fontId="15" fillId="0" borderId="19" xfId="0" applyNumberFormat="1" applyFont="1" applyFill="1" applyBorder="1" applyProtection="1"/>
    <xf numFmtId="2" fontId="21" fillId="0" borderId="16" xfId="0" applyNumberFormat="1" applyFont="1" applyBorder="1" applyAlignment="1" applyProtection="1">
      <alignment horizontal="right"/>
    </xf>
    <xf numFmtId="0" fontId="20" fillId="0" borderId="20" xfId="0" applyFont="1" applyBorder="1" applyAlignment="1" applyProtection="1"/>
    <xf numFmtId="0" fontId="14" fillId="0" borderId="20" xfId="0" applyFont="1" applyBorder="1" applyAlignment="1" applyProtection="1"/>
    <xf numFmtId="8" fontId="15" fillId="0" borderId="14" xfId="0" applyNumberFormat="1" applyFont="1" applyFill="1" applyBorder="1" applyProtection="1"/>
    <xf numFmtId="0" fontId="10" fillId="0" borderId="21" xfId="0" applyFont="1" applyBorder="1" applyProtection="1"/>
    <xf numFmtId="2" fontId="22" fillId="0" borderId="22" xfId="0" applyNumberFormat="1" applyFont="1" applyBorder="1" applyProtection="1"/>
    <xf numFmtId="0" fontId="10" fillId="0" borderId="23" xfId="0" applyFont="1" applyBorder="1" applyProtection="1"/>
    <xf numFmtId="4" fontId="10" fillId="0" borderId="24" xfId="0" applyNumberFormat="1" applyFont="1" applyBorder="1" applyProtection="1"/>
    <xf numFmtId="0" fontId="10" fillId="0" borderId="25" xfId="0" applyFont="1" applyBorder="1" applyProtection="1"/>
    <xf numFmtId="4" fontId="10" fillId="0" borderId="25" xfId="0" applyNumberFormat="1" applyFont="1" applyBorder="1" applyProtection="1"/>
    <xf numFmtId="0" fontId="10" fillId="0" borderId="5" xfId="0" applyFont="1" applyBorder="1" applyAlignment="1" applyProtection="1">
      <alignment horizontal="left"/>
    </xf>
    <xf numFmtId="0" fontId="13" fillId="0" borderId="23" xfId="0" applyFont="1" applyBorder="1" applyProtection="1"/>
    <xf numFmtId="4" fontId="10" fillId="0" borderId="26" xfId="0" applyNumberFormat="1" applyFont="1" applyBorder="1" applyProtection="1"/>
    <xf numFmtId="2" fontId="10" fillId="0" borderId="27" xfId="0" applyNumberFormat="1" applyFont="1" applyBorder="1" applyProtection="1"/>
    <xf numFmtId="0" fontId="10" fillId="0" borderId="26" xfId="0" applyFont="1" applyBorder="1" applyProtection="1"/>
    <xf numFmtId="0" fontId="10" fillId="0" borderId="26" xfId="0" applyFont="1" applyBorder="1" applyAlignment="1" applyProtection="1">
      <alignment horizontal="center"/>
    </xf>
    <xf numFmtId="0" fontId="10" fillId="0" borderId="28" xfId="0" applyFont="1" applyBorder="1" applyProtection="1"/>
    <xf numFmtId="4" fontId="10" fillId="0" borderId="29" xfId="0" applyNumberFormat="1" applyFont="1" applyFill="1" applyBorder="1" applyProtection="1"/>
    <xf numFmtId="4" fontId="10" fillId="0" borderId="29" xfId="0" applyNumberFormat="1" applyFont="1" applyFill="1" applyBorder="1" applyAlignment="1" applyProtection="1">
      <alignment horizontal="right"/>
    </xf>
    <xf numFmtId="2" fontId="10" fillId="0" borderId="29" xfId="0" applyNumberFormat="1" applyFont="1" applyBorder="1" applyProtection="1"/>
    <xf numFmtId="3" fontId="10" fillId="2" borderId="29" xfId="0" applyNumberFormat="1" applyFont="1" applyFill="1" applyBorder="1" applyProtection="1">
      <protection locked="0"/>
    </xf>
    <xf numFmtId="4" fontId="10" fillId="0" borderId="29" xfId="0" applyNumberFormat="1" applyFont="1" applyBorder="1" applyProtection="1"/>
    <xf numFmtId="0" fontId="10" fillId="0" borderId="29" xfId="0" applyFont="1" applyBorder="1" applyProtection="1"/>
    <xf numFmtId="0" fontId="10" fillId="0" borderId="29" xfId="0" applyFont="1" applyFill="1" applyBorder="1" applyProtection="1"/>
    <xf numFmtId="0" fontId="10" fillId="0" borderId="29" xfId="0" applyFont="1" applyFill="1" applyBorder="1" applyAlignment="1" applyProtection="1">
      <alignment horizontal="center"/>
    </xf>
    <xf numFmtId="0" fontId="10" fillId="0" borderId="30" xfId="0" applyFont="1" applyFill="1" applyBorder="1" applyAlignment="1" applyProtection="1">
      <alignment horizontal="center"/>
    </xf>
    <xf numFmtId="1" fontId="10" fillId="0" borderId="29" xfId="0" applyNumberFormat="1" applyFont="1" applyFill="1" applyBorder="1" applyProtection="1"/>
    <xf numFmtId="0" fontId="10" fillId="0" borderId="24" xfId="0" applyFont="1" applyBorder="1" applyProtection="1"/>
    <xf numFmtId="2" fontId="10" fillId="0" borderId="24" xfId="0" applyNumberFormat="1" applyFont="1" applyBorder="1" applyProtection="1"/>
    <xf numFmtId="0" fontId="10" fillId="0" borderId="24" xfId="0" applyFont="1" applyBorder="1" applyAlignment="1" applyProtection="1">
      <alignment horizontal="left"/>
    </xf>
    <xf numFmtId="0" fontId="10" fillId="0" borderId="31" xfId="0" applyFont="1" applyBorder="1" applyProtection="1"/>
    <xf numFmtId="0" fontId="3" fillId="3" borderId="32" xfId="0" applyFont="1" applyFill="1" applyBorder="1" applyAlignment="1" applyProtection="1">
      <alignment wrapText="1"/>
    </xf>
    <xf numFmtId="2" fontId="3" fillId="3" borderId="32" xfId="0" applyNumberFormat="1" applyFont="1" applyFill="1" applyBorder="1" applyAlignment="1" applyProtection="1">
      <alignment wrapText="1"/>
    </xf>
    <xf numFmtId="0" fontId="3" fillId="3" borderId="15" xfId="0" applyFont="1" applyFill="1" applyBorder="1" applyAlignment="1" applyProtection="1">
      <alignment horizontal="justify"/>
    </xf>
    <xf numFmtId="0" fontId="3" fillId="3" borderId="33" xfId="0" applyFont="1" applyFill="1" applyBorder="1" applyAlignment="1" applyProtection="1">
      <alignment horizontal="justify"/>
    </xf>
    <xf numFmtId="0" fontId="0" fillId="2" borderId="0" xfId="0" applyFill="1" applyProtection="1"/>
    <xf numFmtId="0" fontId="3" fillId="2" borderId="0" xfId="0" applyFont="1" applyFill="1" applyProtection="1"/>
    <xf numFmtId="165" fontId="10" fillId="0" borderId="0" xfId="0" applyNumberFormat="1" applyFont="1" applyFill="1" applyBorder="1" applyProtection="1"/>
    <xf numFmtId="166" fontId="15" fillId="0" borderId="0" xfId="0" applyNumberFormat="1" applyFont="1" applyFill="1" applyBorder="1" applyProtection="1"/>
    <xf numFmtId="165" fontId="10" fillId="2" borderId="17" xfId="0" applyNumberFormat="1" applyFont="1" applyFill="1" applyBorder="1" applyProtection="1">
      <protection locked="0"/>
    </xf>
    <xf numFmtId="1" fontId="15" fillId="5" borderId="0" xfId="0" applyNumberFormat="1" applyFont="1" applyFill="1" applyBorder="1" applyAlignment="1" applyProtection="1">
      <alignment horizontal="right"/>
    </xf>
    <xf numFmtId="0" fontId="11" fillId="0" borderId="1" xfId="0" applyFont="1" applyBorder="1" applyProtection="1"/>
    <xf numFmtId="0" fontId="10" fillId="0" borderId="0" xfId="0" applyFont="1" applyBorder="1" applyAlignment="1" applyProtection="1">
      <alignment wrapText="1"/>
    </xf>
    <xf numFmtId="0" fontId="10" fillId="0" borderId="0" xfId="0" applyFont="1" applyFill="1" applyBorder="1" applyAlignment="1" applyProtection="1">
      <alignment horizontal="justify" wrapText="1"/>
    </xf>
    <xf numFmtId="0" fontId="5" fillId="0" borderId="0" xfId="0" applyFont="1" applyFill="1" applyBorder="1" applyAlignment="1" applyProtection="1">
      <alignment horizontal="left"/>
    </xf>
    <xf numFmtId="0" fontId="15" fillId="0" borderId="0" xfId="0" applyFont="1" applyFill="1" applyAlignment="1" applyProtection="1">
      <alignment horizontal="center"/>
    </xf>
    <xf numFmtId="0" fontId="15" fillId="5" borderId="0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right"/>
    </xf>
    <xf numFmtId="0" fontId="15" fillId="0" borderId="0" xfId="0" applyFont="1" applyFill="1" applyProtection="1"/>
    <xf numFmtId="0" fontId="8" fillId="0" borderId="0" xfId="0" applyFont="1" applyProtection="1"/>
    <xf numFmtId="0" fontId="23" fillId="0" borderId="0" xfId="0" applyFont="1" applyBorder="1" applyProtection="1"/>
    <xf numFmtId="3" fontId="10" fillId="0" borderId="29" xfId="0" applyNumberFormat="1" applyFont="1" applyFill="1" applyBorder="1" applyProtection="1"/>
    <xf numFmtId="0" fontId="24" fillId="0" borderId="0" xfId="0" applyFont="1" applyBorder="1" applyAlignment="1">
      <alignment horizontal="justify" wrapText="1"/>
    </xf>
    <xf numFmtId="0" fontId="24" fillId="0" borderId="0" xfId="0" applyFont="1" applyAlignment="1">
      <alignment wrapText="1"/>
    </xf>
    <xf numFmtId="0" fontId="0" fillId="0" borderId="3" xfId="0" applyBorder="1"/>
    <xf numFmtId="0" fontId="15" fillId="0" borderId="0" xfId="0" applyFont="1" applyBorder="1" applyProtection="1"/>
    <xf numFmtId="0" fontId="2" fillId="0" borderId="0" xfId="0" applyFont="1"/>
    <xf numFmtId="0" fontId="3" fillId="0" borderId="0" xfId="0" applyFont="1" applyFill="1" applyBorder="1" applyAlignment="1" applyProtection="1">
      <alignment wrapText="1"/>
    </xf>
    <xf numFmtId="0" fontId="0" fillId="0" borderId="0" xfId="0" applyBorder="1" applyAlignment="1">
      <alignment wrapText="1"/>
    </xf>
    <xf numFmtId="0" fontId="15" fillId="0" borderId="8" xfId="0" applyFont="1" applyBorder="1"/>
    <xf numFmtId="0" fontId="15" fillId="0" borderId="1" xfId="0" applyFont="1" applyBorder="1"/>
    <xf numFmtId="0" fontId="10" fillId="0" borderId="7" xfId="0" applyFont="1" applyBorder="1"/>
    <xf numFmtId="0" fontId="10" fillId="0" borderId="1" xfId="0" applyFont="1" applyBorder="1"/>
    <xf numFmtId="0" fontId="13" fillId="0" borderId="1" xfId="0" applyFont="1" applyBorder="1"/>
    <xf numFmtId="0" fontId="0" fillId="0" borderId="1" xfId="0" applyBorder="1"/>
    <xf numFmtId="0" fontId="0" fillId="0" borderId="7" xfId="0" applyBorder="1"/>
    <xf numFmtId="0" fontId="15" fillId="0" borderId="6" xfId="0" applyFont="1" applyBorder="1"/>
    <xf numFmtId="0" fontId="15" fillId="0" borderId="0" xfId="0" applyFont="1"/>
    <xf numFmtId="0" fontId="10" fillId="0" borderId="5" xfId="0" applyFont="1" applyBorder="1"/>
    <xf numFmtId="0" fontId="10" fillId="0" borderId="0" xfId="0" applyFont="1"/>
    <xf numFmtId="0" fontId="0" fillId="0" borderId="5" xfId="0" applyBorder="1"/>
    <xf numFmtId="0" fontId="3" fillId="0" borderId="1" xfId="0" applyFont="1" applyBorder="1"/>
    <xf numFmtId="0" fontId="15" fillId="0" borderId="6" xfId="0" applyFont="1" applyBorder="1" applyAlignment="1">
      <alignment vertical="top"/>
    </xf>
    <xf numFmtId="0" fontId="3" fillId="0" borderId="0" xfId="0" applyFont="1"/>
    <xf numFmtId="0" fontId="0" fillId="0" borderId="6" xfId="0" applyBorder="1"/>
    <xf numFmtId="0" fontId="0" fillId="0" borderId="4" xfId="0" applyBorder="1"/>
    <xf numFmtId="0" fontId="0" fillId="0" borderId="2" xfId="0" applyBorder="1"/>
    <xf numFmtId="0" fontId="10" fillId="0" borderId="0" xfId="0" applyFont="1" applyAlignment="1">
      <alignment wrapText="1"/>
    </xf>
    <xf numFmtId="0" fontId="0" fillId="0" borderId="0" xfId="0" applyBorder="1"/>
    <xf numFmtId="0" fontId="15" fillId="0" borderId="39" xfId="0" applyFont="1" applyBorder="1" applyAlignment="1" applyProtection="1">
      <alignment vertical="top"/>
    </xf>
    <xf numFmtId="0" fontId="15" fillId="0" borderId="40" xfId="0" applyFont="1" applyBorder="1" applyProtection="1"/>
    <xf numFmtId="0" fontId="10" fillId="0" borderId="41" xfId="0" applyFont="1" applyBorder="1" applyProtection="1"/>
    <xf numFmtId="0" fontId="0" fillId="0" borderId="44" xfId="0" applyBorder="1"/>
    <xf numFmtId="0" fontId="15" fillId="0" borderId="0" xfId="0" applyFont="1" applyBorder="1"/>
    <xf numFmtId="0" fontId="3" fillId="0" borderId="0" xfId="0" applyFont="1" applyBorder="1"/>
    <xf numFmtId="14" fontId="13" fillId="0" borderId="0" xfId="0" applyNumberFormat="1" applyFont="1" applyFill="1" applyBorder="1" applyProtection="1"/>
    <xf numFmtId="0" fontId="13" fillId="0" borderId="0" xfId="0" applyFont="1" applyBorder="1" applyProtection="1"/>
    <xf numFmtId="0" fontId="0" fillId="0" borderId="48" xfId="0" applyBorder="1" applyProtection="1"/>
    <xf numFmtId="8" fontId="10" fillId="0" borderId="18" xfId="0" applyNumberFormat="1" applyFont="1" applyBorder="1" applyAlignment="1" applyProtection="1">
      <alignment horizontal="right"/>
    </xf>
    <xf numFmtId="8" fontId="10" fillId="0" borderId="44" xfId="0" applyNumberFormat="1" applyFont="1" applyBorder="1" applyAlignment="1" applyProtection="1">
      <alignment horizontal="right"/>
    </xf>
    <xf numFmtId="164" fontId="10" fillId="0" borderId="18" xfId="0" applyNumberFormat="1" applyFont="1" applyBorder="1" applyAlignment="1" applyProtection="1">
      <alignment horizontal="right"/>
    </xf>
    <xf numFmtId="164" fontId="10" fillId="0" borderId="44" xfId="0" applyNumberFormat="1" applyFont="1" applyBorder="1" applyAlignment="1" applyProtection="1">
      <alignment horizontal="right"/>
    </xf>
    <xf numFmtId="0" fontId="11" fillId="0" borderId="4" xfId="0" applyFont="1" applyBorder="1" applyProtection="1"/>
    <xf numFmtId="0" fontId="4" fillId="0" borderId="3" xfId="0" applyFont="1" applyBorder="1" applyAlignment="1" applyProtection="1">
      <alignment horizontal="left"/>
    </xf>
    <xf numFmtId="0" fontId="13" fillId="0" borderId="3" xfId="0" applyFont="1" applyFill="1" applyBorder="1" applyProtection="1"/>
    <xf numFmtId="14" fontId="13" fillId="0" borderId="3" xfId="0" applyNumberFormat="1" applyFont="1" applyFill="1" applyBorder="1" applyProtection="1"/>
    <xf numFmtId="0" fontId="13" fillId="0" borderId="3" xfId="0" applyFont="1" applyBorder="1" applyProtection="1"/>
    <xf numFmtId="164" fontId="10" fillId="0" borderId="47" xfId="0" applyNumberFormat="1" applyFont="1" applyBorder="1" applyAlignment="1" applyProtection="1">
      <alignment horizontal="right"/>
    </xf>
    <xf numFmtId="0" fontId="6" fillId="0" borderId="1" xfId="0" applyFont="1" applyBorder="1"/>
    <xf numFmtId="0" fontId="6" fillId="0" borderId="0" xfId="0" applyFont="1"/>
    <xf numFmtId="0" fontId="15" fillId="0" borderId="0" xfId="0" applyFont="1" applyAlignment="1">
      <alignment horizontal="right"/>
    </xf>
    <xf numFmtId="4" fontId="15" fillId="7" borderId="17" xfId="0" applyNumberFormat="1" applyFont="1" applyFill="1" applyBorder="1" applyAlignment="1" applyProtection="1">
      <alignment horizontal="right"/>
      <protection locked="0"/>
    </xf>
    <xf numFmtId="0" fontId="10" fillId="0" borderId="10" xfId="0" applyFont="1" applyBorder="1"/>
    <xf numFmtId="3" fontId="15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14" fontId="0" fillId="0" borderId="0" xfId="0" applyNumberFormat="1"/>
    <xf numFmtId="2" fontId="0" fillId="0" borderId="0" xfId="0" applyNumberFormat="1"/>
    <xf numFmtId="0" fontId="3" fillId="3" borderId="33" xfId="0" applyFont="1" applyFill="1" applyBorder="1" applyAlignment="1">
      <alignment horizontal="justify"/>
    </xf>
    <xf numFmtId="0" fontId="3" fillId="3" borderId="15" xfId="0" applyFont="1" applyFill="1" applyBorder="1" applyAlignment="1">
      <alignment horizontal="justify"/>
    </xf>
    <xf numFmtId="0" fontId="3" fillId="3" borderId="32" xfId="0" applyFont="1" applyFill="1" applyBorder="1" applyAlignment="1">
      <alignment wrapText="1"/>
    </xf>
    <xf numFmtId="2" fontId="3" fillId="3" borderId="32" xfId="0" applyNumberFormat="1" applyFont="1" applyFill="1" applyBorder="1" applyAlignment="1">
      <alignment wrapText="1"/>
    </xf>
    <xf numFmtId="0" fontId="3" fillId="3" borderId="49" xfId="0" applyFont="1" applyFill="1" applyBorder="1" applyAlignment="1">
      <alignment wrapText="1"/>
    </xf>
    <xf numFmtId="0" fontId="10" fillId="0" borderId="31" xfId="0" applyFont="1" applyBorder="1"/>
    <xf numFmtId="0" fontId="10" fillId="0" borderId="24" xfId="0" applyFont="1" applyBorder="1" applyAlignment="1">
      <alignment horizontal="left"/>
    </xf>
    <xf numFmtId="0" fontId="10" fillId="0" borderId="24" xfId="0" applyFont="1" applyBorder="1"/>
    <xf numFmtId="2" fontId="10" fillId="0" borderId="24" xfId="0" applyNumberFormat="1" applyFont="1" applyBorder="1"/>
    <xf numFmtId="0" fontId="10" fillId="0" borderId="50" xfId="0" applyFont="1" applyBorder="1"/>
    <xf numFmtId="0" fontId="10" fillId="0" borderId="30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4" fontId="10" fillId="0" borderId="29" xfId="0" applyNumberFormat="1" applyFont="1" applyBorder="1"/>
    <xf numFmtId="0" fontId="10" fillId="0" borderId="29" xfId="0" applyFont="1" applyBorder="1"/>
    <xf numFmtId="2" fontId="10" fillId="0" borderId="29" xfId="0" applyNumberFormat="1" applyFont="1" applyBorder="1"/>
    <xf numFmtId="4" fontId="10" fillId="0" borderId="29" xfId="0" applyNumberFormat="1" applyFont="1" applyBorder="1" applyAlignment="1">
      <alignment horizontal="right"/>
    </xf>
    <xf numFmtId="4" fontId="10" fillId="0" borderId="51" xfId="0" applyNumberFormat="1" applyFont="1" applyBorder="1"/>
    <xf numFmtId="0" fontId="10" fillId="0" borderId="28" xfId="0" applyFont="1" applyBorder="1"/>
    <xf numFmtId="0" fontId="10" fillId="0" borderId="26" xfId="0" applyFont="1" applyBorder="1" applyAlignment="1">
      <alignment horizontal="center"/>
    </xf>
    <xf numFmtId="4" fontId="10" fillId="0" borderId="26" xfId="0" applyNumberFormat="1" applyFont="1" applyBorder="1"/>
    <xf numFmtId="0" fontId="10" fillId="0" borderId="26" xfId="0" applyFont="1" applyBorder="1"/>
    <xf numFmtId="2" fontId="10" fillId="0" borderId="27" xfId="0" applyNumberFormat="1" applyFont="1" applyBorder="1"/>
    <xf numFmtId="4" fontId="10" fillId="0" borderId="52" xfId="0" applyNumberFormat="1" applyFont="1" applyBorder="1"/>
    <xf numFmtId="0" fontId="13" fillId="0" borderId="23" xfId="0" applyFont="1" applyBorder="1"/>
    <xf numFmtId="0" fontId="10" fillId="0" borderId="5" xfId="0" applyFont="1" applyBorder="1" applyAlignment="1">
      <alignment horizontal="left"/>
    </xf>
    <xf numFmtId="4" fontId="10" fillId="0" borderId="25" xfId="0" applyNumberFormat="1" applyFont="1" applyBorder="1"/>
    <xf numFmtId="0" fontId="10" fillId="0" borderId="25" xfId="0" applyFont="1" applyBorder="1"/>
    <xf numFmtId="4" fontId="10" fillId="0" borderId="24" xfId="0" applyNumberFormat="1" applyFont="1" applyBorder="1"/>
    <xf numFmtId="0" fontId="10" fillId="0" borderId="23" xfId="0" applyFont="1" applyBorder="1"/>
    <xf numFmtId="2" fontId="19" fillId="0" borderId="53" xfId="0" applyNumberFormat="1" applyFont="1" applyBorder="1"/>
    <xf numFmtId="2" fontId="10" fillId="0" borderId="54" xfId="0" applyNumberFormat="1" applyFont="1" applyBorder="1"/>
    <xf numFmtId="8" fontId="10" fillId="0" borderId="24" xfId="0" applyNumberFormat="1" applyFont="1" applyBorder="1"/>
    <xf numFmtId="0" fontId="14" fillId="0" borderId="37" xfId="0" applyFont="1" applyBorder="1"/>
    <xf numFmtId="0" fontId="20" fillId="0" borderId="20" xfId="0" applyFont="1" applyBorder="1"/>
    <xf numFmtId="0" fontId="10" fillId="0" borderId="20" xfId="0" applyFont="1" applyBorder="1" applyAlignment="1">
      <alignment horizontal="right"/>
    </xf>
    <xf numFmtId="2" fontId="19" fillId="0" borderId="28" xfId="0" applyNumberFormat="1" applyFont="1" applyBorder="1"/>
    <xf numFmtId="2" fontId="15" fillId="0" borderId="37" xfId="0" applyNumberFormat="1" applyFont="1" applyBorder="1"/>
    <xf numFmtId="0" fontId="10" fillId="0" borderId="38" xfId="0" applyFont="1" applyBorder="1"/>
    <xf numFmtId="0" fontId="10" fillId="0" borderId="27" xfId="0" applyFont="1" applyBorder="1"/>
    <xf numFmtId="0" fontId="14" fillId="0" borderId="23" xfId="0" applyFont="1" applyBorder="1"/>
    <xf numFmtId="0" fontId="20" fillId="0" borderId="0" xfId="0" applyFont="1"/>
    <xf numFmtId="0" fontId="10" fillId="0" borderId="0" xfId="0" applyFont="1" applyAlignment="1">
      <alignment horizontal="right"/>
    </xf>
    <xf numFmtId="2" fontId="19" fillId="0" borderId="5" xfId="0" applyNumberFormat="1" applyFont="1" applyBorder="1"/>
    <xf numFmtId="2" fontId="15" fillId="0" borderId="23" xfId="0" applyNumberFormat="1" applyFont="1" applyBorder="1"/>
    <xf numFmtId="0" fontId="10" fillId="0" borderId="0" xfId="0" applyFont="1" applyAlignment="1">
      <alignment horizontal="left"/>
    </xf>
    <xf numFmtId="4" fontId="10" fillId="0" borderId="0" xfId="0" applyNumberFormat="1" applyFont="1"/>
    <xf numFmtId="2" fontId="10" fillId="0" borderId="0" xfId="0" applyNumberFormat="1" applyFont="1"/>
    <xf numFmtId="2" fontId="10" fillId="0" borderId="17" xfId="0" applyNumberFormat="1" applyFont="1" applyBorder="1"/>
    <xf numFmtId="2" fontId="10" fillId="0" borderId="55" xfId="0" applyNumberFormat="1" applyFont="1" applyBorder="1"/>
    <xf numFmtId="2" fontId="6" fillId="0" borderId="21" xfId="0" applyNumberFormat="1" applyFont="1" applyBorder="1"/>
    <xf numFmtId="0" fontId="0" fillId="0" borderId="48" xfId="0" applyBorder="1"/>
    <xf numFmtId="8" fontId="6" fillId="0" borderId="19" xfId="0" applyNumberFormat="1" applyFont="1" applyBorder="1"/>
    <xf numFmtId="0" fontId="0" fillId="0" borderId="36" xfId="0" applyBorder="1"/>
    <xf numFmtId="0" fontId="10" fillId="0" borderId="1" xfId="0" applyFont="1" applyBorder="1" applyAlignment="1">
      <alignment horizontal="left"/>
    </xf>
    <xf numFmtId="8" fontId="10" fillId="0" borderId="17" xfId="0" applyNumberFormat="1" applyFont="1" applyBorder="1"/>
    <xf numFmtId="0" fontId="0" fillId="0" borderId="8" xfId="0" applyBorder="1" applyAlignment="1">
      <alignment horizontal="right" wrapText="1"/>
    </xf>
    <xf numFmtId="2" fontId="0" fillId="0" borderId="33" xfId="0" applyNumberFormat="1" applyBorder="1"/>
    <xf numFmtId="2" fontId="6" fillId="0" borderId="32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0" fontId="10" fillId="0" borderId="56" xfId="0" applyFont="1" applyFill="1" applyBorder="1" applyAlignment="1" applyProtection="1">
      <alignment horizontal="center"/>
    </xf>
    <xf numFmtId="0" fontId="10" fillId="0" borderId="27" xfId="0" applyFont="1" applyFill="1" applyBorder="1" applyAlignment="1" applyProtection="1">
      <alignment horizontal="center"/>
    </xf>
    <xf numFmtId="4" fontId="10" fillId="0" borderId="27" xfId="0" applyNumberFormat="1" applyFont="1" applyFill="1" applyBorder="1" applyProtection="1"/>
    <xf numFmtId="0" fontId="1" fillId="0" borderId="0" xfId="0" applyFont="1" applyProtection="1"/>
    <xf numFmtId="0" fontId="0" fillId="0" borderId="0" xfId="0" applyAlignment="1">
      <alignment wrapText="1"/>
    </xf>
    <xf numFmtId="0" fontId="10" fillId="0" borderId="5" xfId="0" applyNumberFormat="1" applyFont="1" applyFill="1" applyBorder="1" applyAlignment="1" applyProtection="1">
      <alignment horizontal="right"/>
    </xf>
    <xf numFmtId="164" fontId="10" fillId="0" borderId="5" xfId="0" applyNumberFormat="1" applyFont="1" applyFill="1" applyBorder="1" applyAlignment="1" applyProtection="1">
      <alignment horizontal="right"/>
    </xf>
    <xf numFmtId="0" fontId="10" fillId="0" borderId="7" xfId="0" applyNumberFormat="1" applyFont="1" applyFill="1" applyBorder="1" applyAlignment="1" applyProtection="1">
      <alignment horizontal="right"/>
    </xf>
    <xf numFmtId="0" fontId="0" fillId="0" borderId="0" xfId="0" applyFill="1"/>
    <xf numFmtId="0" fontId="28" fillId="0" borderId="0" xfId="0" applyFont="1" applyFill="1"/>
    <xf numFmtId="0" fontId="21" fillId="6" borderId="8" xfId="0" applyFont="1" applyFill="1" applyBorder="1" applyAlignment="1">
      <alignment horizontal="left" wrapText="1"/>
    </xf>
    <xf numFmtId="0" fontId="0" fillId="6" borderId="1" xfId="0" applyFill="1" applyBorder="1" applyAlignment="1">
      <alignment wrapText="1"/>
    </xf>
    <xf numFmtId="0" fontId="0" fillId="6" borderId="7" xfId="0" applyFill="1" applyBorder="1" applyAlignment="1">
      <alignment wrapText="1"/>
    </xf>
    <xf numFmtId="0" fontId="15" fillId="6" borderId="35" xfId="0" applyFont="1" applyFill="1" applyBorder="1" applyAlignment="1">
      <alignment vertical="center" wrapText="1"/>
    </xf>
    <xf numFmtId="0" fontId="0" fillId="6" borderId="34" xfId="0" applyFill="1" applyBorder="1" applyAlignment="1">
      <alignment vertical="center" wrapText="1"/>
    </xf>
    <xf numFmtId="0" fontId="0" fillId="6" borderId="45" xfId="0" applyFill="1" applyBorder="1" applyAlignment="1">
      <alignment vertical="center" wrapText="1"/>
    </xf>
    <xf numFmtId="0" fontId="15" fillId="0" borderId="0" xfId="0" applyFont="1" applyFill="1" applyAlignment="1" applyProtection="1">
      <alignment wrapText="1"/>
    </xf>
    <xf numFmtId="0" fontId="0" fillId="0" borderId="0" xfId="0" applyAlignment="1">
      <alignment wrapText="1"/>
    </xf>
    <xf numFmtId="0" fontId="16" fillId="0" borderId="0" xfId="0" applyFont="1" applyFill="1" applyBorder="1" applyAlignment="1" applyProtection="1">
      <alignment horizontal="justify" wrapText="1"/>
    </xf>
    <xf numFmtId="0" fontId="27" fillId="0" borderId="0" xfId="0" applyFont="1" applyAlignment="1">
      <alignment horizontal="justify" wrapText="1"/>
    </xf>
    <xf numFmtId="0" fontId="27" fillId="0" borderId="0" xfId="0" applyFont="1" applyAlignment="1">
      <alignment wrapText="1"/>
    </xf>
    <xf numFmtId="0" fontId="10" fillId="0" borderId="13" xfId="0" applyFont="1" applyBorder="1" applyAlignment="1">
      <alignment horizontal="justify" wrapText="1"/>
    </xf>
    <xf numFmtId="0" fontId="10" fillId="0" borderId="3" xfId="0" applyFont="1" applyBorder="1" applyAlignment="1">
      <alignment wrapText="1"/>
    </xf>
    <xf numFmtId="0" fontId="10" fillId="0" borderId="47" xfId="0" applyFont="1" applyBorder="1" applyAlignment="1">
      <alignment wrapText="1"/>
    </xf>
    <xf numFmtId="14" fontId="10" fillId="0" borderId="42" xfId="0" applyNumberFormat="1" applyFont="1" applyFill="1" applyBorder="1" applyAlignment="1" applyProtection="1">
      <alignment horizontal="left" wrapText="1"/>
    </xf>
    <xf numFmtId="0" fontId="0" fillId="0" borderId="40" xfId="0" applyBorder="1" applyAlignment="1">
      <alignment horizontal="left" wrapText="1"/>
    </xf>
    <xf numFmtId="0" fontId="0" fillId="0" borderId="43" xfId="0" applyBorder="1" applyAlignment="1">
      <alignment horizontal="left" wrapText="1"/>
    </xf>
    <xf numFmtId="0" fontId="10" fillId="0" borderId="23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0" fillId="0" borderId="23" xfId="0" applyFont="1" applyBorder="1" applyAlignment="1">
      <alignment horizontal="justify" wrapText="1"/>
    </xf>
    <xf numFmtId="0" fontId="0" fillId="0" borderId="0" xfId="0" applyBorder="1" applyAlignment="1">
      <alignment horizontal="justify" wrapText="1"/>
    </xf>
    <xf numFmtId="0" fontId="0" fillId="0" borderId="18" xfId="0" applyBorder="1" applyAlignment="1">
      <alignment horizontal="justify" wrapText="1"/>
    </xf>
    <xf numFmtId="0" fontId="10" fillId="0" borderId="37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46" xfId="0" applyBorder="1" applyAlignment="1">
      <alignment wrapText="1"/>
    </xf>
    <xf numFmtId="0" fontId="10" fillId="0" borderId="23" xfId="1" applyFont="1" applyBorder="1" applyAlignment="1">
      <alignment wrapText="1"/>
    </xf>
    <xf numFmtId="0" fontId="10" fillId="0" borderId="36" xfId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44" xfId="0" applyBorder="1" applyAlignment="1">
      <alignment wrapText="1"/>
    </xf>
    <xf numFmtId="0" fontId="10" fillId="0" borderId="35" xfId="0" applyFont="1" applyBorder="1" applyAlignment="1">
      <alignment wrapText="1"/>
    </xf>
    <xf numFmtId="0" fontId="0" fillId="0" borderId="34" xfId="0" applyBorder="1" applyAlignment="1">
      <alignment wrapText="1"/>
    </xf>
    <xf numFmtId="0" fontId="0" fillId="0" borderId="45" xfId="0" applyBorder="1" applyAlignment="1">
      <alignment wrapText="1"/>
    </xf>
    <xf numFmtId="0" fontId="10" fillId="0" borderId="0" xfId="0" applyFont="1" applyAlignment="1">
      <alignment horizontal="right" wrapText="1"/>
    </xf>
    <xf numFmtId="0" fontId="14" fillId="0" borderId="12" xfId="0" applyFont="1" applyBorder="1" applyAlignment="1" applyProtection="1">
      <alignment wrapText="1"/>
    </xf>
    <xf numFmtId="0" fontId="0" fillId="0" borderId="10" xfId="0" applyBorder="1" applyAlignment="1">
      <alignment wrapText="1"/>
    </xf>
    <xf numFmtId="0" fontId="7" fillId="0" borderId="0" xfId="0" applyFont="1" applyAlignment="1" applyProtection="1">
      <alignment horizontal="justify" wrapText="1"/>
    </xf>
    <xf numFmtId="0" fontId="3" fillId="3" borderId="16" xfId="0" applyFont="1" applyFill="1" applyBorder="1" applyAlignment="1" applyProtection="1">
      <alignment horizontal="right" wrapText="1"/>
    </xf>
    <xf numFmtId="0" fontId="0" fillId="0" borderId="14" xfId="0" applyBorder="1" applyAlignment="1" applyProtection="1">
      <alignment horizontal="right" wrapText="1"/>
    </xf>
    <xf numFmtId="2" fontId="3" fillId="4" borderId="15" xfId="0" applyNumberFormat="1" applyFont="1" applyFill="1" applyBorder="1" applyAlignment="1" applyProtection="1">
      <alignment horizontal="right" wrapText="1"/>
    </xf>
    <xf numFmtId="0" fontId="0" fillId="0" borderId="14" xfId="0" applyBorder="1" applyAlignment="1" applyProtection="1">
      <alignment wrapText="1"/>
    </xf>
    <xf numFmtId="2" fontId="3" fillId="3" borderId="15" xfId="0" applyNumberFormat="1" applyFont="1" applyFill="1" applyBorder="1" applyAlignment="1" applyProtection="1">
      <alignment horizontal="right" wrapText="1"/>
    </xf>
    <xf numFmtId="0" fontId="0" fillId="0" borderId="14" xfId="0" applyBorder="1" applyAlignment="1">
      <alignment wrapText="1"/>
    </xf>
    <xf numFmtId="164" fontId="10" fillId="0" borderId="13" xfId="0" applyNumberFormat="1" applyFont="1" applyFill="1" applyBorder="1" applyAlignment="1" applyProtection="1"/>
    <xf numFmtId="0" fontId="0" fillId="0" borderId="2" xfId="0" applyBorder="1" applyAlignment="1"/>
    <xf numFmtId="0" fontId="29" fillId="0" borderId="0" xfId="0" applyFont="1" applyFill="1"/>
    <xf numFmtId="0" fontId="31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0" fillId="0" borderId="0" xfId="0" applyAlignment="1" applyProtection="1">
      <alignment wrapText="1"/>
    </xf>
    <xf numFmtId="0" fontId="2" fillId="0" borderId="0" xfId="0" applyFont="1" applyAlignment="1">
      <alignment wrapText="1"/>
    </xf>
    <xf numFmtId="4" fontId="2" fillId="7" borderId="29" xfId="0" applyNumberFormat="1" applyFont="1" applyFill="1" applyBorder="1" applyAlignment="1" applyProtection="1">
      <alignment wrapText="1"/>
      <protection locked="0"/>
    </xf>
    <xf numFmtId="0" fontId="15" fillId="0" borderId="0" xfId="0" applyFont="1" applyFill="1" applyAlignment="1">
      <alignment horizontal="justify" wrapText="1"/>
    </xf>
    <xf numFmtId="0" fontId="10" fillId="0" borderId="23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0" fontId="30" fillId="0" borderId="18" xfId="0" applyFont="1" applyFill="1" applyBorder="1" applyAlignment="1">
      <alignment wrapText="1"/>
    </xf>
    <xf numFmtId="0" fontId="32" fillId="0" borderId="0" xfId="1" applyFont="1"/>
    <xf numFmtId="0" fontId="13" fillId="0" borderId="0" xfId="1"/>
    <xf numFmtId="0" fontId="10" fillId="0" borderId="0" xfId="1" applyFont="1"/>
    <xf numFmtId="0" fontId="10" fillId="0" borderId="0" xfId="1" applyFont="1" applyAlignment="1">
      <alignment horizontal="center"/>
    </xf>
    <xf numFmtId="14" fontId="15" fillId="0" borderId="0" xfId="1" applyNumberFormat="1" applyFont="1" applyAlignment="1">
      <alignment horizontal="center"/>
    </xf>
    <xf numFmtId="0" fontId="13" fillId="0" borderId="0" xfId="1" applyAlignment="1">
      <alignment horizontal="left"/>
    </xf>
    <xf numFmtId="0" fontId="33" fillId="0" borderId="0" xfId="1" applyFont="1"/>
    <xf numFmtId="0" fontId="6" fillId="0" borderId="0" xfId="1" applyFont="1"/>
    <xf numFmtId="0" fontId="15" fillId="0" borderId="0" xfId="1" applyFont="1"/>
    <xf numFmtId="0" fontId="15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35" fillId="0" borderId="0" xfId="1" applyFont="1"/>
    <xf numFmtId="0" fontId="8" fillId="0" borderId="0" xfId="1" applyFont="1"/>
    <xf numFmtId="0" fontId="36" fillId="0" borderId="0" xfId="1" applyFont="1"/>
    <xf numFmtId="0" fontId="15" fillId="0" borderId="57" xfId="1" applyFont="1" applyBorder="1"/>
    <xf numFmtId="0" fontId="15" fillId="0" borderId="57" xfId="1" applyFont="1" applyBorder="1" applyAlignment="1">
      <alignment horizontal="center"/>
    </xf>
    <xf numFmtId="49" fontId="10" fillId="0" borderId="0" xfId="1" applyNumberFormat="1" applyFont="1"/>
    <xf numFmtId="0" fontId="10" fillId="0" borderId="0" xfId="1" applyFont="1" applyAlignment="1">
      <alignment horizontal="left"/>
    </xf>
    <xf numFmtId="49" fontId="10" fillId="0" borderId="0" xfId="1" applyNumberFormat="1" applyFont="1" applyAlignment="1">
      <alignment horizontal="center"/>
    </xf>
    <xf numFmtId="4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right"/>
    </xf>
    <xf numFmtId="0" fontId="15" fillId="0" borderId="0" xfId="1" applyFont="1" applyAlignment="1">
      <alignment horizontal="left"/>
    </xf>
    <xf numFmtId="0" fontId="10" fillId="0" borderId="0" xfId="1" applyFont="1" applyAlignment="1">
      <alignment horizontal="right"/>
    </xf>
    <xf numFmtId="49" fontId="13" fillId="0" borderId="0" xfId="1" applyNumberFormat="1"/>
    <xf numFmtId="0" fontId="13" fillId="0" borderId="0" xfId="1" applyAlignment="1">
      <alignment horizontal="center"/>
    </xf>
    <xf numFmtId="49" fontId="15" fillId="0" borderId="0" xfId="1" applyNumberFormat="1" applyFont="1"/>
    <xf numFmtId="4" fontId="15" fillId="0" borderId="0" xfId="1" applyNumberFormat="1" applyFont="1"/>
    <xf numFmtId="4" fontId="10" fillId="0" borderId="0" xfId="1" applyNumberFormat="1" applyFont="1" applyAlignment="1">
      <alignment horizontal="left"/>
    </xf>
    <xf numFmtId="0" fontId="10" fillId="0" borderId="1" xfId="1" applyFont="1" applyBorder="1" applyAlignment="1">
      <alignment horizontal="center"/>
    </xf>
    <xf numFmtId="0" fontId="2" fillId="0" borderId="37" xfId="1" applyFont="1" applyBorder="1"/>
    <xf numFmtId="0" fontId="3" fillId="0" borderId="20" xfId="1" applyFont="1" applyBorder="1"/>
    <xf numFmtId="0" fontId="10" fillId="0" borderId="20" xfId="1" applyFont="1" applyBorder="1"/>
    <xf numFmtId="0" fontId="10" fillId="0" borderId="38" xfId="1" applyFont="1" applyBorder="1"/>
    <xf numFmtId="0" fontId="13" fillId="0" borderId="20" xfId="1" applyBorder="1"/>
    <xf numFmtId="0" fontId="13" fillId="0" borderId="38" xfId="1" applyBorder="1"/>
    <xf numFmtId="0" fontId="13" fillId="0" borderId="23" xfId="1" applyBorder="1"/>
    <xf numFmtId="0" fontId="13" fillId="0" borderId="5" xfId="1" applyBorder="1"/>
    <xf numFmtId="0" fontId="13" fillId="0" borderId="36" xfId="1" applyBorder="1"/>
    <xf numFmtId="0" fontId="13" fillId="0" borderId="1" xfId="1" applyBorder="1"/>
    <xf numFmtId="0" fontId="13" fillId="0" borderId="7" xfId="1" applyBorder="1"/>
    <xf numFmtId="0" fontId="15" fillId="0" borderId="27" xfId="1" applyFont="1" applyBorder="1"/>
    <xf numFmtId="1" fontId="13" fillId="0" borderId="0" xfId="1" applyNumberFormat="1"/>
    <xf numFmtId="0" fontId="13" fillId="0" borderId="25" xfId="1" applyBorder="1"/>
    <xf numFmtId="0" fontId="13" fillId="0" borderId="24" xfId="1" applyBorder="1"/>
    <xf numFmtId="4" fontId="2" fillId="0" borderId="0" xfId="0" applyNumberFormat="1" applyFont="1" applyFill="1" applyAlignment="1" applyProtection="1">
      <alignment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889000</xdr:colOff>
      <xdr:row>0</xdr:row>
      <xdr:rowOff>31750</xdr:rowOff>
    </xdr:from>
    <xdr:ext cx="1671108" cy="319617"/>
    <xdr:pic>
      <xdr:nvPicPr>
        <xdr:cNvPr id="2" name="Bild 1" descr="stadtlogo_A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7175" y="31750"/>
          <a:ext cx="1671108" cy="31961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9"/>
  <sheetViews>
    <sheetView tabSelected="1" topLeftCell="A29" workbookViewId="0">
      <selection activeCell="E29" sqref="E29"/>
    </sheetView>
  </sheetViews>
  <sheetFormatPr baseColWidth="10" defaultRowHeight="15" x14ac:dyDescent="0.25"/>
  <cols>
    <col min="5" max="5" width="14.7109375" customWidth="1"/>
    <col min="8" max="8" width="11.5703125" customWidth="1"/>
    <col min="9" max="9" width="15.5703125" customWidth="1"/>
    <col min="10" max="10" width="14.140625" customWidth="1"/>
  </cols>
  <sheetData>
    <row r="1" spans="1:11" ht="18" x14ac:dyDescent="0.25">
      <c r="A1" s="133" t="s">
        <v>60</v>
      </c>
      <c r="B1" s="1"/>
      <c r="C1" s="1"/>
      <c r="D1" s="132"/>
      <c r="E1" s="129"/>
      <c r="F1" s="1"/>
      <c r="G1" s="1"/>
      <c r="H1" s="1"/>
      <c r="I1" s="1"/>
      <c r="J1" s="1"/>
    </row>
    <row r="2" spans="1:11" x14ac:dyDescent="0.25">
      <c r="A2" s="61"/>
      <c r="B2" s="1"/>
      <c r="C2" s="1"/>
      <c r="D2" s="132"/>
      <c r="E2" s="129"/>
      <c r="F2" s="1"/>
      <c r="G2" s="1"/>
      <c r="H2" s="1"/>
      <c r="I2" s="1"/>
      <c r="J2" s="1"/>
    </row>
    <row r="3" spans="1:11" x14ac:dyDescent="0.25">
      <c r="A3" s="61" t="s">
        <v>99</v>
      </c>
      <c r="B3" s="1"/>
      <c r="C3" s="131"/>
      <c r="D3" s="130"/>
      <c r="E3" s="129"/>
      <c r="F3" s="1"/>
      <c r="G3" s="1"/>
      <c r="H3" s="1"/>
      <c r="I3" s="1"/>
      <c r="J3" s="1"/>
    </row>
    <row r="4" spans="1:11" x14ac:dyDescent="0.25">
      <c r="A4" s="61" t="s">
        <v>59</v>
      </c>
      <c r="B4" s="1"/>
      <c r="C4" s="1"/>
      <c r="D4" s="268" t="s">
        <v>70</v>
      </c>
      <c r="E4" s="269"/>
      <c r="F4" s="269"/>
      <c r="G4" s="269"/>
      <c r="H4" s="269"/>
      <c r="I4" s="269"/>
      <c r="J4" s="1"/>
    </row>
    <row r="5" spans="1:11" x14ac:dyDescent="0.25">
      <c r="A5" s="2"/>
      <c r="B5" s="2"/>
      <c r="C5" s="2"/>
      <c r="D5" s="255" t="s">
        <v>71</v>
      </c>
      <c r="E5" s="1"/>
      <c r="F5" s="1"/>
      <c r="G5" s="1"/>
      <c r="H5" s="1"/>
      <c r="I5" s="1"/>
      <c r="J5" s="1"/>
    </row>
    <row r="6" spans="1:11" ht="19.5" thickBot="1" x14ac:dyDescent="0.35">
      <c r="A6" s="128" t="s">
        <v>58</v>
      </c>
      <c r="B6" s="2"/>
      <c r="C6" s="2"/>
      <c r="D6" s="2"/>
      <c r="E6" s="2"/>
      <c r="F6" s="2"/>
      <c r="G6" s="139"/>
      <c r="H6" s="2"/>
      <c r="I6" s="2"/>
      <c r="J6" s="2"/>
      <c r="K6" s="162"/>
    </row>
    <row r="7" spans="1:11" ht="30.75" customHeight="1" x14ac:dyDescent="0.25">
      <c r="A7" s="163" t="s">
        <v>57</v>
      </c>
      <c r="B7" s="164"/>
      <c r="C7" s="165"/>
      <c r="D7" s="276" t="s">
        <v>100</v>
      </c>
      <c r="E7" s="277"/>
      <c r="F7" s="277"/>
      <c r="G7" s="277"/>
      <c r="H7" s="277"/>
      <c r="I7" s="278"/>
      <c r="J7" s="142"/>
      <c r="K7" s="142"/>
    </row>
    <row r="8" spans="1:11" x14ac:dyDescent="0.25">
      <c r="A8" s="143" t="s">
        <v>56</v>
      </c>
      <c r="B8" s="144"/>
      <c r="C8" s="145"/>
      <c r="D8" s="146" t="s">
        <v>72</v>
      </c>
      <c r="E8" s="147"/>
      <c r="F8" s="148"/>
      <c r="G8" s="144"/>
      <c r="H8" s="148"/>
      <c r="I8" s="166"/>
      <c r="J8" s="2"/>
      <c r="K8" s="162"/>
    </row>
    <row r="9" spans="1:11" ht="30" customHeight="1" x14ac:dyDescent="0.25">
      <c r="A9" s="150" t="s">
        <v>55</v>
      </c>
      <c r="B9" s="167"/>
      <c r="C9" s="152"/>
      <c r="D9" s="288" t="s">
        <v>76</v>
      </c>
      <c r="E9" s="280"/>
      <c r="F9" s="280"/>
      <c r="G9" s="280"/>
      <c r="H9" s="280"/>
      <c r="I9" s="281"/>
      <c r="J9" s="2"/>
      <c r="K9" s="162"/>
    </row>
    <row r="10" spans="1:11" ht="30" customHeight="1" x14ac:dyDescent="0.25">
      <c r="A10" s="150"/>
      <c r="B10" s="167"/>
      <c r="C10" s="152"/>
      <c r="D10" s="289" t="s">
        <v>105</v>
      </c>
      <c r="E10" s="290"/>
      <c r="F10" s="290"/>
      <c r="G10" s="290"/>
      <c r="H10" s="290"/>
      <c r="I10" s="291"/>
      <c r="J10" s="2"/>
      <c r="K10" s="162"/>
    </row>
    <row r="11" spans="1:11" x14ac:dyDescent="0.25">
      <c r="A11" s="143" t="s">
        <v>54</v>
      </c>
      <c r="B11" s="155"/>
      <c r="C11" s="149"/>
      <c r="D11" s="292" t="s">
        <v>106</v>
      </c>
      <c r="E11" s="293"/>
      <c r="F11" s="293"/>
      <c r="G11" s="293"/>
      <c r="H11" s="293"/>
      <c r="I11" s="294"/>
      <c r="J11" s="2"/>
      <c r="K11" s="162"/>
    </row>
    <row r="12" spans="1:11" x14ac:dyDescent="0.25">
      <c r="A12" s="143" t="s">
        <v>53</v>
      </c>
      <c r="B12" s="155"/>
      <c r="C12" s="149"/>
      <c r="D12" s="146" t="s">
        <v>73</v>
      </c>
      <c r="E12" s="148"/>
      <c r="F12" s="148"/>
      <c r="G12" s="144"/>
      <c r="H12" s="148"/>
      <c r="I12" s="166"/>
      <c r="J12" s="2"/>
      <c r="K12" s="162"/>
    </row>
    <row r="13" spans="1:11" ht="31.5" customHeight="1" x14ac:dyDescent="0.25">
      <c r="A13" s="262" t="s">
        <v>52</v>
      </c>
      <c r="B13" s="263"/>
      <c r="C13" s="264"/>
      <c r="D13" s="265" t="s">
        <v>567</v>
      </c>
      <c r="E13" s="266"/>
      <c r="F13" s="266"/>
      <c r="G13" s="266"/>
      <c r="H13" s="266"/>
      <c r="I13" s="267"/>
      <c r="J13" s="2"/>
      <c r="K13" s="162"/>
    </row>
    <row r="14" spans="1:11" ht="60" customHeight="1" x14ac:dyDescent="0.25">
      <c r="A14" s="156" t="s">
        <v>51</v>
      </c>
      <c r="B14" s="168"/>
      <c r="C14" s="154"/>
      <c r="D14" s="285" t="s">
        <v>77</v>
      </c>
      <c r="E14" s="286"/>
      <c r="F14" s="286"/>
      <c r="G14" s="286"/>
      <c r="H14" s="286"/>
      <c r="I14" s="287"/>
      <c r="J14" s="2"/>
      <c r="K14" s="162"/>
    </row>
    <row r="15" spans="1:11" ht="33" customHeight="1" x14ac:dyDescent="0.25">
      <c r="A15" s="150"/>
      <c r="B15" s="168"/>
      <c r="C15" s="154"/>
      <c r="D15" s="279" t="s">
        <v>78</v>
      </c>
      <c r="E15" s="280"/>
      <c r="F15" s="280"/>
      <c r="G15" s="280"/>
      <c r="H15" s="280"/>
      <c r="I15" s="281"/>
      <c r="J15" s="2"/>
      <c r="K15" s="162"/>
    </row>
    <row r="16" spans="1:11" ht="45" customHeight="1" x14ac:dyDescent="0.25">
      <c r="A16" s="150"/>
      <c r="B16" s="168"/>
      <c r="C16" s="154"/>
      <c r="D16" s="279" t="s">
        <v>79</v>
      </c>
      <c r="E16" s="280"/>
      <c r="F16" s="280"/>
      <c r="G16" s="280"/>
      <c r="H16" s="280"/>
      <c r="I16" s="281"/>
      <c r="J16" s="2"/>
      <c r="K16" s="162"/>
    </row>
    <row r="17" spans="1:22" ht="29.25" customHeight="1" x14ac:dyDescent="0.25">
      <c r="A17" s="150"/>
      <c r="B17" s="168"/>
      <c r="C17" s="154"/>
      <c r="D17" s="315" t="s">
        <v>111</v>
      </c>
      <c r="E17" s="316"/>
      <c r="F17" s="316"/>
      <c r="G17" s="316"/>
      <c r="H17" s="316"/>
      <c r="I17" s="317"/>
      <c r="J17" s="2"/>
      <c r="K17" s="162"/>
      <c r="L17" s="307" t="s">
        <v>102</v>
      </c>
      <c r="M17" s="260"/>
    </row>
    <row r="18" spans="1:22" ht="32.25" customHeight="1" x14ac:dyDescent="0.25">
      <c r="A18" s="150"/>
      <c r="B18" s="168"/>
      <c r="C18" s="154"/>
      <c r="D18" s="279" t="s">
        <v>103</v>
      </c>
      <c r="E18" s="280"/>
      <c r="F18" s="280"/>
      <c r="G18" s="280"/>
      <c r="H18" s="280"/>
      <c r="I18" s="281"/>
      <c r="J18" s="2"/>
      <c r="K18" s="162"/>
    </row>
    <row r="19" spans="1:22" ht="47.25" customHeight="1" x14ac:dyDescent="0.25">
      <c r="A19" s="158"/>
      <c r="B19" s="162"/>
      <c r="C19" s="154"/>
      <c r="D19" s="279" t="s">
        <v>74</v>
      </c>
      <c r="E19" s="280"/>
      <c r="F19" s="280"/>
      <c r="G19" s="280"/>
      <c r="H19" s="280"/>
      <c r="I19" s="281"/>
      <c r="J19" s="2"/>
      <c r="K19" s="162"/>
    </row>
    <row r="20" spans="1:22" ht="35.25" customHeight="1" x14ac:dyDescent="0.25">
      <c r="A20" s="158"/>
      <c r="B20" s="162"/>
      <c r="C20" s="154"/>
      <c r="D20" s="282" t="s">
        <v>75</v>
      </c>
      <c r="E20" s="283"/>
      <c r="F20" s="283"/>
      <c r="G20" s="283"/>
      <c r="H20" s="283"/>
      <c r="I20" s="284"/>
      <c r="J20" s="2"/>
      <c r="K20" s="162"/>
    </row>
    <row r="21" spans="1:22" ht="33" customHeight="1" thickBot="1" x14ac:dyDescent="0.3">
      <c r="A21" s="159"/>
      <c r="B21" s="138"/>
      <c r="C21" s="160"/>
      <c r="D21" s="273" t="s">
        <v>107</v>
      </c>
      <c r="E21" s="274"/>
      <c r="F21" s="274"/>
      <c r="G21" s="274"/>
      <c r="H21" s="274"/>
      <c r="I21" s="275"/>
      <c r="J21" s="2"/>
      <c r="K21" s="162"/>
      <c r="L21" s="307"/>
    </row>
    <row r="22" spans="1:22" x14ac:dyDescent="0.25">
      <c r="A22" s="2"/>
      <c r="B22" s="2"/>
      <c r="C22" s="2"/>
      <c r="D22" s="127"/>
      <c r="E22" s="126"/>
      <c r="F22" s="126"/>
      <c r="G22" s="126"/>
      <c r="H22" s="126"/>
      <c r="I22" s="126"/>
      <c r="J22" s="2"/>
      <c r="K22" s="162"/>
    </row>
    <row r="23" spans="1:22" x14ac:dyDescent="0.25">
      <c r="A23" s="2"/>
      <c r="B23" s="2"/>
      <c r="C23" s="2"/>
      <c r="D23" s="127"/>
      <c r="E23" s="126"/>
      <c r="F23" s="126"/>
      <c r="G23" s="126"/>
      <c r="H23" s="126"/>
      <c r="I23" s="126"/>
      <c r="J23" s="2"/>
      <c r="K23" s="162"/>
    </row>
    <row r="24" spans="1:22" x14ac:dyDescent="0.25">
      <c r="A24" s="2"/>
      <c r="B24" s="2"/>
      <c r="C24" s="2"/>
      <c r="D24" s="127"/>
      <c r="E24" s="126"/>
      <c r="F24" s="126"/>
      <c r="G24" s="126"/>
      <c r="H24" s="126"/>
      <c r="I24" s="126"/>
      <c r="J24" s="2"/>
    </row>
    <row r="25" spans="1:22" ht="15.75" x14ac:dyDescent="0.25">
      <c r="A25" s="66" t="s">
        <v>50</v>
      </c>
      <c r="B25" s="125"/>
      <c r="C25" s="66" t="s">
        <v>63</v>
      </c>
      <c r="D25" s="33"/>
      <c r="E25" s="33"/>
      <c r="F25" s="33"/>
      <c r="G25" s="61"/>
      <c r="H25" s="1"/>
      <c r="I25" s="1"/>
      <c r="J25" s="2"/>
      <c r="L25" s="261"/>
      <c r="M25" s="261"/>
      <c r="N25" s="261"/>
      <c r="O25" s="261"/>
      <c r="P25" s="261"/>
      <c r="Q25" s="314"/>
      <c r="R25" s="161"/>
      <c r="S25" s="161"/>
      <c r="T25" s="161"/>
      <c r="U25" s="161"/>
      <c r="V25" s="161"/>
    </row>
    <row r="26" spans="1:22" x14ac:dyDescent="0.25">
      <c r="A26" s="61"/>
      <c r="B26" s="1"/>
      <c r="C26" s="61"/>
      <c r="D26" s="1"/>
      <c r="E26" s="1"/>
      <c r="F26" s="1"/>
      <c r="G26" s="61"/>
      <c r="H26" s="1"/>
      <c r="I26" s="1"/>
      <c r="J26" s="1"/>
      <c r="L26" s="261"/>
      <c r="M26" s="261"/>
      <c r="N26" s="261"/>
      <c r="O26" s="261"/>
      <c r="P26" s="261"/>
      <c r="Q26" s="261"/>
    </row>
    <row r="27" spans="1:22" x14ac:dyDescent="0.25">
      <c r="A27" s="61" t="s">
        <v>49</v>
      </c>
      <c r="B27" s="1"/>
      <c r="C27" s="61"/>
      <c r="D27" s="1"/>
      <c r="E27" s="124">
        <v>190</v>
      </c>
      <c r="F27" s="59" t="s">
        <v>48</v>
      </c>
      <c r="G27" s="61"/>
      <c r="H27" s="61" t="s">
        <v>47</v>
      </c>
      <c r="I27" s="1"/>
      <c r="J27" s="1"/>
      <c r="L27" s="261"/>
      <c r="M27" s="261"/>
      <c r="N27" s="261"/>
      <c r="O27" s="261"/>
      <c r="P27" s="261"/>
      <c r="Q27" s="261"/>
    </row>
    <row r="28" spans="1:22" ht="15.75" thickBot="1" x14ac:dyDescent="0.3">
      <c r="A28" s="61"/>
      <c r="B28" s="1"/>
      <c r="C28" s="61"/>
      <c r="D28" s="1"/>
      <c r="E28" s="59"/>
      <c r="F28" s="59"/>
      <c r="G28" s="61"/>
      <c r="H28" s="1"/>
      <c r="I28" s="1"/>
      <c r="J28" s="1"/>
    </row>
    <row r="29" spans="1:22" ht="15.75" thickBot="1" x14ac:dyDescent="0.3">
      <c r="A29" s="61" t="s">
        <v>46</v>
      </c>
      <c r="B29" s="1"/>
      <c r="C29" s="61"/>
      <c r="D29" s="1"/>
      <c r="E29" s="123"/>
      <c r="F29" s="59" t="s">
        <v>19</v>
      </c>
      <c r="G29" s="59" t="s">
        <v>18</v>
      </c>
      <c r="H29" s="1"/>
      <c r="I29" s="1"/>
      <c r="J29" s="1"/>
    </row>
    <row r="30" spans="1:22" x14ac:dyDescent="0.25">
      <c r="A30" s="61"/>
      <c r="B30" s="1"/>
      <c r="C30" s="61"/>
      <c r="D30" s="1"/>
      <c r="E30" s="121"/>
      <c r="F30" s="59"/>
      <c r="G30" s="59"/>
      <c r="H30" s="1"/>
      <c r="I30" s="1"/>
      <c r="J30" s="1"/>
    </row>
    <row r="31" spans="1:22" x14ac:dyDescent="0.25">
      <c r="A31" s="61" t="s">
        <v>45</v>
      </c>
      <c r="B31" s="1"/>
      <c r="C31" s="61"/>
      <c r="D31" s="1"/>
      <c r="E31" s="122">
        <f>C59</f>
        <v>12883.560000000001</v>
      </c>
      <c r="F31" s="59" t="s">
        <v>16</v>
      </c>
      <c r="G31" s="59"/>
      <c r="H31" s="1"/>
      <c r="I31" s="1"/>
      <c r="J31" s="1"/>
    </row>
    <row r="32" spans="1:22" x14ac:dyDescent="0.25">
      <c r="A32" s="61"/>
      <c r="B32" s="1"/>
      <c r="C32" s="61"/>
      <c r="D32" s="1"/>
      <c r="E32" s="122"/>
      <c r="F32" s="59"/>
      <c r="G32" s="59"/>
      <c r="H32" s="1"/>
      <c r="I32" s="1"/>
      <c r="J32" s="1"/>
    </row>
    <row r="33" spans="1:12" x14ac:dyDescent="0.25">
      <c r="A33" s="61"/>
      <c r="B33" s="1"/>
      <c r="C33" s="61"/>
      <c r="D33" s="1"/>
      <c r="E33" s="121"/>
      <c r="F33" s="120" t="s">
        <v>44</v>
      </c>
      <c r="G33" s="119"/>
      <c r="H33" s="119"/>
      <c r="I33" s="119"/>
      <c r="J33" s="1"/>
    </row>
    <row r="34" spans="1:12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2" ht="39.75" thickBot="1" x14ac:dyDescent="0.3">
      <c r="A35" s="118" t="s">
        <v>43</v>
      </c>
      <c r="B35" s="117" t="s">
        <v>42</v>
      </c>
      <c r="C35" s="117" t="s">
        <v>41</v>
      </c>
      <c r="D35" s="115" t="s">
        <v>40</v>
      </c>
      <c r="E35" s="115" t="s">
        <v>39</v>
      </c>
      <c r="F35" s="115" t="s">
        <v>38</v>
      </c>
      <c r="G35" s="116" t="s">
        <v>37</v>
      </c>
      <c r="H35" s="115" t="s">
        <v>36</v>
      </c>
      <c r="I35" s="115" t="s">
        <v>11</v>
      </c>
      <c r="J35" s="1"/>
      <c r="K35" s="141"/>
      <c r="L35" s="141"/>
    </row>
    <row r="36" spans="1:12" x14ac:dyDescent="0.25">
      <c r="A36" s="114"/>
      <c r="B36" s="113"/>
      <c r="C36" s="111"/>
      <c r="D36" s="111"/>
      <c r="E36" s="111"/>
      <c r="F36" s="111"/>
      <c r="G36" s="112"/>
      <c r="H36" s="111"/>
      <c r="I36" s="111"/>
      <c r="J36" s="1"/>
    </row>
    <row r="37" spans="1:12" x14ac:dyDescent="0.25">
      <c r="A37" s="109" t="s">
        <v>35</v>
      </c>
      <c r="B37" s="108">
        <v>1</v>
      </c>
      <c r="C37" s="101">
        <v>835.1</v>
      </c>
      <c r="D37" s="107">
        <f>$E$27*B37</f>
        <v>190</v>
      </c>
      <c r="E37" s="105">
        <f>C37*D37</f>
        <v>158669</v>
      </c>
      <c r="F37" s="104"/>
      <c r="G37" s="103" t="e">
        <f>E37/F37</f>
        <v>#DIV/0!</v>
      </c>
      <c r="H37" s="102">
        <f>$E$29</f>
        <v>0</v>
      </c>
      <c r="I37" s="101" t="e">
        <f>G37*H37</f>
        <v>#DIV/0!</v>
      </c>
      <c r="J37" s="1"/>
    </row>
    <row r="38" spans="1:12" x14ac:dyDescent="0.25">
      <c r="A38" s="109" t="s">
        <v>35</v>
      </c>
      <c r="B38" s="108">
        <v>0.4</v>
      </c>
      <c r="C38" s="101">
        <v>619.25</v>
      </c>
      <c r="D38" s="107">
        <f>$E$27*B38</f>
        <v>76</v>
      </c>
      <c r="E38" s="105">
        <f>C38*D38</f>
        <v>47063</v>
      </c>
      <c r="F38" s="104"/>
      <c r="G38" s="103" t="e">
        <f>E38/F38</f>
        <v>#DIV/0!</v>
      </c>
      <c r="H38" s="102">
        <f>$E$29</f>
        <v>0</v>
      </c>
      <c r="I38" s="101" t="e">
        <f>G38*H38</f>
        <v>#DIV/0!</v>
      </c>
      <c r="J38" s="1"/>
    </row>
    <row r="39" spans="1:12" x14ac:dyDescent="0.25">
      <c r="A39" s="109" t="s">
        <v>35</v>
      </c>
      <c r="B39" s="108">
        <v>0.55000000000000004</v>
      </c>
      <c r="C39" s="101">
        <v>259.73</v>
      </c>
      <c r="D39" s="107">
        <f>$E$27*B39</f>
        <v>104.50000000000001</v>
      </c>
      <c r="E39" s="105">
        <f>C39*D39</f>
        <v>27141.785000000007</v>
      </c>
      <c r="F39" s="104"/>
      <c r="G39" s="103" t="e">
        <f>E39/F39</f>
        <v>#DIV/0!</v>
      </c>
      <c r="H39" s="102">
        <f>$E$29</f>
        <v>0</v>
      </c>
      <c r="I39" s="101" t="e">
        <f>G39*H39</f>
        <v>#DIV/0!</v>
      </c>
      <c r="J39" s="1"/>
    </row>
    <row r="40" spans="1:12" x14ac:dyDescent="0.25">
      <c r="A40" s="109"/>
      <c r="B40" s="108"/>
      <c r="C40" s="101"/>
      <c r="D40" s="107"/>
      <c r="E40" s="106"/>
      <c r="F40" s="106"/>
      <c r="G40" s="103"/>
      <c r="H40" s="102"/>
      <c r="I40" s="101"/>
      <c r="J40" s="1"/>
    </row>
    <row r="41" spans="1:12" x14ac:dyDescent="0.25">
      <c r="A41" s="109" t="s">
        <v>34</v>
      </c>
      <c r="B41" s="108">
        <v>0.2</v>
      </c>
      <c r="C41" s="101">
        <v>120.18</v>
      </c>
      <c r="D41" s="107">
        <f>$E$27*B41</f>
        <v>38</v>
      </c>
      <c r="E41" s="105">
        <f>C41*D41</f>
        <v>4566.84</v>
      </c>
      <c r="F41" s="104"/>
      <c r="G41" s="103" t="e">
        <f>E41/F41</f>
        <v>#DIV/0!</v>
      </c>
      <c r="H41" s="102">
        <f>$E$29</f>
        <v>0</v>
      </c>
      <c r="I41" s="101" t="e">
        <f>G41*H41</f>
        <v>#DIV/0!</v>
      </c>
      <c r="J41" s="1"/>
    </row>
    <row r="42" spans="1:12" x14ac:dyDescent="0.25">
      <c r="A42" s="109" t="s">
        <v>34</v>
      </c>
      <c r="B42" s="108">
        <v>0.4</v>
      </c>
      <c r="C42" s="101">
        <v>188.41</v>
      </c>
      <c r="D42" s="107">
        <f>$E$27*B42</f>
        <v>76</v>
      </c>
      <c r="E42" s="105">
        <f>C42*D42</f>
        <v>14319.16</v>
      </c>
      <c r="F42" s="104"/>
      <c r="G42" s="103" t="e">
        <f>E42/F42</f>
        <v>#DIV/0!</v>
      </c>
      <c r="H42" s="102">
        <f>$E$29</f>
        <v>0</v>
      </c>
      <c r="I42" s="101" t="e">
        <f>G42*H42</f>
        <v>#DIV/0!</v>
      </c>
      <c r="J42" s="1"/>
    </row>
    <row r="43" spans="1:12" x14ac:dyDescent="0.25">
      <c r="A43" s="109" t="s">
        <v>34</v>
      </c>
      <c r="B43" s="108">
        <v>0.55000000000000004</v>
      </c>
      <c r="C43" s="101">
        <v>20.13</v>
      </c>
      <c r="D43" s="107">
        <f>$E$27*B43</f>
        <v>104.50000000000001</v>
      </c>
      <c r="E43" s="105">
        <f>C43*D43</f>
        <v>2103.585</v>
      </c>
      <c r="F43" s="104"/>
      <c r="G43" s="103" t="e">
        <f>E43/F43</f>
        <v>#DIV/0!</v>
      </c>
      <c r="H43" s="102">
        <f>$E$29</f>
        <v>0</v>
      </c>
      <c r="I43" s="101" t="e">
        <f>G43*H43</f>
        <v>#DIV/0!</v>
      </c>
      <c r="J43" s="1"/>
    </row>
    <row r="44" spans="1:12" x14ac:dyDescent="0.25">
      <c r="A44" s="109"/>
      <c r="B44" s="108"/>
      <c r="C44" s="101"/>
      <c r="D44" s="107"/>
      <c r="E44" s="105"/>
      <c r="F44" s="106"/>
      <c r="G44" s="103"/>
      <c r="H44" s="102"/>
      <c r="I44" s="101"/>
      <c r="J44" s="1"/>
    </row>
    <row r="45" spans="1:12" x14ac:dyDescent="0.25">
      <c r="A45" s="109" t="s">
        <v>33</v>
      </c>
      <c r="B45" s="108">
        <v>1</v>
      </c>
      <c r="C45" s="101">
        <v>790.32</v>
      </c>
      <c r="D45" s="110">
        <f>E27*B45</f>
        <v>190</v>
      </c>
      <c r="E45" s="105">
        <f>C45*D45</f>
        <v>150160.80000000002</v>
      </c>
      <c r="F45" s="104"/>
      <c r="G45" s="103" t="e">
        <f>E45/F45</f>
        <v>#DIV/0!</v>
      </c>
      <c r="H45" s="102">
        <f>E29</f>
        <v>0</v>
      </c>
      <c r="I45" s="101" t="e">
        <f>G45*H45</f>
        <v>#DIV/0!</v>
      </c>
      <c r="J45" s="1"/>
    </row>
    <row r="46" spans="1:12" x14ac:dyDescent="0.25">
      <c r="A46" s="109"/>
      <c r="B46" s="108"/>
      <c r="C46" s="101"/>
      <c r="D46" s="107"/>
      <c r="E46" s="105"/>
      <c r="F46" s="107"/>
      <c r="G46" s="103"/>
      <c r="H46" s="102"/>
      <c r="I46" s="101"/>
      <c r="J46" s="1"/>
    </row>
    <row r="47" spans="1:12" x14ac:dyDescent="0.25">
      <c r="A47" s="109" t="s">
        <v>32</v>
      </c>
      <c r="B47" s="108">
        <v>0.2</v>
      </c>
      <c r="C47" s="101">
        <v>674.07</v>
      </c>
      <c r="D47" s="107">
        <f>$E$27*B47</f>
        <v>38</v>
      </c>
      <c r="E47" s="105">
        <f>C47*D47</f>
        <v>25614.660000000003</v>
      </c>
      <c r="F47" s="104"/>
      <c r="G47" s="103" t="e">
        <f>E47/F47</f>
        <v>#DIV/0!</v>
      </c>
      <c r="H47" s="102">
        <f>$E$29</f>
        <v>0</v>
      </c>
      <c r="I47" s="101" t="e">
        <f>G47*H47</f>
        <v>#DIV/0!</v>
      </c>
      <c r="J47" s="1"/>
    </row>
    <row r="48" spans="1:12" x14ac:dyDescent="0.25">
      <c r="A48" s="109"/>
      <c r="B48" s="108"/>
      <c r="C48" s="101"/>
      <c r="D48" s="107"/>
      <c r="E48" s="105"/>
      <c r="F48" s="135"/>
      <c r="G48" s="103"/>
      <c r="H48" s="102"/>
      <c r="I48" s="101"/>
      <c r="J48" s="1"/>
    </row>
    <row r="49" spans="1:10" x14ac:dyDescent="0.25">
      <c r="A49" s="109" t="s">
        <v>89</v>
      </c>
      <c r="B49" s="108">
        <v>0.6</v>
      </c>
      <c r="C49" s="101">
        <v>1198.68</v>
      </c>
      <c r="D49" s="107">
        <f t="shared" ref="D49" si="0">$E$27*B49</f>
        <v>114</v>
      </c>
      <c r="E49" s="105">
        <f t="shared" ref="E49" si="1">C49*D49</f>
        <v>136649.52000000002</v>
      </c>
      <c r="F49" s="104"/>
      <c r="G49" s="103" t="e">
        <f t="shared" ref="G49" si="2">E49/F49</f>
        <v>#DIV/0!</v>
      </c>
      <c r="H49" s="102">
        <f t="shared" ref="H49" si="3">$E$29</f>
        <v>0</v>
      </c>
      <c r="I49" s="101" t="e">
        <f t="shared" ref="I49" si="4">G49*H49</f>
        <v>#DIV/0!</v>
      </c>
      <c r="J49" s="1"/>
    </row>
    <row r="50" spans="1:10" x14ac:dyDescent="0.25">
      <c r="A50" s="109"/>
      <c r="B50" s="108"/>
      <c r="C50" s="101"/>
      <c r="D50" s="107"/>
      <c r="E50" s="105"/>
      <c r="F50" s="135"/>
      <c r="G50" s="103"/>
      <c r="H50" s="102"/>
      <c r="I50" s="101"/>
      <c r="J50" s="1"/>
    </row>
    <row r="51" spans="1:10" x14ac:dyDescent="0.25">
      <c r="A51" s="109" t="s">
        <v>62</v>
      </c>
      <c r="B51" s="108">
        <v>1</v>
      </c>
      <c r="C51" s="101">
        <v>612.51</v>
      </c>
      <c r="D51" s="107">
        <f>$E$27*B51</f>
        <v>190</v>
      </c>
      <c r="E51" s="105">
        <f>C51*D51</f>
        <v>116376.9</v>
      </c>
      <c r="F51" s="104"/>
      <c r="G51" s="103" t="e">
        <f>E51/F51</f>
        <v>#DIV/0!</v>
      </c>
      <c r="H51" s="102">
        <f>$E$29</f>
        <v>0</v>
      </c>
      <c r="I51" s="101" t="e">
        <f>G51*H51</f>
        <v>#DIV/0!</v>
      </c>
      <c r="J51" s="1"/>
    </row>
    <row r="52" spans="1:10" x14ac:dyDescent="0.25">
      <c r="A52" s="109" t="s">
        <v>62</v>
      </c>
      <c r="B52" s="108">
        <v>0.4</v>
      </c>
      <c r="C52" s="101">
        <v>3135.04</v>
      </c>
      <c r="D52" s="107">
        <f>$E$27*B52</f>
        <v>76</v>
      </c>
      <c r="E52" s="105">
        <f>C52*D52</f>
        <v>238263.04000000001</v>
      </c>
      <c r="F52" s="104"/>
      <c r="G52" s="103" t="e">
        <f>E52/F52</f>
        <v>#DIV/0!</v>
      </c>
      <c r="H52" s="102">
        <f>$E$29</f>
        <v>0</v>
      </c>
      <c r="I52" s="101" t="e">
        <f>G52*H52</f>
        <v>#DIV/0!</v>
      </c>
      <c r="J52" s="1"/>
    </row>
    <row r="53" spans="1:10" x14ac:dyDescent="0.25">
      <c r="A53" s="109" t="s">
        <v>62</v>
      </c>
      <c r="B53" s="108">
        <v>0.55000000000000004</v>
      </c>
      <c r="C53" s="101">
        <v>1868.3</v>
      </c>
      <c r="D53" s="107">
        <f>$E$27*B53</f>
        <v>104.50000000000001</v>
      </c>
      <c r="E53" s="105">
        <f>C53*D53</f>
        <v>195237.35000000003</v>
      </c>
      <c r="F53" s="104"/>
      <c r="G53" s="103" t="e">
        <f>E53/F53</f>
        <v>#DIV/0!</v>
      </c>
      <c r="H53" s="102">
        <f>$E$29</f>
        <v>0</v>
      </c>
      <c r="I53" s="101" t="e">
        <f>G53*H53</f>
        <v>#DIV/0!</v>
      </c>
      <c r="J53" s="1"/>
    </row>
    <row r="54" spans="1:10" x14ac:dyDescent="0.25">
      <c r="A54" s="252"/>
      <c r="B54" s="253"/>
      <c r="C54" s="254"/>
      <c r="D54" s="107"/>
      <c r="E54" s="105"/>
      <c r="F54" s="135"/>
      <c r="G54" s="103"/>
      <c r="H54" s="102"/>
      <c r="I54" s="101"/>
      <c r="J54" s="1"/>
    </row>
    <row r="55" spans="1:10" x14ac:dyDescent="0.25">
      <c r="A55" s="252" t="s">
        <v>98</v>
      </c>
      <c r="B55" s="253">
        <v>1</v>
      </c>
      <c r="C55" s="254">
        <v>1090.19</v>
      </c>
      <c r="D55" s="107">
        <f t="shared" ref="D55:D57" si="5">$E$27*B55</f>
        <v>190</v>
      </c>
      <c r="E55" s="105">
        <f t="shared" ref="E55:E57" si="6">C55*D55</f>
        <v>207136.1</v>
      </c>
      <c r="F55" s="104"/>
      <c r="G55" s="103" t="e">
        <f t="shared" ref="G55:G57" si="7">E55/F55</f>
        <v>#DIV/0!</v>
      </c>
      <c r="H55" s="102">
        <f t="shared" ref="H55:H57" si="8">$E$29</f>
        <v>0</v>
      </c>
      <c r="I55" s="101" t="e">
        <f t="shared" ref="I55:I57" si="9">G55*H55</f>
        <v>#DIV/0!</v>
      </c>
      <c r="J55" s="1"/>
    </row>
    <row r="56" spans="1:10" x14ac:dyDescent="0.25">
      <c r="A56" s="252" t="s">
        <v>98</v>
      </c>
      <c r="B56" s="253">
        <v>0.4</v>
      </c>
      <c r="C56" s="254">
        <v>937.02</v>
      </c>
      <c r="D56" s="107">
        <f t="shared" si="5"/>
        <v>76</v>
      </c>
      <c r="E56" s="105">
        <f t="shared" si="6"/>
        <v>71213.52</v>
      </c>
      <c r="F56" s="104"/>
      <c r="G56" s="103" t="e">
        <f t="shared" si="7"/>
        <v>#DIV/0!</v>
      </c>
      <c r="H56" s="102">
        <f t="shared" si="8"/>
        <v>0</v>
      </c>
      <c r="I56" s="101" t="e">
        <f t="shared" si="9"/>
        <v>#DIV/0!</v>
      </c>
      <c r="J56" s="1"/>
    </row>
    <row r="57" spans="1:10" x14ac:dyDescent="0.25">
      <c r="A57" s="252" t="s">
        <v>98</v>
      </c>
      <c r="B57" s="253">
        <v>0.55000000000000004</v>
      </c>
      <c r="C57" s="254">
        <v>534.63</v>
      </c>
      <c r="D57" s="107">
        <f t="shared" si="5"/>
        <v>104.50000000000001</v>
      </c>
      <c r="E57" s="105">
        <f t="shared" si="6"/>
        <v>55868.835000000006</v>
      </c>
      <c r="F57" s="104"/>
      <c r="G57" s="103" t="e">
        <f t="shared" si="7"/>
        <v>#DIV/0!</v>
      </c>
      <c r="H57" s="102">
        <f t="shared" si="8"/>
        <v>0</v>
      </c>
      <c r="I57" s="101" t="e">
        <f t="shared" si="9"/>
        <v>#DIV/0!</v>
      </c>
      <c r="J57" s="1"/>
    </row>
    <row r="58" spans="1:10" ht="15.75" thickBot="1" x14ac:dyDescent="0.3">
      <c r="A58" s="100"/>
      <c r="B58" s="99"/>
      <c r="C58" s="96"/>
      <c r="D58" s="98"/>
      <c r="E58" s="98"/>
      <c r="F58" s="98"/>
      <c r="G58" s="97"/>
      <c r="H58" s="96"/>
      <c r="I58" s="96"/>
      <c r="J58" s="1"/>
    </row>
    <row r="59" spans="1:10" ht="15.75" thickBot="1" x14ac:dyDescent="0.3">
      <c r="A59" s="95" t="s">
        <v>31</v>
      </c>
      <c r="B59" s="94"/>
      <c r="C59" s="93">
        <f>SUM(C37:C57)</f>
        <v>12883.560000000001</v>
      </c>
      <c r="D59" s="92"/>
      <c r="E59" s="91">
        <f>SUM(E36:E58)</f>
        <v>1450384.0950000002</v>
      </c>
      <c r="F59" s="90"/>
      <c r="G59" s="89" t="e">
        <f>SUM(G37:G58)</f>
        <v>#DIV/0!</v>
      </c>
      <c r="H59" s="88" t="s">
        <v>30</v>
      </c>
      <c r="I59" s="87" t="e">
        <f>ROUND(SUM(I37:I58),2)</f>
        <v>#DIV/0!</v>
      </c>
      <c r="J59" s="1"/>
    </row>
    <row r="60" spans="1:10" ht="15.75" thickBot="1" x14ac:dyDescent="0.3">
      <c r="A60" s="86" t="s">
        <v>29</v>
      </c>
      <c r="B60" s="85"/>
      <c r="C60" s="85"/>
      <c r="D60" s="85"/>
      <c r="E60" s="85"/>
      <c r="F60" s="84" t="s">
        <v>28</v>
      </c>
      <c r="G60" s="83" t="e">
        <f>G59/E27</f>
        <v>#DIV/0!</v>
      </c>
      <c r="H60" s="1"/>
      <c r="I60" s="64"/>
      <c r="J60" s="1"/>
    </row>
    <row r="61" spans="1:10" x14ac:dyDescent="0.25">
      <c r="A61" s="82" t="s">
        <v>27</v>
      </c>
      <c r="B61" s="81"/>
      <c r="C61" s="81"/>
      <c r="D61" s="81"/>
      <c r="E61" s="81"/>
      <c r="F61" s="65"/>
      <c r="G61" s="80"/>
      <c r="H61" s="79"/>
      <c r="I61" s="64"/>
      <c r="J61" s="1"/>
    </row>
    <row r="62" spans="1:10" ht="15.75" thickBot="1" x14ac:dyDescent="0.3">
      <c r="A62" s="64"/>
      <c r="B62" s="72"/>
      <c r="C62" s="78" t="s">
        <v>26</v>
      </c>
      <c r="D62" s="64"/>
      <c r="E62" s="64" t="s">
        <v>26</v>
      </c>
      <c r="F62" s="77" t="s">
        <v>26</v>
      </c>
      <c r="G62" s="68"/>
      <c r="H62" s="68"/>
      <c r="I62" s="64"/>
      <c r="J62" s="1"/>
    </row>
    <row r="63" spans="1:10" ht="30" thickBot="1" x14ac:dyDescent="0.3">
      <c r="A63" s="64"/>
      <c r="B63" s="72" t="s">
        <v>25</v>
      </c>
      <c r="C63" s="76"/>
      <c r="D63" s="75" t="e">
        <f>I59/12/C59</f>
        <v>#DIV/0!</v>
      </c>
      <c r="E63" s="74" t="s">
        <v>24</v>
      </c>
      <c r="F63" s="73" t="e">
        <f>E59/G59</f>
        <v>#DIV/0!</v>
      </c>
      <c r="G63" s="68"/>
      <c r="H63" s="67"/>
      <c r="I63" s="2"/>
      <c r="J63" s="1"/>
    </row>
    <row r="64" spans="1:10" ht="15.75" x14ac:dyDescent="0.25">
      <c r="A64" s="64"/>
      <c r="B64" s="72"/>
      <c r="C64" s="64"/>
      <c r="D64" s="71"/>
      <c r="E64" s="70"/>
      <c r="F64" s="69"/>
      <c r="G64" s="68"/>
      <c r="H64" s="67"/>
      <c r="I64" s="2"/>
      <c r="J64" s="1"/>
    </row>
    <row r="65" spans="1:15" ht="15.75" x14ac:dyDescent="0.25">
      <c r="A65" s="64"/>
      <c r="B65" s="72"/>
      <c r="C65" s="64"/>
      <c r="D65" s="71"/>
      <c r="E65" s="70"/>
      <c r="F65" s="69"/>
      <c r="G65" s="68"/>
      <c r="H65" s="67"/>
      <c r="I65" s="2"/>
      <c r="J65" s="1"/>
    </row>
    <row r="66" spans="1:15" ht="15.75" x14ac:dyDescent="0.25">
      <c r="A66" s="64"/>
      <c r="B66" s="72"/>
      <c r="C66" s="64"/>
      <c r="D66" s="71"/>
      <c r="E66" s="70"/>
      <c r="F66" s="69"/>
      <c r="G66" s="68"/>
      <c r="H66" s="67"/>
      <c r="I66" s="2"/>
      <c r="J66" s="1"/>
    </row>
    <row r="67" spans="1:15" ht="15.75" x14ac:dyDescent="0.25">
      <c r="A67" s="66" t="s">
        <v>94</v>
      </c>
      <c r="B67" s="22"/>
      <c r="C67" s="66" t="s">
        <v>23</v>
      </c>
      <c r="D67" s="22"/>
      <c r="E67" s="22"/>
      <c r="F67" s="2"/>
      <c r="G67" s="2"/>
      <c r="H67" s="2"/>
      <c r="I67" s="2"/>
      <c r="J67" s="1"/>
    </row>
    <row r="68" spans="1:15" ht="15.75" x14ac:dyDescent="0.25">
      <c r="A68" s="8"/>
      <c r="B68" s="2"/>
      <c r="C68" s="8"/>
      <c r="D68" s="2"/>
      <c r="E68" s="2"/>
      <c r="F68" s="2"/>
      <c r="G68" s="270"/>
      <c r="H68" s="271"/>
      <c r="I68" s="271"/>
      <c r="J68" s="271"/>
      <c r="K68" s="271"/>
      <c r="L68" s="136"/>
      <c r="M68" s="137"/>
      <c r="N68" s="137"/>
      <c r="O68" s="137"/>
    </row>
    <row r="69" spans="1:15" ht="24" customHeight="1" x14ac:dyDescent="0.25">
      <c r="A69" s="8" t="s">
        <v>22</v>
      </c>
      <c r="B69" s="2"/>
      <c r="C69" s="2"/>
      <c r="D69" s="1"/>
      <c r="E69" s="65" t="s">
        <v>21</v>
      </c>
      <c r="F69" s="64"/>
      <c r="G69" s="272"/>
      <c r="H69" s="272"/>
      <c r="I69" s="272"/>
      <c r="J69" s="272"/>
      <c r="K69" s="272"/>
    </row>
    <row r="70" spans="1:15" ht="16.5" thickBot="1" x14ac:dyDescent="0.3">
      <c r="A70" s="8"/>
      <c r="B70" s="2"/>
      <c r="C70" s="2"/>
      <c r="D70" s="2"/>
      <c r="E70" s="64"/>
      <c r="F70" s="64"/>
      <c r="G70" s="64"/>
      <c r="H70" s="2"/>
      <c r="I70" s="2"/>
      <c r="J70" s="1"/>
    </row>
    <row r="71" spans="1:15" ht="15.75" thickBot="1" x14ac:dyDescent="0.3">
      <c r="A71" s="61" t="s">
        <v>20</v>
      </c>
      <c r="B71" s="2"/>
      <c r="C71" s="2"/>
      <c r="D71" s="2"/>
      <c r="E71" s="63"/>
      <c r="F71" s="59" t="s">
        <v>19</v>
      </c>
      <c r="G71" s="59" t="s">
        <v>18</v>
      </c>
      <c r="H71" s="2"/>
      <c r="I71" s="2"/>
      <c r="J71" s="1"/>
    </row>
    <row r="72" spans="1:15" x14ac:dyDescent="0.25">
      <c r="A72" s="61"/>
      <c r="B72" s="2"/>
      <c r="C72" s="2"/>
      <c r="D72" s="2"/>
      <c r="E72" s="62"/>
      <c r="F72" s="59"/>
      <c r="G72" s="59"/>
      <c r="H72" s="2"/>
      <c r="I72" s="2"/>
      <c r="J72" s="1"/>
    </row>
    <row r="73" spans="1:15" x14ac:dyDescent="0.25">
      <c r="A73" s="61" t="s">
        <v>17</v>
      </c>
      <c r="B73" s="2"/>
      <c r="C73" s="2"/>
      <c r="D73" s="2"/>
      <c r="E73" s="60">
        <f>C59</f>
        <v>12883.560000000001</v>
      </c>
      <c r="F73" s="59" t="s">
        <v>16</v>
      </c>
      <c r="G73" s="59"/>
      <c r="H73" s="2"/>
      <c r="I73" s="2"/>
      <c r="J73" s="1"/>
    </row>
    <row r="74" spans="1:15" ht="16.5" thickBot="1" x14ac:dyDescent="0.3">
      <c r="A74" s="31"/>
      <c r="B74" s="13"/>
      <c r="C74" s="13"/>
      <c r="D74" s="13"/>
      <c r="E74" s="13"/>
      <c r="F74" s="13"/>
      <c r="G74" s="13"/>
      <c r="H74" s="13"/>
      <c r="I74" s="13"/>
      <c r="J74" s="1"/>
    </row>
    <row r="75" spans="1:15" ht="27" thickBot="1" x14ac:dyDescent="0.3">
      <c r="A75" s="299" t="s">
        <v>15</v>
      </c>
      <c r="B75" s="300"/>
      <c r="C75" s="301" t="s">
        <v>14</v>
      </c>
      <c r="D75" s="302"/>
      <c r="E75" s="57" t="s">
        <v>13</v>
      </c>
      <c r="F75" s="303" t="s">
        <v>12</v>
      </c>
      <c r="G75" s="304"/>
      <c r="H75" s="58"/>
      <c r="I75" s="57" t="s">
        <v>11</v>
      </c>
      <c r="J75" s="1"/>
    </row>
    <row r="76" spans="1:15" x14ac:dyDescent="0.25">
      <c r="A76" s="56"/>
      <c r="B76" s="55"/>
      <c r="C76" s="54"/>
      <c r="D76" s="53" t="s">
        <v>10</v>
      </c>
      <c r="E76" s="32"/>
      <c r="F76" s="52"/>
      <c r="G76" s="50"/>
      <c r="H76" s="51"/>
      <c r="I76" s="50"/>
      <c r="J76" s="1"/>
    </row>
    <row r="77" spans="1:15" ht="19.5" thickBot="1" x14ac:dyDescent="0.35">
      <c r="A77" s="49"/>
      <c r="B77" s="48">
        <f>E73</f>
        <v>12883.560000000001</v>
      </c>
      <c r="C77" s="16"/>
      <c r="D77" s="47"/>
      <c r="E77" s="46" t="e">
        <f>ROUND(B77/D77,2)</f>
        <v>#DIV/0!</v>
      </c>
      <c r="F77" s="305">
        <f>E71</f>
        <v>0</v>
      </c>
      <c r="G77" s="306"/>
      <c r="H77" s="45"/>
      <c r="I77" s="44">
        <f>ROUND(D77*F77,2)</f>
        <v>0</v>
      </c>
      <c r="J77" s="1"/>
    </row>
    <row r="78" spans="1:15" ht="29.25" customHeight="1" x14ac:dyDescent="0.25">
      <c r="A78" s="296" t="s">
        <v>9</v>
      </c>
      <c r="B78" s="297"/>
      <c r="C78" s="297"/>
      <c r="D78" s="297"/>
      <c r="E78" s="297"/>
      <c r="F78" s="297"/>
      <c r="G78" s="297"/>
      <c r="H78" s="297"/>
      <c r="I78" s="297"/>
      <c r="J78" s="1"/>
    </row>
    <row r="79" spans="1:15" ht="18.75" x14ac:dyDescent="0.3">
      <c r="A79" s="43" t="s">
        <v>8</v>
      </c>
      <c r="B79" s="7"/>
      <c r="C79" s="6"/>
      <c r="D79" s="5"/>
      <c r="E79" s="134" t="s">
        <v>61</v>
      </c>
      <c r="F79" s="1"/>
      <c r="G79" s="3"/>
      <c r="H79" s="3"/>
      <c r="I79" s="1"/>
      <c r="J79" s="1"/>
    </row>
    <row r="80" spans="1:15" ht="18.75" x14ac:dyDescent="0.3">
      <c r="A80" s="43"/>
      <c r="B80" s="7"/>
      <c r="C80" s="6"/>
      <c r="D80" s="5"/>
      <c r="E80" s="134"/>
      <c r="F80" s="1"/>
      <c r="G80" s="3"/>
      <c r="H80" s="3"/>
      <c r="I80" s="1"/>
      <c r="J80" s="1"/>
    </row>
    <row r="81" spans="1:10" ht="18.75" x14ac:dyDescent="0.3">
      <c r="A81" s="43"/>
      <c r="B81" s="7"/>
      <c r="C81" s="6"/>
      <c r="D81" s="5"/>
      <c r="E81" s="134"/>
      <c r="F81" s="1"/>
      <c r="G81" s="3"/>
      <c r="H81" s="3"/>
      <c r="I81" s="1"/>
      <c r="J81" s="1"/>
    </row>
    <row r="82" spans="1:10" ht="18.75" x14ac:dyDescent="0.3">
      <c r="A82" s="43"/>
      <c r="B82" s="7"/>
      <c r="C82" s="6"/>
      <c r="D82" s="5"/>
      <c r="E82" s="134"/>
      <c r="F82" s="1"/>
      <c r="G82" s="3"/>
      <c r="H82" s="3"/>
      <c r="I82" s="1"/>
      <c r="J82" s="1"/>
    </row>
    <row r="83" spans="1:10" ht="15.75" x14ac:dyDescent="0.25">
      <c r="A83" s="182" t="s">
        <v>95</v>
      </c>
      <c r="B83" s="148"/>
      <c r="C83" s="182" t="s">
        <v>80</v>
      </c>
      <c r="D83" s="148"/>
      <c r="E83" s="148"/>
      <c r="F83" s="148"/>
      <c r="G83" s="148"/>
    </row>
    <row r="84" spans="1:10" ht="15.75" x14ac:dyDescent="0.25">
      <c r="A84" s="183"/>
      <c r="C84" s="183"/>
    </row>
    <row r="85" spans="1:10" ht="15.75" x14ac:dyDescent="0.25">
      <c r="A85" s="183" t="s">
        <v>81</v>
      </c>
      <c r="E85" s="184">
        <v>10</v>
      </c>
      <c r="F85" s="151" t="s">
        <v>48</v>
      </c>
      <c r="G85" s="151"/>
    </row>
    <row r="86" spans="1:10" ht="16.5" thickBot="1" x14ac:dyDescent="0.3">
      <c r="A86" s="183"/>
      <c r="E86" s="184"/>
      <c r="F86" s="151"/>
      <c r="G86" s="151"/>
    </row>
    <row r="87" spans="1:10" ht="16.5" thickBot="1" x14ac:dyDescent="0.3">
      <c r="A87" s="183" t="s">
        <v>82</v>
      </c>
      <c r="E87" s="185"/>
      <c r="F87" s="150" t="s">
        <v>19</v>
      </c>
      <c r="G87" s="151"/>
    </row>
    <row r="88" spans="1:10" ht="15.75" x14ac:dyDescent="0.25">
      <c r="A88" s="183"/>
      <c r="E88" s="186"/>
      <c r="F88" s="153"/>
      <c r="G88" s="153"/>
    </row>
    <row r="89" spans="1:10" x14ac:dyDescent="0.25">
      <c r="A89" s="151" t="s">
        <v>83</v>
      </c>
      <c r="E89" s="187">
        <v>1900.7</v>
      </c>
      <c r="F89" s="153" t="s">
        <v>16</v>
      </c>
      <c r="G89" s="153"/>
    </row>
    <row r="90" spans="1:10" ht="19.5" thickBot="1" x14ac:dyDescent="0.35">
      <c r="A90" s="188"/>
      <c r="B90" s="189"/>
      <c r="C90" s="190"/>
      <c r="D90" s="157"/>
      <c r="E90" s="191"/>
      <c r="G90" s="192"/>
      <c r="H90" s="192"/>
    </row>
    <row r="91" spans="1:10" ht="65.25" thickBot="1" x14ac:dyDescent="0.3">
      <c r="A91" s="193" t="s">
        <v>43</v>
      </c>
      <c r="B91" s="194" t="s">
        <v>42</v>
      </c>
      <c r="C91" s="194" t="s">
        <v>41</v>
      </c>
      <c r="D91" s="195" t="s">
        <v>40</v>
      </c>
      <c r="E91" s="195" t="s">
        <v>84</v>
      </c>
      <c r="F91" s="195" t="s">
        <v>85</v>
      </c>
      <c r="G91" s="196" t="s">
        <v>86</v>
      </c>
      <c r="H91" s="196" t="s">
        <v>87</v>
      </c>
      <c r="I91" s="195" t="s">
        <v>36</v>
      </c>
      <c r="J91" s="197" t="s">
        <v>88</v>
      </c>
    </row>
    <row r="92" spans="1:10" x14ac:dyDescent="0.25">
      <c r="A92" s="198"/>
      <c r="B92" s="199"/>
      <c r="C92" s="200"/>
      <c r="D92" s="200"/>
      <c r="E92" s="200"/>
      <c r="F92" s="200"/>
      <c r="G92" s="201"/>
      <c r="H92" s="201"/>
      <c r="I92" s="200"/>
      <c r="J92" s="202"/>
    </row>
    <row r="93" spans="1:10" x14ac:dyDescent="0.25">
      <c r="A93" s="203" t="s">
        <v>35</v>
      </c>
      <c r="B93" s="204">
        <v>1</v>
      </c>
      <c r="C93" s="205">
        <v>56.5</v>
      </c>
      <c r="D93" s="206">
        <f>$E$85*B93</f>
        <v>10</v>
      </c>
      <c r="E93" s="205">
        <f>C93*D93</f>
        <v>565</v>
      </c>
      <c r="F93" s="104"/>
      <c r="G93" s="207" t="e">
        <f>ROUND(E93/F93,2)</f>
        <v>#DIV/0!</v>
      </c>
      <c r="H93" s="207" t="e">
        <f>ROUND(G93/10,2)</f>
        <v>#DIV/0!</v>
      </c>
      <c r="I93" s="208">
        <f>$E$87</f>
        <v>0</v>
      </c>
      <c r="J93" s="209" t="e">
        <f>H93*I93</f>
        <v>#DIV/0!</v>
      </c>
    </row>
    <row r="94" spans="1:10" x14ac:dyDescent="0.25">
      <c r="A94" s="203" t="s">
        <v>35</v>
      </c>
      <c r="B94" s="204">
        <v>0.55000000000000004</v>
      </c>
      <c r="C94" s="205">
        <v>123.12</v>
      </c>
      <c r="D94" s="206">
        <f>$E$85*B94</f>
        <v>5.5</v>
      </c>
      <c r="E94" s="205">
        <f t="shared" ref="E94:E100" si="10">C94*D94</f>
        <v>677.16000000000008</v>
      </c>
      <c r="F94" s="104"/>
      <c r="G94" s="207" t="e">
        <f t="shared" ref="G94:G100" si="11">ROUND(E94/F94,2)</f>
        <v>#DIV/0!</v>
      </c>
      <c r="H94" s="207" t="e">
        <f t="shared" ref="H94:H100" si="12">ROUND(G94/10,2)</f>
        <v>#DIV/0!</v>
      </c>
      <c r="I94" s="208">
        <f>$E$87</f>
        <v>0</v>
      </c>
      <c r="J94" s="209" t="e">
        <f t="shared" ref="J94:J100" si="13">H94*I94</f>
        <v>#DIV/0!</v>
      </c>
    </row>
    <row r="95" spans="1:10" x14ac:dyDescent="0.25">
      <c r="A95" s="203"/>
      <c r="B95" s="204"/>
      <c r="C95" s="205"/>
      <c r="D95" s="206"/>
      <c r="E95" s="205"/>
      <c r="F95" s="135"/>
      <c r="G95" s="207"/>
      <c r="H95" s="207"/>
      <c r="I95" s="208"/>
      <c r="J95" s="209"/>
    </row>
    <row r="96" spans="1:10" x14ac:dyDescent="0.25">
      <c r="A96" s="203" t="s">
        <v>33</v>
      </c>
      <c r="B96" s="204">
        <v>1</v>
      </c>
      <c r="C96" s="205">
        <v>319.5</v>
      </c>
      <c r="D96" s="206">
        <f>$E$85*B96</f>
        <v>10</v>
      </c>
      <c r="E96" s="205">
        <f t="shared" si="10"/>
        <v>3195</v>
      </c>
      <c r="F96" s="104"/>
      <c r="G96" s="207" t="e">
        <f t="shared" si="11"/>
        <v>#DIV/0!</v>
      </c>
      <c r="H96" s="207" t="e">
        <f t="shared" si="12"/>
        <v>#DIV/0!</v>
      </c>
      <c r="I96" s="208">
        <f>$E$87</f>
        <v>0</v>
      </c>
      <c r="J96" s="209" t="e">
        <f t="shared" si="13"/>
        <v>#DIV/0!</v>
      </c>
    </row>
    <row r="97" spans="1:10" x14ac:dyDescent="0.25">
      <c r="A97" s="203"/>
      <c r="B97" s="204"/>
      <c r="C97" s="205"/>
      <c r="D97" s="206"/>
      <c r="E97" s="205"/>
      <c r="F97" s="135"/>
      <c r="G97" s="207"/>
      <c r="H97" s="207"/>
      <c r="I97" s="208"/>
      <c r="J97" s="209"/>
    </row>
    <row r="98" spans="1:10" x14ac:dyDescent="0.25">
      <c r="A98" s="203" t="s">
        <v>32</v>
      </c>
      <c r="B98" s="204">
        <v>0.2</v>
      </c>
      <c r="C98" s="205">
        <v>202.89</v>
      </c>
      <c r="D98" s="206">
        <f>$E$85*B98</f>
        <v>2</v>
      </c>
      <c r="E98" s="205">
        <f t="shared" si="10"/>
        <v>405.78</v>
      </c>
      <c r="F98" s="104"/>
      <c r="G98" s="207" t="e">
        <f t="shared" si="11"/>
        <v>#DIV/0!</v>
      </c>
      <c r="H98" s="207" t="e">
        <f t="shared" si="12"/>
        <v>#DIV/0!</v>
      </c>
      <c r="I98" s="208">
        <f>$E$87</f>
        <v>0</v>
      </c>
      <c r="J98" s="209" t="e">
        <f t="shared" si="13"/>
        <v>#DIV/0!</v>
      </c>
    </row>
    <row r="99" spans="1:10" x14ac:dyDescent="0.25">
      <c r="A99" s="203"/>
      <c r="B99" s="204"/>
      <c r="C99" s="205"/>
      <c r="D99" s="206"/>
      <c r="E99" s="205"/>
      <c r="F99" s="135"/>
      <c r="G99" s="207"/>
      <c r="H99" s="207"/>
      <c r="I99" s="208"/>
      <c r="J99" s="209"/>
    </row>
    <row r="100" spans="1:10" x14ac:dyDescent="0.25">
      <c r="A100" s="203" t="s">
        <v>89</v>
      </c>
      <c r="B100" s="204">
        <v>0.6</v>
      </c>
      <c r="C100" s="205">
        <v>1198.68</v>
      </c>
      <c r="D100" s="206">
        <f>$E$85*B100</f>
        <v>6</v>
      </c>
      <c r="E100" s="205">
        <f t="shared" si="10"/>
        <v>7192.08</v>
      </c>
      <c r="F100" s="104"/>
      <c r="G100" s="207" t="e">
        <f t="shared" si="11"/>
        <v>#DIV/0!</v>
      </c>
      <c r="H100" s="207" t="e">
        <f t="shared" si="12"/>
        <v>#DIV/0!</v>
      </c>
      <c r="I100" s="208">
        <f>$E$87</f>
        <v>0</v>
      </c>
      <c r="J100" s="209" t="e">
        <f t="shared" si="13"/>
        <v>#DIV/0!</v>
      </c>
    </row>
    <row r="101" spans="1:10" ht="15.75" thickBot="1" x14ac:dyDescent="0.3">
      <c r="A101" s="210"/>
      <c r="B101" s="211"/>
      <c r="C101" s="212"/>
      <c r="D101" s="213"/>
      <c r="E101" s="213"/>
      <c r="F101" s="213"/>
      <c r="G101" s="214"/>
      <c r="H101" s="214"/>
      <c r="I101" s="212"/>
      <c r="J101" s="215"/>
    </row>
    <row r="102" spans="1:10" x14ac:dyDescent="0.25">
      <c r="A102" s="216" t="s">
        <v>31</v>
      </c>
      <c r="B102" s="217"/>
      <c r="C102" s="218">
        <f>SUM(C93:C100)</f>
        <v>1900.69</v>
      </c>
      <c r="D102" s="219"/>
      <c r="E102" s="220">
        <f>SUM(E92:E101)</f>
        <v>12035.02</v>
      </c>
      <c r="F102" s="221"/>
      <c r="G102" s="222" t="s">
        <v>28</v>
      </c>
      <c r="H102" s="223" t="e">
        <f>SUM(H93:H101)</f>
        <v>#DIV/0!</v>
      </c>
      <c r="I102" s="145" t="s">
        <v>30</v>
      </c>
      <c r="J102" s="224" t="e">
        <f>ROUND(SUM(J93:J101),2)</f>
        <v>#DIV/0!</v>
      </c>
    </row>
    <row r="103" spans="1:10" ht="15.75" thickBot="1" x14ac:dyDescent="0.3">
      <c r="A103" s="225" t="s">
        <v>29</v>
      </c>
      <c r="B103" s="226"/>
      <c r="C103" s="226"/>
      <c r="D103" s="226"/>
      <c r="E103" s="226"/>
      <c r="F103" s="227" t="s">
        <v>26</v>
      </c>
      <c r="G103" s="228" t="e">
        <f>SUM(G93:G100)</f>
        <v>#DIV/0!</v>
      </c>
      <c r="H103" s="229"/>
      <c r="I103" s="230"/>
      <c r="J103" s="231"/>
    </row>
    <row r="104" spans="1:10" x14ac:dyDescent="0.25">
      <c r="A104" s="232" t="s">
        <v>90</v>
      </c>
      <c r="B104" s="233"/>
      <c r="C104" s="233"/>
      <c r="D104" s="233"/>
      <c r="E104" s="233"/>
      <c r="F104" s="234"/>
      <c r="G104" s="235"/>
      <c r="H104" s="236"/>
      <c r="I104" s="152"/>
      <c r="J104" s="219"/>
    </row>
    <row r="105" spans="1:10" ht="15.75" thickBot="1" x14ac:dyDescent="0.3">
      <c r="A105" s="221"/>
      <c r="B105" s="237"/>
      <c r="C105" s="238" t="s">
        <v>26</v>
      </c>
      <c r="D105" s="153"/>
      <c r="E105" s="153" t="s">
        <v>26</v>
      </c>
      <c r="F105" s="239" t="s">
        <v>26</v>
      </c>
      <c r="G105" s="239"/>
      <c r="H105" s="239"/>
      <c r="I105" s="152"/>
      <c r="J105" s="219"/>
    </row>
    <row r="106" spans="1:10" ht="16.5" thickBot="1" x14ac:dyDescent="0.3">
      <c r="A106" s="221"/>
      <c r="B106" s="237"/>
      <c r="C106" s="153"/>
      <c r="D106" s="295" t="s">
        <v>24</v>
      </c>
      <c r="E106" s="281"/>
      <c r="F106" s="240" t="e">
        <f>E102/G103</f>
        <v>#DIV/0!</v>
      </c>
      <c r="G106" s="241"/>
      <c r="H106" s="242" t="s">
        <v>91</v>
      </c>
      <c r="I106" s="243"/>
      <c r="J106" s="244" t="e">
        <f>SUM(J102)</f>
        <v>#DIV/0!</v>
      </c>
    </row>
    <row r="107" spans="1:10" ht="16.5" thickBot="1" x14ac:dyDescent="0.3">
      <c r="A107" s="245" t="s">
        <v>26</v>
      </c>
      <c r="B107" s="246" t="s">
        <v>92</v>
      </c>
      <c r="C107" s="146"/>
      <c r="D107" s="247" t="e">
        <f>J107/C102</f>
        <v>#DIV/0!</v>
      </c>
      <c r="E107" s="248"/>
      <c r="F107" s="148"/>
      <c r="G107" s="249"/>
      <c r="H107" s="250"/>
      <c r="I107" s="251" t="s">
        <v>93</v>
      </c>
      <c r="J107" s="244" t="e">
        <f>ROUND(J106*10,2)</f>
        <v>#DIV/0!</v>
      </c>
    </row>
    <row r="108" spans="1:10" ht="18.75" x14ac:dyDescent="0.3">
      <c r="A108" s="43"/>
      <c r="B108" s="7"/>
      <c r="C108" s="6"/>
      <c r="D108" s="5"/>
      <c r="E108" s="134"/>
      <c r="F108" s="1"/>
      <c r="G108" s="3"/>
      <c r="H108" s="3"/>
      <c r="I108" s="1"/>
      <c r="J108" s="1"/>
    </row>
    <row r="109" spans="1:10" ht="18.75" x14ac:dyDescent="0.3">
      <c r="A109" s="43"/>
      <c r="B109" s="7"/>
      <c r="C109" s="6"/>
      <c r="D109" s="5"/>
      <c r="E109" s="134"/>
      <c r="F109" s="1"/>
      <c r="G109" s="3"/>
      <c r="H109" s="3"/>
      <c r="I109" s="1"/>
      <c r="J109" s="1"/>
    </row>
    <row r="110" spans="1:10" ht="18.75" x14ac:dyDescent="0.3">
      <c r="A110" s="308" t="s">
        <v>108</v>
      </c>
      <c r="B110" s="7"/>
      <c r="C110" s="6"/>
      <c r="D110" s="5"/>
      <c r="E110" s="134"/>
      <c r="F110" s="1"/>
      <c r="G110" s="3"/>
      <c r="H110" s="3"/>
      <c r="I110" s="1"/>
      <c r="J110" s="1"/>
    </row>
    <row r="111" spans="1:10" ht="18.75" x14ac:dyDescent="0.3">
      <c r="A111" s="43"/>
      <c r="B111" s="7"/>
      <c r="C111" s="6"/>
      <c r="D111" s="5"/>
      <c r="E111" s="134"/>
      <c r="F111" s="1"/>
      <c r="G111" s="3"/>
      <c r="H111" s="3"/>
      <c r="I111" s="1"/>
      <c r="J111" s="1"/>
    </row>
    <row r="112" spans="1:10" ht="38.25" customHeight="1" x14ac:dyDescent="0.25">
      <c r="A112" s="309" t="s">
        <v>110</v>
      </c>
      <c r="B112" s="269"/>
      <c r="C112" s="269"/>
      <c r="D112" s="269"/>
      <c r="E112" s="269"/>
      <c r="F112" s="269"/>
      <c r="G112" s="269"/>
      <c r="H112" s="269"/>
      <c r="I112" s="269"/>
      <c r="J112" s="311"/>
    </row>
    <row r="113" spans="1:13" x14ac:dyDescent="0.25">
      <c r="A113" s="310"/>
      <c r="B113" s="256"/>
      <c r="C113" s="256"/>
      <c r="D113" s="256"/>
      <c r="E113" s="256"/>
      <c r="F113" s="256"/>
      <c r="G113" s="256"/>
      <c r="H113" s="256"/>
      <c r="I113" s="256"/>
      <c r="J113" s="1"/>
    </row>
    <row r="114" spans="1:13" x14ac:dyDescent="0.25">
      <c r="A114" s="151" t="s">
        <v>109</v>
      </c>
      <c r="B114" s="310"/>
      <c r="C114" s="256"/>
      <c r="D114" s="313"/>
      <c r="E114" s="312" t="s">
        <v>19</v>
      </c>
      <c r="F114" s="256"/>
      <c r="G114" s="256"/>
      <c r="H114" s="256"/>
      <c r="I114" s="256"/>
      <c r="J114" s="1"/>
    </row>
    <row r="115" spans="1:13" x14ac:dyDescent="0.25">
      <c r="A115" s="151"/>
      <c r="B115" s="310"/>
      <c r="C115" s="256"/>
      <c r="D115" s="362"/>
      <c r="E115" s="312"/>
      <c r="F115" s="256"/>
      <c r="G115" s="256"/>
      <c r="H115" s="256"/>
      <c r="I115" s="256"/>
      <c r="J115" s="1"/>
    </row>
    <row r="116" spans="1:13" ht="19.5" thickBot="1" x14ac:dyDescent="0.35">
      <c r="A116" s="2"/>
      <c r="B116" s="7"/>
      <c r="C116" s="6"/>
      <c r="D116" s="5"/>
      <c r="E116" s="10"/>
      <c r="F116" s="2"/>
      <c r="G116" s="9"/>
      <c r="H116" s="9"/>
      <c r="I116" s="2"/>
      <c r="J116" s="1"/>
    </row>
    <row r="117" spans="1:13" ht="18.75" x14ac:dyDescent="0.3">
      <c r="A117" s="42" t="s">
        <v>7</v>
      </c>
      <c r="B117" s="41"/>
      <c r="C117" s="40"/>
      <c r="D117" s="39"/>
      <c r="E117" s="38"/>
      <c r="F117" s="37"/>
      <c r="G117" s="36"/>
      <c r="H117" s="36"/>
      <c r="I117" s="171"/>
      <c r="J117" s="1"/>
      <c r="L117" s="260"/>
      <c r="M117" s="260"/>
    </row>
    <row r="118" spans="1:13" ht="18.75" x14ac:dyDescent="0.3">
      <c r="A118" s="29" t="s">
        <v>96</v>
      </c>
      <c r="B118" s="28"/>
      <c r="C118" s="6"/>
      <c r="D118" s="32"/>
      <c r="E118" s="169"/>
      <c r="F118" s="170"/>
      <c r="G118" s="9"/>
      <c r="H118" s="9"/>
      <c r="I118" s="172" t="e">
        <f>I59</f>
        <v>#DIV/0!</v>
      </c>
      <c r="J118" s="1"/>
      <c r="L118" s="260"/>
      <c r="M118" s="260"/>
    </row>
    <row r="119" spans="1:13" ht="18.75" x14ac:dyDescent="0.3">
      <c r="A119" s="29" t="s">
        <v>97</v>
      </c>
      <c r="B119" s="28"/>
      <c r="C119" s="6"/>
      <c r="D119" s="32"/>
      <c r="E119" s="169"/>
      <c r="F119" s="170"/>
      <c r="G119" s="9"/>
      <c r="H119" s="9"/>
      <c r="I119" s="172">
        <f>I77</f>
        <v>0</v>
      </c>
      <c r="J119" s="1"/>
      <c r="L119" s="261"/>
      <c r="M119" s="260"/>
    </row>
    <row r="120" spans="1:13" ht="15.75" x14ac:dyDescent="0.25">
      <c r="A120" s="27" t="s">
        <v>101</v>
      </c>
      <c r="B120" s="148"/>
      <c r="C120" s="148"/>
      <c r="D120" s="148"/>
      <c r="E120" s="148"/>
      <c r="F120" s="148"/>
      <c r="G120" s="148"/>
      <c r="H120" s="148"/>
      <c r="I120" s="173" t="e">
        <f>J107</f>
        <v>#DIV/0!</v>
      </c>
      <c r="L120" s="260"/>
      <c r="M120" s="260"/>
    </row>
    <row r="121" spans="1:13" ht="18.75" x14ac:dyDescent="0.3">
      <c r="A121" s="29" t="s">
        <v>6</v>
      </c>
      <c r="B121" s="28"/>
      <c r="C121" s="6"/>
      <c r="D121" s="32"/>
      <c r="E121" s="169"/>
      <c r="F121" s="170"/>
      <c r="G121" s="9"/>
      <c r="H121" s="9"/>
      <c r="I121" s="174" t="e">
        <f>I118+I119+I120</f>
        <v>#DIV/0!</v>
      </c>
      <c r="J121" s="1"/>
      <c r="L121" s="260"/>
      <c r="M121" s="260"/>
    </row>
    <row r="122" spans="1:13" ht="18.75" x14ac:dyDescent="0.3">
      <c r="A122" s="27" t="s">
        <v>5</v>
      </c>
      <c r="B122" s="26"/>
      <c r="C122" s="25"/>
      <c r="D122" s="35"/>
      <c r="E122" s="34"/>
      <c r="F122" s="33"/>
      <c r="G122" s="21"/>
      <c r="H122" s="21"/>
      <c r="I122" s="175" t="e">
        <f>I121*19/100</f>
        <v>#DIV/0!</v>
      </c>
      <c r="J122" s="1"/>
    </row>
    <row r="123" spans="1:13" ht="19.5" thickBot="1" x14ac:dyDescent="0.35">
      <c r="A123" s="176" t="s">
        <v>4</v>
      </c>
      <c r="B123" s="177"/>
      <c r="C123" s="16"/>
      <c r="D123" s="178"/>
      <c r="E123" s="179"/>
      <c r="F123" s="180"/>
      <c r="G123" s="12"/>
      <c r="H123" s="12"/>
      <c r="I123" s="181" t="e">
        <f>I121+I122</f>
        <v>#DIV/0!</v>
      </c>
      <c r="J123" s="1"/>
    </row>
    <row r="124" spans="1:13" ht="18.75" x14ac:dyDescent="0.3">
      <c r="A124" s="8"/>
      <c r="B124" s="7"/>
      <c r="C124" s="6"/>
      <c r="D124" s="5"/>
      <c r="E124" s="10"/>
      <c r="F124" s="2"/>
      <c r="G124" s="9"/>
      <c r="H124" s="9"/>
      <c r="I124" s="2"/>
      <c r="J124" s="1"/>
    </row>
    <row r="125" spans="1:13" ht="19.5" thickBot="1" x14ac:dyDescent="0.35">
      <c r="A125" s="31"/>
      <c r="B125" s="17"/>
      <c r="C125" s="16"/>
      <c r="D125" s="15"/>
      <c r="E125" s="14"/>
      <c r="F125" s="13"/>
      <c r="G125" s="12"/>
      <c r="H125" s="12"/>
      <c r="I125" s="13"/>
      <c r="J125" s="1"/>
    </row>
    <row r="126" spans="1:13" ht="20.25" x14ac:dyDescent="0.4">
      <c r="A126" s="20" t="s">
        <v>104</v>
      </c>
      <c r="B126" s="7"/>
      <c r="C126" s="6"/>
      <c r="D126" s="5"/>
      <c r="E126" s="4"/>
      <c r="F126" s="1"/>
      <c r="G126" s="3"/>
      <c r="H126" s="3"/>
      <c r="I126" s="30"/>
      <c r="J126" s="1"/>
    </row>
    <row r="127" spans="1:13" ht="18.75" x14ac:dyDescent="0.3">
      <c r="A127" s="29" t="s">
        <v>65</v>
      </c>
      <c r="B127" s="28"/>
      <c r="C127" s="6"/>
      <c r="D127" s="5"/>
      <c r="E127" s="4"/>
      <c r="F127" s="1"/>
      <c r="G127" s="3"/>
      <c r="H127" s="3"/>
      <c r="I127" s="257" t="e">
        <f>(I118/190*70)+I120</f>
        <v>#DIV/0!</v>
      </c>
      <c r="J127" s="1"/>
    </row>
    <row r="128" spans="1:13" ht="18.75" x14ac:dyDescent="0.3">
      <c r="A128" s="29" t="s">
        <v>66</v>
      </c>
      <c r="B128" s="28"/>
      <c r="C128" s="6"/>
      <c r="D128" s="5"/>
      <c r="E128" s="4"/>
      <c r="F128" s="1"/>
      <c r="G128" s="3"/>
      <c r="H128" s="3"/>
      <c r="I128" s="258" t="e">
        <f>I121</f>
        <v>#DIV/0!</v>
      </c>
      <c r="J128" s="1"/>
    </row>
    <row r="129" spans="1:10" ht="18.75" x14ac:dyDescent="0.3">
      <c r="A129" s="29" t="s">
        <v>67</v>
      </c>
      <c r="B129" s="28"/>
      <c r="C129" s="6"/>
      <c r="D129" s="5"/>
      <c r="E129" s="4"/>
      <c r="F129" s="1"/>
      <c r="G129" s="3"/>
      <c r="H129" s="3"/>
      <c r="I129" s="258" t="e">
        <f>I121</f>
        <v>#DIV/0!</v>
      </c>
      <c r="J129" s="1"/>
    </row>
    <row r="130" spans="1:10" ht="18.75" x14ac:dyDescent="0.3">
      <c r="A130" s="29" t="s">
        <v>68</v>
      </c>
      <c r="B130" s="28"/>
      <c r="C130" s="6"/>
      <c r="D130" s="5"/>
      <c r="E130" s="4"/>
      <c r="F130" s="1"/>
      <c r="G130" s="3"/>
      <c r="H130" s="3"/>
      <c r="I130" s="258" t="e">
        <f>I121</f>
        <v>#DIV/0!</v>
      </c>
      <c r="J130" s="1"/>
    </row>
    <row r="131" spans="1:10" ht="18.75" x14ac:dyDescent="0.3">
      <c r="A131" s="27" t="s">
        <v>69</v>
      </c>
      <c r="B131" s="26"/>
      <c r="C131" s="25"/>
      <c r="D131" s="24"/>
      <c r="E131" s="23"/>
      <c r="F131" s="22"/>
      <c r="G131" s="21"/>
      <c r="H131" s="21"/>
      <c r="I131" s="259" t="e">
        <f>(I118/190*106)</f>
        <v>#DIV/0!</v>
      </c>
      <c r="J131" s="1"/>
    </row>
    <row r="132" spans="1:10" ht="18.75" x14ac:dyDescent="0.3">
      <c r="A132" s="20" t="s">
        <v>3</v>
      </c>
      <c r="B132" s="7"/>
      <c r="C132" s="6"/>
      <c r="D132" s="5"/>
      <c r="E132" s="4"/>
      <c r="F132" s="1"/>
      <c r="G132" s="3"/>
      <c r="H132" s="3"/>
      <c r="I132" s="19" t="e">
        <f>SUM(I127:I131)</f>
        <v>#DIV/0!</v>
      </c>
      <c r="J132" s="1"/>
    </row>
    <row r="133" spans="1:10" ht="18.75" x14ac:dyDescent="0.3">
      <c r="A133" s="20" t="s">
        <v>2</v>
      </c>
      <c r="B133" s="7"/>
      <c r="C133" s="6"/>
      <c r="D133" s="5"/>
      <c r="E133" s="4"/>
      <c r="F133" s="1"/>
      <c r="G133" s="3"/>
      <c r="H133" s="3"/>
      <c r="I133" s="19" t="e">
        <f>I132*19/100</f>
        <v>#DIV/0!</v>
      </c>
      <c r="J133" s="1"/>
    </row>
    <row r="134" spans="1:10" ht="19.5" thickBot="1" x14ac:dyDescent="0.35">
      <c r="A134" s="18" t="s">
        <v>1</v>
      </c>
      <c r="B134" s="17"/>
      <c r="C134" s="16"/>
      <c r="D134" s="15"/>
      <c r="E134" s="14"/>
      <c r="F134" s="13"/>
      <c r="G134" s="12"/>
      <c r="H134" s="12"/>
      <c r="I134" s="11" t="e">
        <f>SUM(I132:I133)</f>
        <v>#DIV/0!</v>
      </c>
      <c r="J134" s="1"/>
    </row>
    <row r="135" spans="1:10" ht="18.75" x14ac:dyDescent="0.3">
      <c r="A135" s="8"/>
      <c r="B135" s="7"/>
      <c r="C135" s="6"/>
      <c r="D135" s="5"/>
      <c r="E135" s="10"/>
      <c r="F135" s="2"/>
      <c r="G135" s="9"/>
      <c r="H135" s="9"/>
      <c r="I135" s="2"/>
      <c r="J135" s="1"/>
    </row>
    <row r="136" spans="1:10" ht="18.75" x14ac:dyDescent="0.3">
      <c r="A136" s="8"/>
      <c r="B136" s="7"/>
      <c r="C136" s="6"/>
      <c r="D136" s="5"/>
      <c r="E136" s="10"/>
      <c r="F136" s="2"/>
      <c r="G136" s="9"/>
      <c r="H136" s="9"/>
      <c r="I136" s="2"/>
      <c r="J136" s="1"/>
    </row>
    <row r="137" spans="1:10" ht="32.25" customHeight="1" x14ac:dyDescent="0.25">
      <c r="A137" s="298" t="s">
        <v>0</v>
      </c>
      <c r="B137" s="269"/>
      <c r="C137" s="269"/>
      <c r="D137" s="269"/>
      <c r="E137" s="269"/>
      <c r="F137" s="269"/>
      <c r="G137" s="269"/>
      <c r="H137" s="269"/>
      <c r="I137" s="269"/>
      <c r="J137" s="1"/>
    </row>
    <row r="138" spans="1:10" ht="18.75" x14ac:dyDescent="0.3">
      <c r="A138" s="8"/>
      <c r="B138" s="7"/>
      <c r="C138" s="6"/>
      <c r="D138" s="5"/>
      <c r="E138" s="4"/>
      <c r="F138" s="1"/>
      <c r="G138" s="3"/>
      <c r="H138" s="3"/>
      <c r="I138" s="2"/>
      <c r="J138" s="1"/>
    </row>
    <row r="139" spans="1:10" x14ac:dyDescent="0.25">
      <c r="A139" s="140" t="s">
        <v>64</v>
      </c>
    </row>
  </sheetData>
  <sheetProtection algorithmName="SHA-512" hashValue="m0VSzhdrE6KIoPSSEwAUoWUmKDiB9eXDdjaxTfv+jj/JjvZWrqnB5S/dH2dmnkASth1bF0EiVYzhQ8gKjQAAWg==" saltValue="4XSpxBTqBrKyVv+v21EZZw==" spinCount="100000" sheet="1" objects="1" scenarios="1" selectLockedCells="1"/>
  <mergeCells count="24">
    <mergeCell ref="D106:E106"/>
    <mergeCell ref="A78:I78"/>
    <mergeCell ref="A137:I137"/>
    <mergeCell ref="A75:B75"/>
    <mergeCell ref="C75:D75"/>
    <mergeCell ref="F75:G75"/>
    <mergeCell ref="F77:G77"/>
    <mergeCell ref="A112:I112"/>
    <mergeCell ref="A13:C13"/>
    <mergeCell ref="D13:I13"/>
    <mergeCell ref="D4:I4"/>
    <mergeCell ref="G68:K69"/>
    <mergeCell ref="D21:I21"/>
    <mergeCell ref="D7:I7"/>
    <mergeCell ref="D18:I18"/>
    <mergeCell ref="D19:I19"/>
    <mergeCell ref="D20:I20"/>
    <mergeCell ref="D14:I14"/>
    <mergeCell ref="D15:I15"/>
    <mergeCell ref="D16:I16"/>
    <mergeCell ref="D17:I17"/>
    <mergeCell ref="D9:I9"/>
    <mergeCell ref="D10:I10"/>
    <mergeCell ref="D11:I11"/>
  </mergeCells>
  <dataValidations count="2">
    <dataValidation type="whole" allowBlank="1" showInputMessage="1" showErrorMessage="1" errorTitle="Ganze Zahl" error="Hier können nur ganze Zahlen eingegeben werden, also keine Nachkommastellen." sqref="F45 F47:F49 F41:F43 F37:F39 F51:F57" xr:uid="{00000000-0002-0000-0000-000000000000}">
      <formula1>0</formula1>
      <formula2>2000</formula2>
    </dataValidation>
    <dataValidation type="whole" allowBlank="1" showInputMessage="1" showErrorMessage="1" errorTitle="Ganze Zahl" error="Hier können nur ganze Zahlen eingegeben werden, also keine Nachkommastellen!" sqref="F93:F100" xr:uid="{20CC5893-4B9F-4164-9AA9-7F0F4764BD60}">
      <formula1>0</formula1>
      <formula2>2000</formula2>
    </dataValidation>
  </dataValidation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22EBB-8DA6-4584-9C5A-66C08BA7B678}">
  <sheetPr>
    <pageSetUpPr fitToPage="1"/>
  </sheetPr>
  <dimension ref="A1:V364"/>
  <sheetViews>
    <sheetView topLeftCell="A331" workbookViewId="0">
      <selection activeCell="L360" sqref="L360"/>
    </sheetView>
  </sheetViews>
  <sheetFormatPr baseColWidth="10" defaultRowHeight="14.25" x14ac:dyDescent="0.2"/>
  <cols>
    <col min="1" max="1" width="17.5703125" style="319" customWidth="1"/>
    <col min="2" max="2" width="8" style="319" bestFit="1" customWidth="1"/>
    <col min="3" max="3" width="7.5703125" style="319" hidden="1" customWidth="1"/>
    <col min="4" max="4" width="33.5703125" style="319" bestFit="1" customWidth="1"/>
    <col min="5" max="5" width="12.140625" style="320" customWidth="1"/>
    <col min="6" max="6" width="16.85546875" style="321" customWidth="1"/>
    <col min="7" max="7" width="9" style="321" bestFit="1" customWidth="1"/>
    <col min="8" max="8" width="12.7109375" style="321" customWidth="1"/>
    <col min="9" max="9" width="0" style="319" hidden="1" customWidth="1"/>
    <col min="10" max="10" width="14.85546875" style="320" hidden="1" customWidth="1"/>
    <col min="11" max="11" width="46.7109375" style="323" hidden="1" customWidth="1"/>
    <col min="12" max="256" width="11.42578125" style="319"/>
    <col min="257" max="257" width="17.5703125" style="319" customWidth="1"/>
    <col min="258" max="258" width="8" style="319" bestFit="1" customWidth="1"/>
    <col min="259" max="259" width="0" style="319" hidden="1" customWidth="1"/>
    <col min="260" max="260" width="33.5703125" style="319" bestFit="1" customWidth="1"/>
    <col min="261" max="261" width="12.140625" style="319" customWidth="1"/>
    <col min="262" max="262" width="16.85546875" style="319" customWidth="1"/>
    <col min="263" max="263" width="9" style="319" bestFit="1" customWidth="1"/>
    <col min="264" max="264" width="12.7109375" style="319" customWidth="1"/>
    <col min="265" max="267" width="0" style="319" hidden="1" customWidth="1"/>
    <col min="268" max="512" width="11.42578125" style="319"/>
    <col min="513" max="513" width="17.5703125" style="319" customWidth="1"/>
    <col min="514" max="514" width="8" style="319" bestFit="1" customWidth="1"/>
    <col min="515" max="515" width="0" style="319" hidden="1" customWidth="1"/>
    <col min="516" max="516" width="33.5703125" style="319" bestFit="1" customWidth="1"/>
    <col min="517" max="517" width="12.140625" style="319" customWidth="1"/>
    <col min="518" max="518" width="16.85546875" style="319" customWidth="1"/>
    <col min="519" max="519" width="9" style="319" bestFit="1" customWidth="1"/>
    <col min="520" max="520" width="12.7109375" style="319" customWidth="1"/>
    <col min="521" max="523" width="0" style="319" hidden="1" customWidth="1"/>
    <col min="524" max="768" width="11.42578125" style="319"/>
    <col min="769" max="769" width="17.5703125" style="319" customWidth="1"/>
    <col min="770" max="770" width="8" style="319" bestFit="1" customWidth="1"/>
    <col min="771" max="771" width="0" style="319" hidden="1" customWidth="1"/>
    <col min="772" max="772" width="33.5703125" style="319" bestFit="1" customWidth="1"/>
    <col min="773" max="773" width="12.140625" style="319" customWidth="1"/>
    <col min="774" max="774" width="16.85546875" style="319" customWidth="1"/>
    <col min="775" max="775" width="9" style="319" bestFit="1" customWidth="1"/>
    <col min="776" max="776" width="12.7109375" style="319" customWidth="1"/>
    <col min="777" max="779" width="0" style="319" hidden="1" customWidth="1"/>
    <col min="780" max="1024" width="11.42578125" style="319"/>
    <col min="1025" max="1025" width="17.5703125" style="319" customWidth="1"/>
    <col min="1026" max="1026" width="8" style="319" bestFit="1" customWidth="1"/>
    <col min="1027" max="1027" width="0" style="319" hidden="1" customWidth="1"/>
    <col min="1028" max="1028" width="33.5703125" style="319" bestFit="1" customWidth="1"/>
    <col min="1029" max="1029" width="12.140625" style="319" customWidth="1"/>
    <col min="1030" max="1030" width="16.85546875" style="319" customWidth="1"/>
    <col min="1031" max="1031" width="9" style="319" bestFit="1" customWidth="1"/>
    <col min="1032" max="1032" width="12.7109375" style="319" customWidth="1"/>
    <col min="1033" max="1035" width="0" style="319" hidden="1" customWidth="1"/>
    <col min="1036" max="1280" width="11.42578125" style="319"/>
    <col min="1281" max="1281" width="17.5703125" style="319" customWidth="1"/>
    <col min="1282" max="1282" width="8" style="319" bestFit="1" customWidth="1"/>
    <col min="1283" max="1283" width="0" style="319" hidden="1" customWidth="1"/>
    <col min="1284" max="1284" width="33.5703125" style="319" bestFit="1" customWidth="1"/>
    <col min="1285" max="1285" width="12.140625" style="319" customWidth="1"/>
    <col min="1286" max="1286" width="16.85546875" style="319" customWidth="1"/>
    <col min="1287" max="1287" width="9" style="319" bestFit="1" customWidth="1"/>
    <col min="1288" max="1288" width="12.7109375" style="319" customWidth="1"/>
    <col min="1289" max="1291" width="0" style="319" hidden="1" customWidth="1"/>
    <col min="1292" max="1536" width="11.42578125" style="319"/>
    <col min="1537" max="1537" width="17.5703125" style="319" customWidth="1"/>
    <col min="1538" max="1538" width="8" style="319" bestFit="1" customWidth="1"/>
    <col min="1539" max="1539" width="0" style="319" hidden="1" customWidth="1"/>
    <col min="1540" max="1540" width="33.5703125" style="319" bestFit="1" customWidth="1"/>
    <col min="1541" max="1541" width="12.140625" style="319" customWidth="1"/>
    <col min="1542" max="1542" width="16.85546875" style="319" customWidth="1"/>
    <col min="1543" max="1543" width="9" style="319" bestFit="1" customWidth="1"/>
    <col min="1544" max="1544" width="12.7109375" style="319" customWidth="1"/>
    <col min="1545" max="1547" width="0" style="319" hidden="1" customWidth="1"/>
    <col min="1548" max="1792" width="11.42578125" style="319"/>
    <col min="1793" max="1793" width="17.5703125" style="319" customWidth="1"/>
    <col min="1794" max="1794" width="8" style="319" bestFit="1" customWidth="1"/>
    <col min="1795" max="1795" width="0" style="319" hidden="1" customWidth="1"/>
    <col min="1796" max="1796" width="33.5703125" style="319" bestFit="1" customWidth="1"/>
    <col min="1797" max="1797" width="12.140625" style="319" customWidth="1"/>
    <col min="1798" max="1798" width="16.85546875" style="319" customWidth="1"/>
    <col min="1799" max="1799" width="9" style="319" bestFit="1" customWidth="1"/>
    <col min="1800" max="1800" width="12.7109375" style="319" customWidth="1"/>
    <col min="1801" max="1803" width="0" style="319" hidden="1" customWidth="1"/>
    <col min="1804" max="2048" width="11.42578125" style="319"/>
    <col min="2049" max="2049" width="17.5703125" style="319" customWidth="1"/>
    <col min="2050" max="2050" width="8" style="319" bestFit="1" customWidth="1"/>
    <col min="2051" max="2051" width="0" style="319" hidden="1" customWidth="1"/>
    <col min="2052" max="2052" width="33.5703125" style="319" bestFit="1" customWidth="1"/>
    <col min="2053" max="2053" width="12.140625" style="319" customWidth="1"/>
    <col min="2054" max="2054" width="16.85546875" style="319" customWidth="1"/>
    <col min="2055" max="2055" width="9" style="319" bestFit="1" customWidth="1"/>
    <col min="2056" max="2056" width="12.7109375" style="319" customWidth="1"/>
    <col min="2057" max="2059" width="0" style="319" hidden="1" customWidth="1"/>
    <col min="2060" max="2304" width="11.42578125" style="319"/>
    <col min="2305" max="2305" width="17.5703125" style="319" customWidth="1"/>
    <col min="2306" max="2306" width="8" style="319" bestFit="1" customWidth="1"/>
    <col min="2307" max="2307" width="0" style="319" hidden="1" customWidth="1"/>
    <col min="2308" max="2308" width="33.5703125" style="319" bestFit="1" customWidth="1"/>
    <col min="2309" max="2309" width="12.140625" style="319" customWidth="1"/>
    <col min="2310" max="2310" width="16.85546875" style="319" customWidth="1"/>
    <col min="2311" max="2311" width="9" style="319" bestFit="1" customWidth="1"/>
    <col min="2312" max="2312" width="12.7109375" style="319" customWidth="1"/>
    <col min="2313" max="2315" width="0" style="319" hidden="1" customWidth="1"/>
    <col min="2316" max="2560" width="11.42578125" style="319"/>
    <col min="2561" max="2561" width="17.5703125" style="319" customWidth="1"/>
    <col min="2562" max="2562" width="8" style="319" bestFit="1" customWidth="1"/>
    <col min="2563" max="2563" width="0" style="319" hidden="1" customWidth="1"/>
    <col min="2564" max="2564" width="33.5703125" style="319" bestFit="1" customWidth="1"/>
    <col min="2565" max="2565" width="12.140625" style="319" customWidth="1"/>
    <col min="2566" max="2566" width="16.85546875" style="319" customWidth="1"/>
    <col min="2567" max="2567" width="9" style="319" bestFit="1" customWidth="1"/>
    <col min="2568" max="2568" width="12.7109375" style="319" customWidth="1"/>
    <col min="2569" max="2571" width="0" style="319" hidden="1" customWidth="1"/>
    <col min="2572" max="2816" width="11.42578125" style="319"/>
    <col min="2817" max="2817" width="17.5703125" style="319" customWidth="1"/>
    <col min="2818" max="2818" width="8" style="319" bestFit="1" customWidth="1"/>
    <col min="2819" max="2819" width="0" style="319" hidden="1" customWidth="1"/>
    <col min="2820" max="2820" width="33.5703125" style="319" bestFit="1" customWidth="1"/>
    <col min="2821" max="2821" width="12.140625" style="319" customWidth="1"/>
    <col min="2822" max="2822" width="16.85546875" style="319" customWidth="1"/>
    <col min="2823" max="2823" width="9" style="319" bestFit="1" customWidth="1"/>
    <col min="2824" max="2824" width="12.7109375" style="319" customWidth="1"/>
    <col min="2825" max="2827" width="0" style="319" hidden="1" customWidth="1"/>
    <col min="2828" max="3072" width="11.42578125" style="319"/>
    <col min="3073" max="3073" width="17.5703125" style="319" customWidth="1"/>
    <col min="3074" max="3074" width="8" style="319" bestFit="1" customWidth="1"/>
    <col min="3075" max="3075" width="0" style="319" hidden="1" customWidth="1"/>
    <col min="3076" max="3076" width="33.5703125" style="319" bestFit="1" customWidth="1"/>
    <col min="3077" max="3077" width="12.140625" style="319" customWidth="1"/>
    <col min="3078" max="3078" width="16.85546875" style="319" customWidth="1"/>
    <col min="3079" max="3079" width="9" style="319" bestFit="1" customWidth="1"/>
    <col min="3080" max="3080" width="12.7109375" style="319" customWidth="1"/>
    <col min="3081" max="3083" width="0" style="319" hidden="1" customWidth="1"/>
    <col min="3084" max="3328" width="11.42578125" style="319"/>
    <col min="3329" max="3329" width="17.5703125" style="319" customWidth="1"/>
    <col min="3330" max="3330" width="8" style="319" bestFit="1" customWidth="1"/>
    <col min="3331" max="3331" width="0" style="319" hidden="1" customWidth="1"/>
    <col min="3332" max="3332" width="33.5703125" style="319" bestFit="1" customWidth="1"/>
    <col min="3333" max="3333" width="12.140625" style="319" customWidth="1"/>
    <col min="3334" max="3334" width="16.85546875" style="319" customWidth="1"/>
    <col min="3335" max="3335" width="9" style="319" bestFit="1" customWidth="1"/>
    <col min="3336" max="3336" width="12.7109375" style="319" customWidth="1"/>
    <col min="3337" max="3339" width="0" style="319" hidden="1" customWidth="1"/>
    <col min="3340" max="3584" width="11.42578125" style="319"/>
    <col min="3585" max="3585" width="17.5703125" style="319" customWidth="1"/>
    <col min="3586" max="3586" width="8" style="319" bestFit="1" customWidth="1"/>
    <col min="3587" max="3587" width="0" style="319" hidden="1" customWidth="1"/>
    <col min="3588" max="3588" width="33.5703125" style="319" bestFit="1" customWidth="1"/>
    <col min="3589" max="3589" width="12.140625" style="319" customWidth="1"/>
    <col min="3590" max="3590" width="16.85546875" style="319" customWidth="1"/>
    <col min="3591" max="3591" width="9" style="319" bestFit="1" customWidth="1"/>
    <col min="3592" max="3592" width="12.7109375" style="319" customWidth="1"/>
    <col min="3593" max="3595" width="0" style="319" hidden="1" customWidth="1"/>
    <col min="3596" max="3840" width="11.42578125" style="319"/>
    <col min="3841" max="3841" width="17.5703125" style="319" customWidth="1"/>
    <col min="3842" max="3842" width="8" style="319" bestFit="1" customWidth="1"/>
    <col min="3843" max="3843" width="0" style="319" hidden="1" customWidth="1"/>
    <col min="3844" max="3844" width="33.5703125" style="319" bestFit="1" customWidth="1"/>
    <col min="3845" max="3845" width="12.140625" style="319" customWidth="1"/>
    <col min="3846" max="3846" width="16.85546875" style="319" customWidth="1"/>
    <col min="3847" max="3847" width="9" style="319" bestFit="1" customWidth="1"/>
    <col min="3848" max="3848" width="12.7109375" style="319" customWidth="1"/>
    <col min="3849" max="3851" width="0" style="319" hidden="1" customWidth="1"/>
    <col min="3852" max="4096" width="11.42578125" style="319"/>
    <col min="4097" max="4097" width="17.5703125" style="319" customWidth="1"/>
    <col min="4098" max="4098" width="8" style="319" bestFit="1" customWidth="1"/>
    <col min="4099" max="4099" width="0" style="319" hidden="1" customWidth="1"/>
    <col min="4100" max="4100" width="33.5703125" style="319" bestFit="1" customWidth="1"/>
    <col min="4101" max="4101" width="12.140625" style="319" customWidth="1"/>
    <col min="4102" max="4102" width="16.85546875" style="319" customWidth="1"/>
    <col min="4103" max="4103" width="9" style="319" bestFit="1" customWidth="1"/>
    <col min="4104" max="4104" width="12.7109375" style="319" customWidth="1"/>
    <col min="4105" max="4107" width="0" style="319" hidden="1" customWidth="1"/>
    <col min="4108" max="4352" width="11.42578125" style="319"/>
    <col min="4353" max="4353" width="17.5703125" style="319" customWidth="1"/>
    <col min="4354" max="4354" width="8" style="319" bestFit="1" customWidth="1"/>
    <col min="4355" max="4355" width="0" style="319" hidden="1" customWidth="1"/>
    <col min="4356" max="4356" width="33.5703125" style="319" bestFit="1" customWidth="1"/>
    <col min="4357" max="4357" width="12.140625" style="319" customWidth="1"/>
    <col min="4358" max="4358" width="16.85546875" style="319" customWidth="1"/>
    <col min="4359" max="4359" width="9" style="319" bestFit="1" customWidth="1"/>
    <col min="4360" max="4360" width="12.7109375" style="319" customWidth="1"/>
    <col min="4361" max="4363" width="0" style="319" hidden="1" customWidth="1"/>
    <col min="4364" max="4608" width="11.42578125" style="319"/>
    <col min="4609" max="4609" width="17.5703125" style="319" customWidth="1"/>
    <col min="4610" max="4610" width="8" style="319" bestFit="1" customWidth="1"/>
    <col min="4611" max="4611" width="0" style="319" hidden="1" customWidth="1"/>
    <col min="4612" max="4612" width="33.5703125" style="319" bestFit="1" customWidth="1"/>
    <col min="4613" max="4613" width="12.140625" style="319" customWidth="1"/>
    <col min="4614" max="4614" width="16.85546875" style="319" customWidth="1"/>
    <col min="4615" max="4615" width="9" style="319" bestFit="1" customWidth="1"/>
    <col min="4616" max="4616" width="12.7109375" style="319" customWidth="1"/>
    <col min="4617" max="4619" width="0" style="319" hidden="1" customWidth="1"/>
    <col min="4620" max="4864" width="11.42578125" style="319"/>
    <col min="4865" max="4865" width="17.5703125" style="319" customWidth="1"/>
    <col min="4866" max="4866" width="8" style="319" bestFit="1" customWidth="1"/>
    <col min="4867" max="4867" width="0" style="319" hidden="1" customWidth="1"/>
    <col min="4868" max="4868" width="33.5703125" style="319" bestFit="1" customWidth="1"/>
    <col min="4869" max="4869" width="12.140625" style="319" customWidth="1"/>
    <col min="4870" max="4870" width="16.85546875" style="319" customWidth="1"/>
    <col min="4871" max="4871" width="9" style="319" bestFit="1" customWidth="1"/>
    <col min="4872" max="4872" width="12.7109375" style="319" customWidth="1"/>
    <col min="4873" max="4875" width="0" style="319" hidden="1" customWidth="1"/>
    <col min="4876" max="5120" width="11.42578125" style="319"/>
    <col min="5121" max="5121" width="17.5703125" style="319" customWidth="1"/>
    <col min="5122" max="5122" width="8" style="319" bestFit="1" customWidth="1"/>
    <col min="5123" max="5123" width="0" style="319" hidden="1" customWidth="1"/>
    <col min="5124" max="5124" width="33.5703125" style="319" bestFit="1" customWidth="1"/>
    <col min="5125" max="5125" width="12.140625" style="319" customWidth="1"/>
    <col min="5126" max="5126" width="16.85546875" style="319" customWidth="1"/>
    <col min="5127" max="5127" width="9" style="319" bestFit="1" customWidth="1"/>
    <col min="5128" max="5128" width="12.7109375" style="319" customWidth="1"/>
    <col min="5129" max="5131" width="0" style="319" hidden="1" customWidth="1"/>
    <col min="5132" max="5376" width="11.42578125" style="319"/>
    <col min="5377" max="5377" width="17.5703125" style="319" customWidth="1"/>
    <col min="5378" max="5378" width="8" style="319" bestFit="1" customWidth="1"/>
    <col min="5379" max="5379" width="0" style="319" hidden="1" customWidth="1"/>
    <col min="5380" max="5380" width="33.5703125" style="319" bestFit="1" customWidth="1"/>
    <col min="5381" max="5381" width="12.140625" style="319" customWidth="1"/>
    <col min="5382" max="5382" width="16.85546875" style="319" customWidth="1"/>
    <col min="5383" max="5383" width="9" style="319" bestFit="1" customWidth="1"/>
    <col min="5384" max="5384" width="12.7109375" style="319" customWidth="1"/>
    <col min="5385" max="5387" width="0" style="319" hidden="1" customWidth="1"/>
    <col min="5388" max="5632" width="11.42578125" style="319"/>
    <col min="5633" max="5633" width="17.5703125" style="319" customWidth="1"/>
    <col min="5634" max="5634" width="8" style="319" bestFit="1" customWidth="1"/>
    <col min="5635" max="5635" width="0" style="319" hidden="1" customWidth="1"/>
    <col min="5636" max="5636" width="33.5703125" style="319" bestFit="1" customWidth="1"/>
    <col min="5637" max="5637" width="12.140625" style="319" customWidth="1"/>
    <col min="5638" max="5638" width="16.85546875" style="319" customWidth="1"/>
    <col min="5639" max="5639" width="9" style="319" bestFit="1" customWidth="1"/>
    <col min="5640" max="5640" width="12.7109375" style="319" customWidth="1"/>
    <col min="5641" max="5643" width="0" style="319" hidden="1" customWidth="1"/>
    <col min="5644" max="5888" width="11.42578125" style="319"/>
    <col min="5889" max="5889" width="17.5703125" style="319" customWidth="1"/>
    <col min="5890" max="5890" width="8" style="319" bestFit="1" customWidth="1"/>
    <col min="5891" max="5891" width="0" style="319" hidden="1" customWidth="1"/>
    <col min="5892" max="5892" width="33.5703125" style="319" bestFit="1" customWidth="1"/>
    <col min="5893" max="5893" width="12.140625" style="319" customWidth="1"/>
    <col min="5894" max="5894" width="16.85546875" style="319" customWidth="1"/>
    <col min="5895" max="5895" width="9" style="319" bestFit="1" customWidth="1"/>
    <col min="5896" max="5896" width="12.7109375" style="319" customWidth="1"/>
    <col min="5897" max="5899" width="0" style="319" hidden="1" customWidth="1"/>
    <col min="5900" max="6144" width="11.42578125" style="319"/>
    <col min="6145" max="6145" width="17.5703125" style="319" customWidth="1"/>
    <col min="6146" max="6146" width="8" style="319" bestFit="1" customWidth="1"/>
    <col min="6147" max="6147" width="0" style="319" hidden="1" customWidth="1"/>
    <col min="6148" max="6148" width="33.5703125" style="319" bestFit="1" customWidth="1"/>
    <col min="6149" max="6149" width="12.140625" style="319" customWidth="1"/>
    <col min="6150" max="6150" width="16.85546875" style="319" customWidth="1"/>
    <col min="6151" max="6151" width="9" style="319" bestFit="1" customWidth="1"/>
    <col min="6152" max="6152" width="12.7109375" style="319" customWidth="1"/>
    <col min="6153" max="6155" width="0" style="319" hidden="1" customWidth="1"/>
    <col min="6156" max="6400" width="11.42578125" style="319"/>
    <col min="6401" max="6401" width="17.5703125" style="319" customWidth="1"/>
    <col min="6402" max="6402" width="8" style="319" bestFit="1" customWidth="1"/>
    <col min="6403" max="6403" width="0" style="319" hidden="1" customWidth="1"/>
    <col min="6404" max="6404" width="33.5703125" style="319" bestFit="1" customWidth="1"/>
    <col min="6405" max="6405" width="12.140625" style="319" customWidth="1"/>
    <col min="6406" max="6406" width="16.85546875" style="319" customWidth="1"/>
    <col min="6407" max="6407" width="9" style="319" bestFit="1" customWidth="1"/>
    <col min="6408" max="6408" width="12.7109375" style="319" customWidth="1"/>
    <col min="6409" max="6411" width="0" style="319" hidden="1" customWidth="1"/>
    <col min="6412" max="6656" width="11.42578125" style="319"/>
    <col min="6657" max="6657" width="17.5703125" style="319" customWidth="1"/>
    <col min="6658" max="6658" width="8" style="319" bestFit="1" customWidth="1"/>
    <col min="6659" max="6659" width="0" style="319" hidden="1" customWidth="1"/>
    <col min="6660" max="6660" width="33.5703125" style="319" bestFit="1" customWidth="1"/>
    <col min="6661" max="6661" width="12.140625" style="319" customWidth="1"/>
    <col min="6662" max="6662" width="16.85546875" style="319" customWidth="1"/>
    <col min="6663" max="6663" width="9" style="319" bestFit="1" customWidth="1"/>
    <col min="6664" max="6664" width="12.7109375" style="319" customWidth="1"/>
    <col min="6665" max="6667" width="0" style="319" hidden="1" customWidth="1"/>
    <col min="6668" max="6912" width="11.42578125" style="319"/>
    <col min="6913" max="6913" width="17.5703125" style="319" customWidth="1"/>
    <col min="6914" max="6914" width="8" style="319" bestFit="1" customWidth="1"/>
    <col min="6915" max="6915" width="0" style="319" hidden="1" customWidth="1"/>
    <col min="6916" max="6916" width="33.5703125" style="319" bestFit="1" customWidth="1"/>
    <col min="6917" max="6917" width="12.140625" style="319" customWidth="1"/>
    <col min="6918" max="6918" width="16.85546875" style="319" customWidth="1"/>
    <col min="6919" max="6919" width="9" style="319" bestFit="1" customWidth="1"/>
    <col min="6920" max="6920" width="12.7109375" style="319" customWidth="1"/>
    <col min="6921" max="6923" width="0" style="319" hidden="1" customWidth="1"/>
    <col min="6924" max="7168" width="11.42578125" style="319"/>
    <col min="7169" max="7169" width="17.5703125" style="319" customWidth="1"/>
    <col min="7170" max="7170" width="8" style="319" bestFit="1" customWidth="1"/>
    <col min="7171" max="7171" width="0" style="319" hidden="1" customWidth="1"/>
    <col min="7172" max="7172" width="33.5703125" style="319" bestFit="1" customWidth="1"/>
    <col min="7173" max="7173" width="12.140625" style="319" customWidth="1"/>
    <col min="7174" max="7174" width="16.85546875" style="319" customWidth="1"/>
    <col min="7175" max="7175" width="9" style="319" bestFit="1" customWidth="1"/>
    <col min="7176" max="7176" width="12.7109375" style="319" customWidth="1"/>
    <col min="7177" max="7179" width="0" style="319" hidden="1" customWidth="1"/>
    <col min="7180" max="7424" width="11.42578125" style="319"/>
    <col min="7425" max="7425" width="17.5703125" style="319" customWidth="1"/>
    <col min="7426" max="7426" width="8" style="319" bestFit="1" customWidth="1"/>
    <col min="7427" max="7427" width="0" style="319" hidden="1" customWidth="1"/>
    <col min="7428" max="7428" width="33.5703125" style="319" bestFit="1" customWidth="1"/>
    <col min="7429" max="7429" width="12.140625" style="319" customWidth="1"/>
    <col min="7430" max="7430" width="16.85546875" style="319" customWidth="1"/>
    <col min="7431" max="7431" width="9" style="319" bestFit="1" customWidth="1"/>
    <col min="7432" max="7432" width="12.7109375" style="319" customWidth="1"/>
    <col min="7433" max="7435" width="0" style="319" hidden="1" customWidth="1"/>
    <col min="7436" max="7680" width="11.42578125" style="319"/>
    <col min="7681" max="7681" width="17.5703125" style="319" customWidth="1"/>
    <col min="7682" max="7682" width="8" style="319" bestFit="1" customWidth="1"/>
    <col min="7683" max="7683" width="0" style="319" hidden="1" customWidth="1"/>
    <col min="7684" max="7684" width="33.5703125" style="319" bestFit="1" customWidth="1"/>
    <col min="7685" max="7685" width="12.140625" style="319" customWidth="1"/>
    <col min="7686" max="7686" width="16.85546875" style="319" customWidth="1"/>
    <col min="7687" max="7687" width="9" style="319" bestFit="1" customWidth="1"/>
    <col min="7688" max="7688" width="12.7109375" style="319" customWidth="1"/>
    <col min="7689" max="7691" width="0" style="319" hidden="1" customWidth="1"/>
    <col min="7692" max="7936" width="11.42578125" style="319"/>
    <col min="7937" max="7937" width="17.5703125" style="319" customWidth="1"/>
    <col min="7938" max="7938" width="8" style="319" bestFit="1" customWidth="1"/>
    <col min="7939" max="7939" width="0" style="319" hidden="1" customWidth="1"/>
    <col min="7940" max="7940" width="33.5703125" style="319" bestFit="1" customWidth="1"/>
    <col min="7941" max="7941" width="12.140625" style="319" customWidth="1"/>
    <col min="7942" max="7942" width="16.85546875" style="319" customWidth="1"/>
    <col min="7943" max="7943" width="9" style="319" bestFit="1" customWidth="1"/>
    <col min="7944" max="7944" width="12.7109375" style="319" customWidth="1"/>
    <col min="7945" max="7947" width="0" style="319" hidden="1" customWidth="1"/>
    <col min="7948" max="8192" width="11.42578125" style="319"/>
    <col min="8193" max="8193" width="17.5703125" style="319" customWidth="1"/>
    <col min="8194" max="8194" width="8" style="319" bestFit="1" customWidth="1"/>
    <col min="8195" max="8195" width="0" style="319" hidden="1" customWidth="1"/>
    <col min="8196" max="8196" width="33.5703125" style="319" bestFit="1" customWidth="1"/>
    <col min="8197" max="8197" width="12.140625" style="319" customWidth="1"/>
    <col min="8198" max="8198" width="16.85546875" style="319" customWidth="1"/>
    <col min="8199" max="8199" width="9" style="319" bestFit="1" customWidth="1"/>
    <col min="8200" max="8200" width="12.7109375" style="319" customWidth="1"/>
    <col min="8201" max="8203" width="0" style="319" hidden="1" customWidth="1"/>
    <col min="8204" max="8448" width="11.42578125" style="319"/>
    <col min="8449" max="8449" width="17.5703125" style="319" customWidth="1"/>
    <col min="8450" max="8450" width="8" style="319" bestFit="1" customWidth="1"/>
    <col min="8451" max="8451" width="0" style="319" hidden="1" customWidth="1"/>
    <col min="8452" max="8452" width="33.5703125" style="319" bestFit="1" customWidth="1"/>
    <col min="8453" max="8453" width="12.140625" style="319" customWidth="1"/>
    <col min="8454" max="8454" width="16.85546875" style="319" customWidth="1"/>
    <col min="8455" max="8455" width="9" style="319" bestFit="1" customWidth="1"/>
    <col min="8456" max="8456" width="12.7109375" style="319" customWidth="1"/>
    <col min="8457" max="8459" width="0" style="319" hidden="1" customWidth="1"/>
    <col min="8460" max="8704" width="11.42578125" style="319"/>
    <col min="8705" max="8705" width="17.5703125" style="319" customWidth="1"/>
    <col min="8706" max="8706" width="8" style="319" bestFit="1" customWidth="1"/>
    <col min="8707" max="8707" width="0" style="319" hidden="1" customWidth="1"/>
    <col min="8708" max="8708" width="33.5703125" style="319" bestFit="1" customWidth="1"/>
    <col min="8709" max="8709" width="12.140625" style="319" customWidth="1"/>
    <col min="8710" max="8710" width="16.85546875" style="319" customWidth="1"/>
    <col min="8711" max="8711" width="9" style="319" bestFit="1" customWidth="1"/>
    <col min="8712" max="8712" width="12.7109375" style="319" customWidth="1"/>
    <col min="8713" max="8715" width="0" style="319" hidden="1" customWidth="1"/>
    <col min="8716" max="8960" width="11.42578125" style="319"/>
    <col min="8961" max="8961" width="17.5703125" style="319" customWidth="1"/>
    <col min="8962" max="8962" width="8" style="319" bestFit="1" customWidth="1"/>
    <col min="8963" max="8963" width="0" style="319" hidden="1" customWidth="1"/>
    <col min="8964" max="8964" width="33.5703125" style="319" bestFit="1" customWidth="1"/>
    <col min="8965" max="8965" width="12.140625" style="319" customWidth="1"/>
    <col min="8966" max="8966" width="16.85546875" style="319" customWidth="1"/>
    <col min="8967" max="8967" width="9" style="319" bestFit="1" customWidth="1"/>
    <col min="8968" max="8968" width="12.7109375" style="319" customWidth="1"/>
    <col min="8969" max="8971" width="0" style="319" hidden="1" customWidth="1"/>
    <col min="8972" max="9216" width="11.42578125" style="319"/>
    <col min="9217" max="9217" width="17.5703125" style="319" customWidth="1"/>
    <col min="9218" max="9218" width="8" style="319" bestFit="1" customWidth="1"/>
    <col min="9219" max="9219" width="0" style="319" hidden="1" customWidth="1"/>
    <col min="9220" max="9220" width="33.5703125" style="319" bestFit="1" customWidth="1"/>
    <col min="9221" max="9221" width="12.140625" style="319" customWidth="1"/>
    <col min="9222" max="9222" width="16.85546875" style="319" customWidth="1"/>
    <col min="9223" max="9223" width="9" style="319" bestFit="1" customWidth="1"/>
    <col min="9224" max="9224" width="12.7109375" style="319" customWidth="1"/>
    <col min="9225" max="9227" width="0" style="319" hidden="1" customWidth="1"/>
    <col min="9228" max="9472" width="11.42578125" style="319"/>
    <col min="9473" max="9473" width="17.5703125" style="319" customWidth="1"/>
    <col min="9474" max="9474" width="8" style="319" bestFit="1" customWidth="1"/>
    <col min="9475" max="9475" width="0" style="319" hidden="1" customWidth="1"/>
    <col min="9476" max="9476" width="33.5703125" style="319" bestFit="1" customWidth="1"/>
    <col min="9477" max="9477" width="12.140625" style="319" customWidth="1"/>
    <col min="9478" max="9478" width="16.85546875" style="319" customWidth="1"/>
    <col min="9479" max="9479" width="9" style="319" bestFit="1" customWidth="1"/>
    <col min="9480" max="9480" width="12.7109375" style="319" customWidth="1"/>
    <col min="9481" max="9483" width="0" style="319" hidden="1" customWidth="1"/>
    <col min="9484" max="9728" width="11.42578125" style="319"/>
    <col min="9729" max="9729" width="17.5703125" style="319" customWidth="1"/>
    <col min="9730" max="9730" width="8" style="319" bestFit="1" customWidth="1"/>
    <col min="9731" max="9731" width="0" style="319" hidden="1" customWidth="1"/>
    <col min="9732" max="9732" width="33.5703125" style="319" bestFit="1" customWidth="1"/>
    <col min="9733" max="9733" width="12.140625" style="319" customWidth="1"/>
    <col min="9734" max="9734" width="16.85546875" style="319" customWidth="1"/>
    <col min="9735" max="9735" width="9" style="319" bestFit="1" customWidth="1"/>
    <col min="9736" max="9736" width="12.7109375" style="319" customWidth="1"/>
    <col min="9737" max="9739" width="0" style="319" hidden="1" customWidth="1"/>
    <col min="9740" max="9984" width="11.42578125" style="319"/>
    <col min="9985" max="9985" width="17.5703125" style="319" customWidth="1"/>
    <col min="9986" max="9986" width="8" style="319" bestFit="1" customWidth="1"/>
    <col min="9987" max="9987" width="0" style="319" hidden="1" customWidth="1"/>
    <col min="9988" max="9988" width="33.5703125" style="319" bestFit="1" customWidth="1"/>
    <col min="9989" max="9989" width="12.140625" style="319" customWidth="1"/>
    <col min="9990" max="9990" width="16.85546875" style="319" customWidth="1"/>
    <col min="9991" max="9991" width="9" style="319" bestFit="1" customWidth="1"/>
    <col min="9992" max="9992" width="12.7109375" style="319" customWidth="1"/>
    <col min="9993" max="9995" width="0" style="319" hidden="1" customWidth="1"/>
    <col min="9996" max="10240" width="11.42578125" style="319"/>
    <col min="10241" max="10241" width="17.5703125" style="319" customWidth="1"/>
    <col min="10242" max="10242" width="8" style="319" bestFit="1" customWidth="1"/>
    <col min="10243" max="10243" width="0" style="319" hidden="1" customWidth="1"/>
    <col min="10244" max="10244" width="33.5703125" style="319" bestFit="1" customWidth="1"/>
    <col min="10245" max="10245" width="12.140625" style="319" customWidth="1"/>
    <col min="10246" max="10246" width="16.85546875" style="319" customWidth="1"/>
    <col min="10247" max="10247" width="9" style="319" bestFit="1" customWidth="1"/>
    <col min="10248" max="10248" width="12.7109375" style="319" customWidth="1"/>
    <col min="10249" max="10251" width="0" style="319" hidden="1" customWidth="1"/>
    <col min="10252" max="10496" width="11.42578125" style="319"/>
    <col min="10497" max="10497" width="17.5703125" style="319" customWidth="1"/>
    <col min="10498" max="10498" width="8" style="319" bestFit="1" customWidth="1"/>
    <col min="10499" max="10499" width="0" style="319" hidden="1" customWidth="1"/>
    <col min="10500" max="10500" width="33.5703125" style="319" bestFit="1" customWidth="1"/>
    <col min="10501" max="10501" width="12.140625" style="319" customWidth="1"/>
    <col min="10502" max="10502" width="16.85546875" style="319" customWidth="1"/>
    <col min="10503" max="10503" width="9" style="319" bestFit="1" customWidth="1"/>
    <col min="10504" max="10504" width="12.7109375" style="319" customWidth="1"/>
    <col min="10505" max="10507" width="0" style="319" hidden="1" customWidth="1"/>
    <col min="10508" max="10752" width="11.42578125" style="319"/>
    <col min="10753" max="10753" width="17.5703125" style="319" customWidth="1"/>
    <col min="10754" max="10754" width="8" style="319" bestFit="1" customWidth="1"/>
    <col min="10755" max="10755" width="0" style="319" hidden="1" customWidth="1"/>
    <col min="10756" max="10756" width="33.5703125" style="319" bestFit="1" customWidth="1"/>
    <col min="10757" max="10757" width="12.140625" style="319" customWidth="1"/>
    <col min="10758" max="10758" width="16.85546875" style="319" customWidth="1"/>
    <col min="10759" max="10759" width="9" style="319" bestFit="1" customWidth="1"/>
    <col min="10760" max="10760" width="12.7109375" style="319" customWidth="1"/>
    <col min="10761" max="10763" width="0" style="319" hidden="1" customWidth="1"/>
    <col min="10764" max="11008" width="11.42578125" style="319"/>
    <col min="11009" max="11009" width="17.5703125" style="319" customWidth="1"/>
    <col min="11010" max="11010" width="8" style="319" bestFit="1" customWidth="1"/>
    <col min="11011" max="11011" width="0" style="319" hidden="1" customWidth="1"/>
    <col min="11012" max="11012" width="33.5703125" style="319" bestFit="1" customWidth="1"/>
    <col min="11013" max="11013" width="12.140625" style="319" customWidth="1"/>
    <col min="11014" max="11014" width="16.85546875" style="319" customWidth="1"/>
    <col min="11015" max="11015" width="9" style="319" bestFit="1" customWidth="1"/>
    <col min="11016" max="11016" width="12.7109375" style="319" customWidth="1"/>
    <col min="11017" max="11019" width="0" style="319" hidden="1" customWidth="1"/>
    <col min="11020" max="11264" width="11.42578125" style="319"/>
    <col min="11265" max="11265" width="17.5703125" style="319" customWidth="1"/>
    <col min="11266" max="11266" width="8" style="319" bestFit="1" customWidth="1"/>
    <col min="11267" max="11267" width="0" style="319" hidden="1" customWidth="1"/>
    <col min="11268" max="11268" width="33.5703125" style="319" bestFit="1" customWidth="1"/>
    <col min="11269" max="11269" width="12.140625" style="319" customWidth="1"/>
    <col min="11270" max="11270" width="16.85546875" style="319" customWidth="1"/>
    <col min="11271" max="11271" width="9" style="319" bestFit="1" customWidth="1"/>
    <col min="11272" max="11272" width="12.7109375" style="319" customWidth="1"/>
    <col min="11273" max="11275" width="0" style="319" hidden="1" customWidth="1"/>
    <col min="11276" max="11520" width="11.42578125" style="319"/>
    <col min="11521" max="11521" width="17.5703125" style="319" customWidth="1"/>
    <col min="11522" max="11522" width="8" style="319" bestFit="1" customWidth="1"/>
    <col min="11523" max="11523" width="0" style="319" hidden="1" customWidth="1"/>
    <col min="11524" max="11524" width="33.5703125" style="319" bestFit="1" customWidth="1"/>
    <col min="11525" max="11525" width="12.140625" style="319" customWidth="1"/>
    <col min="11526" max="11526" width="16.85546875" style="319" customWidth="1"/>
    <col min="11527" max="11527" width="9" style="319" bestFit="1" customWidth="1"/>
    <col min="11528" max="11528" width="12.7109375" style="319" customWidth="1"/>
    <col min="11529" max="11531" width="0" style="319" hidden="1" customWidth="1"/>
    <col min="11532" max="11776" width="11.42578125" style="319"/>
    <col min="11777" max="11777" width="17.5703125" style="319" customWidth="1"/>
    <col min="11778" max="11778" width="8" style="319" bestFit="1" customWidth="1"/>
    <col min="11779" max="11779" width="0" style="319" hidden="1" customWidth="1"/>
    <col min="11780" max="11780" width="33.5703125" style="319" bestFit="1" customWidth="1"/>
    <col min="11781" max="11781" width="12.140625" style="319" customWidth="1"/>
    <col min="11782" max="11782" width="16.85546875" style="319" customWidth="1"/>
    <col min="11783" max="11783" width="9" style="319" bestFit="1" customWidth="1"/>
    <col min="11784" max="11784" width="12.7109375" style="319" customWidth="1"/>
    <col min="11785" max="11787" width="0" style="319" hidden="1" customWidth="1"/>
    <col min="11788" max="12032" width="11.42578125" style="319"/>
    <col min="12033" max="12033" width="17.5703125" style="319" customWidth="1"/>
    <col min="12034" max="12034" width="8" style="319" bestFit="1" customWidth="1"/>
    <col min="12035" max="12035" width="0" style="319" hidden="1" customWidth="1"/>
    <col min="12036" max="12036" width="33.5703125" style="319" bestFit="1" customWidth="1"/>
    <col min="12037" max="12037" width="12.140625" style="319" customWidth="1"/>
    <col min="12038" max="12038" width="16.85546875" style="319" customWidth="1"/>
    <col min="12039" max="12039" width="9" style="319" bestFit="1" customWidth="1"/>
    <col min="12040" max="12040" width="12.7109375" style="319" customWidth="1"/>
    <col min="12041" max="12043" width="0" style="319" hidden="1" customWidth="1"/>
    <col min="12044" max="12288" width="11.42578125" style="319"/>
    <col min="12289" max="12289" width="17.5703125" style="319" customWidth="1"/>
    <col min="12290" max="12290" width="8" style="319" bestFit="1" customWidth="1"/>
    <col min="12291" max="12291" width="0" style="319" hidden="1" customWidth="1"/>
    <col min="12292" max="12292" width="33.5703125" style="319" bestFit="1" customWidth="1"/>
    <col min="12293" max="12293" width="12.140625" style="319" customWidth="1"/>
    <col min="12294" max="12294" width="16.85546875" style="319" customWidth="1"/>
    <col min="12295" max="12295" width="9" style="319" bestFit="1" customWidth="1"/>
    <col min="12296" max="12296" width="12.7109375" style="319" customWidth="1"/>
    <col min="12297" max="12299" width="0" style="319" hidden="1" customWidth="1"/>
    <col min="12300" max="12544" width="11.42578125" style="319"/>
    <col min="12545" max="12545" width="17.5703125" style="319" customWidth="1"/>
    <col min="12546" max="12546" width="8" style="319" bestFit="1" customWidth="1"/>
    <col min="12547" max="12547" width="0" style="319" hidden="1" customWidth="1"/>
    <col min="12548" max="12548" width="33.5703125" style="319" bestFit="1" customWidth="1"/>
    <col min="12549" max="12549" width="12.140625" style="319" customWidth="1"/>
    <col min="12550" max="12550" width="16.85546875" style="319" customWidth="1"/>
    <col min="12551" max="12551" width="9" style="319" bestFit="1" customWidth="1"/>
    <col min="12552" max="12552" width="12.7109375" style="319" customWidth="1"/>
    <col min="12553" max="12555" width="0" style="319" hidden="1" customWidth="1"/>
    <col min="12556" max="12800" width="11.42578125" style="319"/>
    <col min="12801" max="12801" width="17.5703125" style="319" customWidth="1"/>
    <col min="12802" max="12802" width="8" style="319" bestFit="1" customWidth="1"/>
    <col min="12803" max="12803" width="0" style="319" hidden="1" customWidth="1"/>
    <col min="12804" max="12804" width="33.5703125" style="319" bestFit="1" customWidth="1"/>
    <col min="12805" max="12805" width="12.140625" style="319" customWidth="1"/>
    <col min="12806" max="12806" width="16.85546875" style="319" customWidth="1"/>
    <col min="12807" max="12807" width="9" style="319" bestFit="1" customWidth="1"/>
    <col min="12808" max="12808" width="12.7109375" style="319" customWidth="1"/>
    <col min="12809" max="12811" width="0" style="319" hidden="1" customWidth="1"/>
    <col min="12812" max="13056" width="11.42578125" style="319"/>
    <col min="13057" max="13057" width="17.5703125" style="319" customWidth="1"/>
    <col min="13058" max="13058" width="8" style="319" bestFit="1" customWidth="1"/>
    <col min="13059" max="13059" width="0" style="319" hidden="1" customWidth="1"/>
    <col min="13060" max="13060" width="33.5703125" style="319" bestFit="1" customWidth="1"/>
    <col min="13061" max="13061" width="12.140625" style="319" customWidth="1"/>
    <col min="13062" max="13062" width="16.85546875" style="319" customWidth="1"/>
    <col min="13063" max="13063" width="9" style="319" bestFit="1" customWidth="1"/>
    <col min="13064" max="13064" width="12.7109375" style="319" customWidth="1"/>
    <col min="13065" max="13067" width="0" style="319" hidden="1" customWidth="1"/>
    <col min="13068" max="13312" width="11.42578125" style="319"/>
    <col min="13313" max="13313" width="17.5703125" style="319" customWidth="1"/>
    <col min="13314" max="13314" width="8" style="319" bestFit="1" customWidth="1"/>
    <col min="13315" max="13315" width="0" style="319" hidden="1" customWidth="1"/>
    <col min="13316" max="13316" width="33.5703125" style="319" bestFit="1" customWidth="1"/>
    <col min="13317" max="13317" width="12.140625" style="319" customWidth="1"/>
    <col min="13318" max="13318" width="16.85546875" style="319" customWidth="1"/>
    <col min="13319" max="13319" width="9" style="319" bestFit="1" customWidth="1"/>
    <col min="13320" max="13320" width="12.7109375" style="319" customWidth="1"/>
    <col min="13321" max="13323" width="0" style="319" hidden="1" customWidth="1"/>
    <col min="13324" max="13568" width="11.42578125" style="319"/>
    <col min="13569" max="13569" width="17.5703125" style="319" customWidth="1"/>
    <col min="13570" max="13570" width="8" style="319" bestFit="1" customWidth="1"/>
    <col min="13571" max="13571" width="0" style="319" hidden="1" customWidth="1"/>
    <col min="13572" max="13572" width="33.5703125" style="319" bestFit="1" customWidth="1"/>
    <col min="13573" max="13573" width="12.140625" style="319" customWidth="1"/>
    <col min="13574" max="13574" width="16.85546875" style="319" customWidth="1"/>
    <col min="13575" max="13575" width="9" style="319" bestFit="1" customWidth="1"/>
    <col min="13576" max="13576" width="12.7109375" style="319" customWidth="1"/>
    <col min="13577" max="13579" width="0" style="319" hidden="1" customWidth="1"/>
    <col min="13580" max="13824" width="11.42578125" style="319"/>
    <col min="13825" max="13825" width="17.5703125" style="319" customWidth="1"/>
    <col min="13826" max="13826" width="8" style="319" bestFit="1" customWidth="1"/>
    <col min="13827" max="13827" width="0" style="319" hidden="1" customWidth="1"/>
    <col min="13828" max="13828" width="33.5703125" style="319" bestFit="1" customWidth="1"/>
    <col min="13829" max="13829" width="12.140625" style="319" customWidth="1"/>
    <col min="13830" max="13830" width="16.85546875" style="319" customWidth="1"/>
    <col min="13831" max="13831" width="9" style="319" bestFit="1" customWidth="1"/>
    <col min="13832" max="13832" width="12.7109375" style="319" customWidth="1"/>
    <col min="13833" max="13835" width="0" style="319" hidden="1" customWidth="1"/>
    <col min="13836" max="14080" width="11.42578125" style="319"/>
    <col min="14081" max="14081" width="17.5703125" style="319" customWidth="1"/>
    <col min="14082" max="14082" width="8" style="319" bestFit="1" customWidth="1"/>
    <col min="14083" max="14083" width="0" style="319" hidden="1" customWidth="1"/>
    <col min="14084" max="14084" width="33.5703125" style="319" bestFit="1" customWidth="1"/>
    <col min="14085" max="14085" width="12.140625" style="319" customWidth="1"/>
    <col min="14086" max="14086" width="16.85546875" style="319" customWidth="1"/>
    <col min="14087" max="14087" width="9" style="319" bestFit="1" customWidth="1"/>
    <col min="14088" max="14088" width="12.7109375" style="319" customWidth="1"/>
    <col min="14089" max="14091" width="0" style="319" hidden="1" customWidth="1"/>
    <col min="14092" max="14336" width="11.42578125" style="319"/>
    <col min="14337" max="14337" width="17.5703125" style="319" customWidth="1"/>
    <col min="14338" max="14338" width="8" style="319" bestFit="1" customWidth="1"/>
    <col min="14339" max="14339" width="0" style="319" hidden="1" customWidth="1"/>
    <col min="14340" max="14340" width="33.5703125" style="319" bestFit="1" customWidth="1"/>
    <col min="14341" max="14341" width="12.140625" style="319" customWidth="1"/>
    <col min="14342" max="14342" width="16.85546875" style="319" customWidth="1"/>
    <col min="14343" max="14343" width="9" style="319" bestFit="1" customWidth="1"/>
    <col min="14344" max="14344" width="12.7109375" style="319" customWidth="1"/>
    <col min="14345" max="14347" width="0" style="319" hidden="1" customWidth="1"/>
    <col min="14348" max="14592" width="11.42578125" style="319"/>
    <col min="14593" max="14593" width="17.5703125" style="319" customWidth="1"/>
    <col min="14594" max="14594" width="8" style="319" bestFit="1" customWidth="1"/>
    <col min="14595" max="14595" width="0" style="319" hidden="1" customWidth="1"/>
    <col min="14596" max="14596" width="33.5703125" style="319" bestFit="1" customWidth="1"/>
    <col min="14597" max="14597" width="12.140625" style="319" customWidth="1"/>
    <col min="14598" max="14598" width="16.85546875" style="319" customWidth="1"/>
    <col min="14599" max="14599" width="9" style="319" bestFit="1" customWidth="1"/>
    <col min="14600" max="14600" width="12.7109375" style="319" customWidth="1"/>
    <col min="14601" max="14603" width="0" style="319" hidden="1" customWidth="1"/>
    <col min="14604" max="14848" width="11.42578125" style="319"/>
    <col min="14849" max="14849" width="17.5703125" style="319" customWidth="1"/>
    <col min="14850" max="14850" width="8" style="319" bestFit="1" customWidth="1"/>
    <col min="14851" max="14851" width="0" style="319" hidden="1" customWidth="1"/>
    <col min="14852" max="14852" width="33.5703125" style="319" bestFit="1" customWidth="1"/>
    <col min="14853" max="14853" width="12.140625" style="319" customWidth="1"/>
    <col min="14854" max="14854" width="16.85546875" style="319" customWidth="1"/>
    <col min="14855" max="14855" width="9" style="319" bestFit="1" customWidth="1"/>
    <col min="14856" max="14856" width="12.7109375" style="319" customWidth="1"/>
    <col min="14857" max="14859" width="0" style="319" hidden="1" customWidth="1"/>
    <col min="14860" max="15104" width="11.42578125" style="319"/>
    <col min="15105" max="15105" width="17.5703125" style="319" customWidth="1"/>
    <col min="15106" max="15106" width="8" style="319" bestFit="1" customWidth="1"/>
    <col min="15107" max="15107" width="0" style="319" hidden="1" customWidth="1"/>
    <col min="15108" max="15108" width="33.5703125" style="319" bestFit="1" customWidth="1"/>
    <col min="15109" max="15109" width="12.140625" style="319" customWidth="1"/>
    <col min="15110" max="15110" width="16.85546875" style="319" customWidth="1"/>
    <col min="15111" max="15111" width="9" style="319" bestFit="1" customWidth="1"/>
    <col min="15112" max="15112" width="12.7109375" style="319" customWidth="1"/>
    <col min="15113" max="15115" width="0" style="319" hidden="1" customWidth="1"/>
    <col min="15116" max="15360" width="11.42578125" style="319"/>
    <col min="15361" max="15361" width="17.5703125" style="319" customWidth="1"/>
    <col min="15362" max="15362" width="8" style="319" bestFit="1" customWidth="1"/>
    <col min="15363" max="15363" width="0" style="319" hidden="1" customWidth="1"/>
    <col min="15364" max="15364" width="33.5703125" style="319" bestFit="1" customWidth="1"/>
    <col min="15365" max="15365" width="12.140625" style="319" customWidth="1"/>
    <col min="15366" max="15366" width="16.85546875" style="319" customWidth="1"/>
    <col min="15367" max="15367" width="9" style="319" bestFit="1" customWidth="1"/>
    <col min="15368" max="15368" width="12.7109375" style="319" customWidth="1"/>
    <col min="15369" max="15371" width="0" style="319" hidden="1" customWidth="1"/>
    <col min="15372" max="15616" width="11.42578125" style="319"/>
    <col min="15617" max="15617" width="17.5703125" style="319" customWidth="1"/>
    <col min="15618" max="15618" width="8" style="319" bestFit="1" customWidth="1"/>
    <col min="15619" max="15619" width="0" style="319" hidden="1" customWidth="1"/>
    <col min="15620" max="15620" width="33.5703125" style="319" bestFit="1" customWidth="1"/>
    <col min="15621" max="15621" width="12.140625" style="319" customWidth="1"/>
    <col min="15622" max="15622" width="16.85546875" style="319" customWidth="1"/>
    <col min="15623" max="15623" width="9" style="319" bestFit="1" customWidth="1"/>
    <col min="15624" max="15624" width="12.7109375" style="319" customWidth="1"/>
    <col min="15625" max="15627" width="0" style="319" hidden="1" customWidth="1"/>
    <col min="15628" max="15872" width="11.42578125" style="319"/>
    <col min="15873" max="15873" width="17.5703125" style="319" customWidth="1"/>
    <col min="15874" max="15874" width="8" style="319" bestFit="1" customWidth="1"/>
    <col min="15875" max="15875" width="0" style="319" hidden="1" customWidth="1"/>
    <col min="15876" max="15876" width="33.5703125" style="319" bestFit="1" customWidth="1"/>
    <col min="15877" max="15877" width="12.140625" style="319" customWidth="1"/>
    <col min="15878" max="15878" width="16.85546875" style="319" customWidth="1"/>
    <col min="15879" max="15879" width="9" style="319" bestFit="1" customWidth="1"/>
    <col min="15880" max="15880" width="12.7109375" style="319" customWidth="1"/>
    <col min="15881" max="15883" width="0" style="319" hidden="1" customWidth="1"/>
    <col min="15884" max="16128" width="11.42578125" style="319"/>
    <col min="16129" max="16129" width="17.5703125" style="319" customWidth="1"/>
    <col min="16130" max="16130" width="8" style="319" bestFit="1" customWidth="1"/>
    <col min="16131" max="16131" width="0" style="319" hidden="1" customWidth="1"/>
    <col min="16132" max="16132" width="33.5703125" style="319" bestFit="1" customWidth="1"/>
    <col min="16133" max="16133" width="12.140625" style="319" customWidth="1"/>
    <col min="16134" max="16134" width="16.85546875" style="319" customWidth="1"/>
    <col min="16135" max="16135" width="9" style="319" bestFit="1" customWidth="1"/>
    <col min="16136" max="16136" width="12.7109375" style="319" customWidth="1"/>
    <col min="16137" max="16139" width="0" style="319" hidden="1" customWidth="1"/>
    <col min="16140" max="16384" width="11.42578125" style="319"/>
  </cols>
  <sheetData>
    <row r="1" spans="1:11" ht="20.25" x14ac:dyDescent="0.3">
      <c r="A1" s="318" t="s">
        <v>112</v>
      </c>
      <c r="H1" s="322"/>
    </row>
    <row r="2" spans="1:11" ht="20.25" x14ac:dyDescent="0.3">
      <c r="A2" s="324" t="s">
        <v>113</v>
      </c>
    </row>
    <row r="3" spans="1:11" ht="9.75" customHeight="1" x14ac:dyDescent="0.3">
      <c r="A3" s="324"/>
    </row>
    <row r="4" spans="1:11" ht="2.25" hidden="1" customHeight="1" x14ac:dyDescent="0.25">
      <c r="A4" s="325"/>
    </row>
    <row r="5" spans="1:11" ht="15.75" x14ac:dyDescent="0.25">
      <c r="A5" s="325" t="s">
        <v>114</v>
      </c>
      <c r="E5" s="326"/>
      <c r="G5" s="327" t="s">
        <v>47</v>
      </c>
    </row>
    <row r="6" spans="1:11" ht="9.75" customHeight="1" x14ac:dyDescent="0.25">
      <c r="A6" s="325"/>
      <c r="H6" s="327"/>
    </row>
    <row r="7" spans="1:11" ht="11.25" customHeight="1" x14ac:dyDescent="0.25">
      <c r="A7" s="325"/>
      <c r="H7" s="328"/>
    </row>
    <row r="8" spans="1:11" ht="18" x14ac:dyDescent="0.25">
      <c r="A8" s="329" t="s">
        <v>115</v>
      </c>
      <c r="C8" s="330" t="s">
        <v>116</v>
      </c>
      <c r="D8" s="325" t="s">
        <v>117</v>
      </c>
      <c r="H8" s="327"/>
    </row>
    <row r="9" spans="1:11" ht="16.5" customHeight="1" x14ac:dyDescent="0.25">
      <c r="A9" s="325"/>
      <c r="C9" s="331"/>
      <c r="H9" s="327"/>
    </row>
    <row r="11" spans="1:11" ht="15.75" thickBot="1" x14ac:dyDescent="0.3">
      <c r="A11" s="332" t="s">
        <v>118</v>
      </c>
      <c r="B11" s="332" t="s">
        <v>119</v>
      </c>
      <c r="C11" s="332" t="s">
        <v>120</v>
      </c>
      <c r="D11" s="333" t="s">
        <v>121</v>
      </c>
      <c r="E11" s="333" t="s">
        <v>16</v>
      </c>
      <c r="F11" s="333" t="s">
        <v>122</v>
      </c>
      <c r="G11" s="333" t="s">
        <v>123</v>
      </c>
      <c r="H11" s="333" t="s">
        <v>124</v>
      </c>
      <c r="I11" s="327" t="s">
        <v>125</v>
      </c>
      <c r="J11" s="327" t="s">
        <v>126</v>
      </c>
      <c r="K11" s="327" t="s">
        <v>127</v>
      </c>
    </row>
    <row r="12" spans="1:11" ht="15" x14ac:dyDescent="0.25">
      <c r="A12" s="326"/>
      <c r="B12" s="326"/>
      <c r="C12" s="326"/>
      <c r="D12" s="327"/>
      <c r="E12" s="327"/>
      <c r="F12" s="327"/>
      <c r="G12" s="327"/>
      <c r="H12" s="327"/>
      <c r="I12" s="327"/>
      <c r="J12" s="327"/>
    </row>
    <row r="13" spans="1:11" ht="15" x14ac:dyDescent="0.25">
      <c r="A13" s="326" t="s">
        <v>128</v>
      </c>
      <c r="B13" s="321" t="s">
        <v>129</v>
      </c>
      <c r="D13" s="334" t="s">
        <v>130</v>
      </c>
      <c r="E13" s="320">
        <v>141.25</v>
      </c>
      <c r="F13" s="321" t="s">
        <v>131</v>
      </c>
      <c r="G13" s="321" t="s">
        <v>98</v>
      </c>
      <c r="H13" s="321">
        <v>0.55000000000000004</v>
      </c>
      <c r="I13" s="320">
        <f t="shared" ref="I13:I76" si="0">SUM(E13:F13)</f>
        <v>141.25</v>
      </c>
      <c r="J13" s="334" t="s">
        <v>132</v>
      </c>
      <c r="K13" s="335" t="s">
        <v>133</v>
      </c>
    </row>
    <row r="14" spans="1:11" x14ac:dyDescent="0.2">
      <c r="D14" s="334" t="s">
        <v>134</v>
      </c>
      <c r="E14" s="320">
        <v>91.44</v>
      </c>
      <c r="F14" s="321" t="s">
        <v>131</v>
      </c>
      <c r="G14" s="321" t="s">
        <v>98</v>
      </c>
      <c r="H14" s="321">
        <v>0.55000000000000004</v>
      </c>
      <c r="I14" s="320">
        <f t="shared" si="0"/>
        <v>91.44</v>
      </c>
      <c r="J14" s="334" t="s">
        <v>135</v>
      </c>
      <c r="K14" s="335" t="s">
        <v>136</v>
      </c>
    </row>
    <row r="15" spans="1:11" x14ac:dyDescent="0.2">
      <c r="D15" s="334" t="s">
        <v>137</v>
      </c>
      <c r="E15" s="320">
        <v>145.68</v>
      </c>
      <c r="F15" s="321" t="s">
        <v>131</v>
      </c>
      <c r="G15" s="321" t="s">
        <v>98</v>
      </c>
      <c r="H15" s="321">
        <v>0.55000000000000004</v>
      </c>
      <c r="I15" s="320">
        <f t="shared" si="0"/>
        <v>145.68</v>
      </c>
      <c r="J15" s="334" t="s">
        <v>138</v>
      </c>
      <c r="K15" s="335" t="s">
        <v>139</v>
      </c>
    </row>
    <row r="16" spans="1:11" x14ac:dyDescent="0.2">
      <c r="D16" s="334" t="s">
        <v>140</v>
      </c>
      <c r="E16" s="320">
        <v>28.25</v>
      </c>
      <c r="F16" s="321" t="s">
        <v>131</v>
      </c>
      <c r="G16" s="321" t="s">
        <v>98</v>
      </c>
      <c r="H16" s="321">
        <v>0.55000000000000004</v>
      </c>
      <c r="I16" s="320">
        <f t="shared" si="0"/>
        <v>28.25</v>
      </c>
      <c r="J16" s="334" t="s">
        <v>141</v>
      </c>
      <c r="K16" s="323" t="s">
        <v>142</v>
      </c>
    </row>
    <row r="17" spans="4:11" x14ac:dyDescent="0.2">
      <c r="D17" s="334" t="s">
        <v>143</v>
      </c>
      <c r="E17" s="320">
        <v>28.17</v>
      </c>
      <c r="F17" s="321" t="s">
        <v>131</v>
      </c>
      <c r="G17" s="321" t="s">
        <v>98</v>
      </c>
      <c r="H17" s="321">
        <v>0.55000000000000004</v>
      </c>
      <c r="I17" s="320">
        <f t="shared" si="0"/>
        <v>28.17</v>
      </c>
      <c r="J17" s="334" t="s">
        <v>144</v>
      </c>
      <c r="K17" s="323" t="s">
        <v>145</v>
      </c>
    </row>
    <row r="18" spans="4:11" x14ac:dyDescent="0.2">
      <c r="D18" s="334" t="s">
        <v>146</v>
      </c>
      <c r="E18" s="320">
        <v>99.84</v>
      </c>
      <c r="F18" s="321" t="s">
        <v>131</v>
      </c>
      <c r="G18" s="321" t="s">
        <v>98</v>
      </c>
      <c r="H18" s="321">
        <v>0.55000000000000004</v>
      </c>
      <c r="I18" s="320">
        <f t="shared" si="0"/>
        <v>99.84</v>
      </c>
      <c r="J18" s="334" t="s">
        <v>147</v>
      </c>
      <c r="K18" s="323" t="s">
        <v>148</v>
      </c>
    </row>
    <row r="19" spans="4:11" x14ac:dyDescent="0.2">
      <c r="D19" s="334" t="s">
        <v>149</v>
      </c>
      <c r="E19" s="320">
        <v>116.42</v>
      </c>
      <c r="F19" s="321" t="s">
        <v>150</v>
      </c>
      <c r="G19" s="321" t="s">
        <v>62</v>
      </c>
      <c r="H19" s="321">
        <v>0.55000000000000004</v>
      </c>
      <c r="I19" s="320">
        <f t="shared" si="0"/>
        <v>116.42</v>
      </c>
      <c r="J19" s="334" t="s">
        <v>151</v>
      </c>
    </row>
    <row r="20" spans="4:11" x14ac:dyDescent="0.2">
      <c r="D20" s="334" t="s">
        <v>152</v>
      </c>
      <c r="E20" s="320">
        <v>29.89</v>
      </c>
      <c r="F20" s="321" t="s">
        <v>150</v>
      </c>
      <c r="G20" s="321" t="s">
        <v>32</v>
      </c>
      <c r="H20" s="321">
        <v>0</v>
      </c>
      <c r="I20" s="320">
        <f t="shared" si="0"/>
        <v>29.89</v>
      </c>
      <c r="J20" s="334" t="s">
        <v>153</v>
      </c>
    </row>
    <row r="21" spans="4:11" x14ac:dyDescent="0.2">
      <c r="D21" s="334" t="s">
        <v>154</v>
      </c>
      <c r="E21" s="320">
        <v>34.86</v>
      </c>
      <c r="F21" s="321" t="s">
        <v>150</v>
      </c>
      <c r="G21" s="321" t="s">
        <v>32</v>
      </c>
      <c r="H21" s="321">
        <v>0</v>
      </c>
      <c r="I21" s="320">
        <f t="shared" si="0"/>
        <v>34.86</v>
      </c>
      <c r="J21" s="334" t="s">
        <v>155</v>
      </c>
    </row>
    <row r="22" spans="4:11" x14ac:dyDescent="0.2">
      <c r="D22" s="334" t="s">
        <v>156</v>
      </c>
      <c r="E22" s="320">
        <v>61.58</v>
      </c>
      <c r="F22" s="321" t="s">
        <v>150</v>
      </c>
      <c r="G22" s="321" t="s">
        <v>32</v>
      </c>
      <c r="H22" s="321">
        <v>0</v>
      </c>
      <c r="I22" s="320">
        <f t="shared" si="0"/>
        <v>61.58</v>
      </c>
      <c r="J22" s="334" t="s">
        <v>157</v>
      </c>
    </row>
    <row r="23" spans="4:11" x14ac:dyDescent="0.2">
      <c r="D23" s="334" t="s">
        <v>158</v>
      </c>
      <c r="E23" s="320">
        <v>7.25</v>
      </c>
      <c r="F23" s="321" t="s">
        <v>150</v>
      </c>
      <c r="G23" s="321" t="s">
        <v>32</v>
      </c>
      <c r="H23" s="321">
        <v>0.2</v>
      </c>
      <c r="I23" s="320">
        <f t="shared" si="0"/>
        <v>7.25</v>
      </c>
      <c r="J23" s="334" t="s">
        <v>159</v>
      </c>
    </row>
    <row r="24" spans="4:11" x14ac:dyDescent="0.2">
      <c r="D24" s="334" t="s">
        <v>160</v>
      </c>
      <c r="E24" s="320">
        <v>17.03</v>
      </c>
      <c r="F24" s="321" t="s">
        <v>161</v>
      </c>
      <c r="G24" s="321" t="s">
        <v>33</v>
      </c>
      <c r="H24" s="321">
        <v>1</v>
      </c>
      <c r="I24" s="320">
        <f t="shared" si="0"/>
        <v>17.03</v>
      </c>
      <c r="J24" s="334" t="s">
        <v>162</v>
      </c>
    </row>
    <row r="25" spans="4:11" x14ac:dyDescent="0.2">
      <c r="D25" s="334" t="s">
        <v>160</v>
      </c>
      <c r="E25" s="320">
        <v>17.02</v>
      </c>
      <c r="F25" s="321" t="s">
        <v>161</v>
      </c>
      <c r="G25" s="321" t="s">
        <v>33</v>
      </c>
      <c r="H25" s="321">
        <v>1</v>
      </c>
      <c r="I25" s="320">
        <f t="shared" si="0"/>
        <v>17.02</v>
      </c>
      <c r="J25" s="334" t="s">
        <v>163</v>
      </c>
    </row>
    <row r="26" spans="4:11" x14ac:dyDescent="0.2">
      <c r="D26" s="334" t="s">
        <v>164</v>
      </c>
      <c r="E26" s="320">
        <v>4.83</v>
      </c>
      <c r="F26" s="321" t="s">
        <v>161</v>
      </c>
      <c r="G26" s="321" t="s">
        <v>32</v>
      </c>
      <c r="H26" s="321">
        <v>0</v>
      </c>
      <c r="I26" s="320">
        <f t="shared" si="0"/>
        <v>4.83</v>
      </c>
      <c r="J26" s="334" t="s">
        <v>165</v>
      </c>
    </row>
    <row r="27" spans="4:11" x14ac:dyDescent="0.2">
      <c r="D27" s="334" t="s">
        <v>166</v>
      </c>
      <c r="E27" s="320">
        <v>10.26</v>
      </c>
      <c r="F27" s="321" t="s">
        <v>161</v>
      </c>
      <c r="G27" s="321" t="s">
        <v>33</v>
      </c>
      <c r="H27" s="321">
        <v>1</v>
      </c>
      <c r="I27" s="320">
        <f t="shared" si="0"/>
        <v>10.26</v>
      </c>
      <c r="J27" s="334" t="s">
        <v>167</v>
      </c>
    </row>
    <row r="28" spans="4:11" x14ac:dyDescent="0.2">
      <c r="D28" s="334" t="s">
        <v>168</v>
      </c>
      <c r="E28" s="320">
        <v>17.78</v>
      </c>
      <c r="F28" s="321" t="s">
        <v>169</v>
      </c>
      <c r="G28" s="321" t="s">
        <v>32</v>
      </c>
      <c r="H28" s="321">
        <v>0.2</v>
      </c>
      <c r="I28" s="320">
        <f t="shared" si="0"/>
        <v>17.78</v>
      </c>
      <c r="J28" s="334" t="s">
        <v>170</v>
      </c>
    </row>
    <row r="29" spans="4:11" x14ac:dyDescent="0.2">
      <c r="D29" s="334" t="s">
        <v>171</v>
      </c>
      <c r="E29" s="320">
        <v>17.690000000000001</v>
      </c>
      <c r="F29" s="321" t="s">
        <v>169</v>
      </c>
      <c r="G29" s="321" t="s">
        <v>32</v>
      </c>
      <c r="H29" s="321">
        <v>0.2</v>
      </c>
      <c r="I29" s="320">
        <f t="shared" si="0"/>
        <v>17.690000000000001</v>
      </c>
      <c r="J29" s="334" t="s">
        <v>172</v>
      </c>
    </row>
    <row r="30" spans="4:11" x14ac:dyDescent="0.2">
      <c r="D30" s="334" t="s">
        <v>173</v>
      </c>
      <c r="E30" s="320">
        <v>76.099999999999994</v>
      </c>
      <c r="F30" s="321" t="s">
        <v>169</v>
      </c>
      <c r="G30" s="321" t="s">
        <v>32</v>
      </c>
      <c r="H30" s="321">
        <v>0.2</v>
      </c>
      <c r="I30" s="320">
        <f t="shared" si="0"/>
        <v>76.099999999999994</v>
      </c>
      <c r="J30" s="334" t="s">
        <v>174</v>
      </c>
    </row>
    <row r="31" spans="4:11" x14ac:dyDescent="0.2">
      <c r="D31" s="334" t="s">
        <v>175</v>
      </c>
      <c r="E31" s="320">
        <v>373.38</v>
      </c>
      <c r="F31" s="321" t="s">
        <v>169</v>
      </c>
      <c r="G31" s="321" t="s">
        <v>89</v>
      </c>
      <c r="H31" s="321">
        <v>0.6</v>
      </c>
      <c r="I31" s="320">
        <f t="shared" si="0"/>
        <v>373.38</v>
      </c>
      <c r="J31" s="334" t="s">
        <v>176</v>
      </c>
    </row>
    <row r="32" spans="4:11" x14ac:dyDescent="0.2">
      <c r="D32" s="334" t="s">
        <v>177</v>
      </c>
      <c r="E32" s="320">
        <v>4.51</v>
      </c>
      <c r="F32" s="321" t="s">
        <v>178</v>
      </c>
      <c r="G32" s="321" t="s">
        <v>35</v>
      </c>
      <c r="H32" s="321">
        <v>0.55000000000000004</v>
      </c>
      <c r="I32" s="320">
        <f t="shared" si="0"/>
        <v>4.51</v>
      </c>
      <c r="J32" s="334" t="s">
        <v>179</v>
      </c>
    </row>
    <row r="33" spans="4:10" x14ac:dyDescent="0.2">
      <c r="D33" s="334" t="s">
        <v>180</v>
      </c>
      <c r="E33" s="320">
        <v>2.48</v>
      </c>
      <c r="F33" s="321" t="s">
        <v>161</v>
      </c>
      <c r="G33" s="321" t="s">
        <v>33</v>
      </c>
      <c r="H33" s="321">
        <v>1</v>
      </c>
      <c r="I33" s="320">
        <f t="shared" si="0"/>
        <v>2.48</v>
      </c>
      <c r="J33" s="334" t="s">
        <v>181</v>
      </c>
    </row>
    <row r="34" spans="4:10" x14ac:dyDescent="0.2">
      <c r="D34" s="334" t="s">
        <v>182</v>
      </c>
      <c r="E34" s="320">
        <v>1.88</v>
      </c>
      <c r="F34" s="321" t="s">
        <v>161</v>
      </c>
      <c r="G34" s="321" t="s">
        <v>33</v>
      </c>
      <c r="H34" s="321">
        <v>1</v>
      </c>
      <c r="I34" s="320">
        <f t="shared" si="0"/>
        <v>1.88</v>
      </c>
      <c r="J34" s="334" t="s">
        <v>183</v>
      </c>
    </row>
    <row r="35" spans="4:10" x14ac:dyDescent="0.2">
      <c r="D35" s="334" t="s">
        <v>184</v>
      </c>
      <c r="E35" s="320">
        <v>1.92</v>
      </c>
      <c r="F35" s="321" t="s">
        <v>161</v>
      </c>
      <c r="G35" s="321" t="s">
        <v>33</v>
      </c>
      <c r="H35" s="321">
        <v>1</v>
      </c>
      <c r="I35" s="320">
        <f t="shared" si="0"/>
        <v>1.92</v>
      </c>
      <c r="J35" s="334" t="s">
        <v>185</v>
      </c>
    </row>
    <row r="36" spans="4:10" x14ac:dyDescent="0.2">
      <c r="D36" s="334" t="s">
        <v>186</v>
      </c>
      <c r="E36" s="320">
        <v>4.4800000000000004</v>
      </c>
      <c r="F36" s="321" t="s">
        <v>161</v>
      </c>
      <c r="G36" s="321" t="s">
        <v>33</v>
      </c>
      <c r="H36" s="321">
        <v>1</v>
      </c>
      <c r="I36" s="320">
        <f t="shared" si="0"/>
        <v>4.4800000000000004</v>
      </c>
      <c r="J36" s="334" t="s">
        <v>187</v>
      </c>
    </row>
    <row r="37" spans="4:10" x14ac:dyDescent="0.2">
      <c r="D37" s="334" t="s">
        <v>188</v>
      </c>
      <c r="E37" s="320">
        <v>4.7</v>
      </c>
      <c r="F37" s="321" t="s">
        <v>161</v>
      </c>
      <c r="G37" s="321" t="s">
        <v>33</v>
      </c>
      <c r="H37" s="321">
        <v>1</v>
      </c>
      <c r="I37" s="320">
        <f t="shared" si="0"/>
        <v>4.7</v>
      </c>
      <c r="J37" s="334" t="s">
        <v>189</v>
      </c>
    </row>
    <row r="38" spans="4:10" x14ac:dyDescent="0.2">
      <c r="D38" s="334" t="s">
        <v>190</v>
      </c>
      <c r="E38" s="320">
        <v>28.07</v>
      </c>
      <c r="F38" s="321" t="s">
        <v>161</v>
      </c>
      <c r="G38" s="321" t="s">
        <v>33</v>
      </c>
      <c r="H38" s="321">
        <v>1</v>
      </c>
      <c r="I38" s="320">
        <f t="shared" si="0"/>
        <v>28.07</v>
      </c>
      <c r="J38" s="334" t="s">
        <v>191</v>
      </c>
    </row>
    <row r="39" spans="4:10" x14ac:dyDescent="0.2">
      <c r="D39" s="334" t="s">
        <v>192</v>
      </c>
      <c r="E39" s="320">
        <v>1.67</v>
      </c>
      <c r="F39" s="321" t="s">
        <v>161</v>
      </c>
      <c r="G39" s="321" t="s">
        <v>33</v>
      </c>
      <c r="H39" s="321">
        <v>1</v>
      </c>
      <c r="I39" s="320">
        <f t="shared" si="0"/>
        <v>1.67</v>
      </c>
      <c r="J39" s="334" t="s">
        <v>193</v>
      </c>
    </row>
    <row r="40" spans="4:10" x14ac:dyDescent="0.2">
      <c r="D40" s="334" t="s">
        <v>194</v>
      </c>
      <c r="E40" s="320">
        <v>20.68</v>
      </c>
      <c r="F40" s="321" t="s">
        <v>161</v>
      </c>
      <c r="G40" s="321" t="s">
        <v>33</v>
      </c>
      <c r="H40" s="321">
        <v>1</v>
      </c>
      <c r="I40" s="320">
        <f t="shared" si="0"/>
        <v>20.68</v>
      </c>
      <c r="J40" s="334" t="s">
        <v>195</v>
      </c>
    </row>
    <row r="41" spans="4:10" x14ac:dyDescent="0.2">
      <c r="D41" s="334" t="s">
        <v>196</v>
      </c>
      <c r="E41" s="320">
        <v>22.51</v>
      </c>
      <c r="F41" s="321" t="s">
        <v>161</v>
      </c>
      <c r="G41" s="321" t="s">
        <v>33</v>
      </c>
      <c r="H41" s="321">
        <v>1</v>
      </c>
      <c r="I41" s="320">
        <f t="shared" si="0"/>
        <v>22.51</v>
      </c>
      <c r="J41" s="334" t="s">
        <v>197</v>
      </c>
    </row>
    <row r="42" spans="4:10" x14ac:dyDescent="0.2">
      <c r="D42" s="334" t="s">
        <v>188</v>
      </c>
      <c r="E42" s="320">
        <v>1.72</v>
      </c>
      <c r="F42" s="321" t="s">
        <v>161</v>
      </c>
      <c r="G42" s="321" t="s">
        <v>33</v>
      </c>
      <c r="H42" s="321">
        <v>1</v>
      </c>
      <c r="I42" s="320">
        <f t="shared" si="0"/>
        <v>1.72</v>
      </c>
      <c r="J42" s="334" t="s">
        <v>198</v>
      </c>
    </row>
    <row r="43" spans="4:10" x14ac:dyDescent="0.2">
      <c r="D43" s="334" t="s">
        <v>199</v>
      </c>
      <c r="E43" s="320">
        <v>1.7</v>
      </c>
      <c r="F43" s="321" t="s">
        <v>161</v>
      </c>
      <c r="G43" s="321" t="s">
        <v>32</v>
      </c>
      <c r="H43" s="321">
        <v>0</v>
      </c>
      <c r="I43" s="320">
        <f t="shared" si="0"/>
        <v>1.7</v>
      </c>
      <c r="J43" s="334" t="s">
        <v>200</v>
      </c>
    </row>
    <row r="44" spans="4:10" x14ac:dyDescent="0.2">
      <c r="D44" s="334" t="s">
        <v>201</v>
      </c>
      <c r="E44" s="320">
        <v>2.41</v>
      </c>
      <c r="F44" s="321" t="s">
        <v>161</v>
      </c>
      <c r="G44" s="321" t="s">
        <v>35</v>
      </c>
      <c r="H44" s="321">
        <v>0.55000000000000004</v>
      </c>
      <c r="I44" s="320">
        <f t="shared" si="0"/>
        <v>2.41</v>
      </c>
      <c r="J44" s="334" t="s">
        <v>202</v>
      </c>
    </row>
    <row r="45" spans="4:10" x14ac:dyDescent="0.2">
      <c r="D45" s="334" t="s">
        <v>203</v>
      </c>
      <c r="E45" s="320">
        <v>36.72</v>
      </c>
      <c r="F45" s="321" t="s">
        <v>161</v>
      </c>
      <c r="G45" s="321" t="s">
        <v>33</v>
      </c>
      <c r="H45" s="321">
        <v>1</v>
      </c>
      <c r="I45" s="320">
        <f t="shared" si="0"/>
        <v>36.72</v>
      </c>
      <c r="J45" s="334" t="s">
        <v>204</v>
      </c>
    </row>
    <row r="46" spans="4:10" x14ac:dyDescent="0.2">
      <c r="D46" s="334" t="s">
        <v>205</v>
      </c>
      <c r="E46" s="320">
        <v>8.64</v>
      </c>
      <c r="F46" s="321" t="s">
        <v>150</v>
      </c>
      <c r="G46" s="321" t="s">
        <v>32</v>
      </c>
      <c r="H46" s="321">
        <v>0</v>
      </c>
      <c r="I46" s="320">
        <f t="shared" si="0"/>
        <v>8.64</v>
      </c>
      <c r="J46" s="334" t="s">
        <v>206</v>
      </c>
    </row>
    <row r="47" spans="4:10" x14ac:dyDescent="0.2">
      <c r="D47" s="334" t="s">
        <v>207</v>
      </c>
      <c r="E47" s="320">
        <v>127.01</v>
      </c>
      <c r="F47" s="321" t="s">
        <v>178</v>
      </c>
      <c r="G47" s="321" t="s">
        <v>89</v>
      </c>
      <c r="H47" s="321">
        <v>0.6</v>
      </c>
      <c r="I47" s="320">
        <f t="shared" si="0"/>
        <v>127.01</v>
      </c>
      <c r="J47" s="334" t="s">
        <v>208</v>
      </c>
    </row>
    <row r="48" spans="4:10" x14ac:dyDescent="0.2">
      <c r="D48" s="334" t="s">
        <v>209</v>
      </c>
      <c r="E48" s="320">
        <v>27.12</v>
      </c>
      <c r="F48" s="321" t="s">
        <v>161</v>
      </c>
      <c r="G48" s="321" t="s">
        <v>35</v>
      </c>
      <c r="H48" s="321">
        <v>0.55000000000000004</v>
      </c>
      <c r="I48" s="320">
        <f t="shared" si="0"/>
        <v>27.12</v>
      </c>
      <c r="J48" s="334" t="s">
        <v>210</v>
      </c>
    </row>
    <row r="49" spans="4:10" x14ac:dyDescent="0.2">
      <c r="D49" s="334" t="s">
        <v>211</v>
      </c>
      <c r="E49" s="320">
        <v>8.6999999999999993</v>
      </c>
      <c r="F49" s="321" t="s">
        <v>150</v>
      </c>
      <c r="G49" s="321" t="s">
        <v>35</v>
      </c>
      <c r="H49" s="321">
        <v>0</v>
      </c>
      <c r="I49" s="320">
        <f t="shared" si="0"/>
        <v>8.6999999999999993</v>
      </c>
      <c r="J49" s="334" t="s">
        <v>212</v>
      </c>
    </row>
    <row r="50" spans="4:10" x14ac:dyDescent="0.2">
      <c r="D50" s="334" t="s">
        <v>213</v>
      </c>
      <c r="E50" s="320">
        <v>18.600000000000001</v>
      </c>
      <c r="F50" s="321" t="s">
        <v>150</v>
      </c>
      <c r="G50" s="321" t="s">
        <v>32</v>
      </c>
      <c r="H50" s="321">
        <v>0</v>
      </c>
      <c r="I50" s="320">
        <f t="shared" si="0"/>
        <v>18.600000000000001</v>
      </c>
      <c r="J50" s="334" t="s">
        <v>214</v>
      </c>
    </row>
    <row r="51" spans="4:10" x14ac:dyDescent="0.2">
      <c r="D51" s="334" t="s">
        <v>215</v>
      </c>
      <c r="E51" s="320">
        <v>13.14</v>
      </c>
      <c r="F51" s="321" t="s">
        <v>131</v>
      </c>
      <c r="G51" s="321" t="s">
        <v>35</v>
      </c>
      <c r="H51" s="321">
        <v>0</v>
      </c>
      <c r="I51" s="320">
        <f t="shared" si="0"/>
        <v>13.14</v>
      </c>
      <c r="J51" s="334" t="s">
        <v>216</v>
      </c>
    </row>
    <row r="52" spans="4:10" x14ac:dyDescent="0.2">
      <c r="D52" s="334" t="s">
        <v>217</v>
      </c>
      <c r="E52" s="320">
        <v>203.77</v>
      </c>
      <c r="F52" s="321" t="s">
        <v>161</v>
      </c>
      <c r="G52" s="321" t="s">
        <v>33</v>
      </c>
      <c r="H52" s="321">
        <v>1</v>
      </c>
      <c r="I52" s="320">
        <f t="shared" si="0"/>
        <v>203.77</v>
      </c>
      <c r="J52" s="334" t="s">
        <v>218</v>
      </c>
    </row>
    <row r="53" spans="4:10" x14ac:dyDescent="0.2">
      <c r="D53" s="334" t="s">
        <v>219</v>
      </c>
      <c r="E53" s="320">
        <v>8.51</v>
      </c>
      <c r="F53" s="321" t="s">
        <v>161</v>
      </c>
      <c r="G53" s="321" t="s">
        <v>33</v>
      </c>
      <c r="H53" s="321">
        <v>0</v>
      </c>
      <c r="I53" s="320">
        <f t="shared" si="0"/>
        <v>8.51</v>
      </c>
      <c r="J53" s="334" t="s">
        <v>220</v>
      </c>
    </row>
    <row r="54" spans="4:10" x14ac:dyDescent="0.2">
      <c r="D54" s="334" t="s">
        <v>221</v>
      </c>
      <c r="E54" s="320">
        <v>14.51</v>
      </c>
      <c r="F54" s="321" t="s">
        <v>161</v>
      </c>
      <c r="G54" s="321" t="s">
        <v>33</v>
      </c>
      <c r="H54" s="321">
        <v>0</v>
      </c>
      <c r="I54" s="320">
        <f t="shared" si="0"/>
        <v>14.51</v>
      </c>
      <c r="J54" s="334" t="s">
        <v>222</v>
      </c>
    </row>
    <row r="55" spans="4:10" x14ac:dyDescent="0.2">
      <c r="D55" s="334" t="s">
        <v>223</v>
      </c>
      <c r="E55" s="320">
        <v>4.9000000000000004</v>
      </c>
      <c r="F55" s="321" t="s">
        <v>161</v>
      </c>
      <c r="G55" s="321" t="s">
        <v>32</v>
      </c>
      <c r="H55" s="321">
        <v>0</v>
      </c>
      <c r="I55" s="320">
        <f t="shared" si="0"/>
        <v>4.9000000000000004</v>
      </c>
      <c r="J55" s="334" t="s">
        <v>224</v>
      </c>
    </row>
    <row r="56" spans="4:10" x14ac:dyDescent="0.2">
      <c r="D56" s="334" t="s">
        <v>225</v>
      </c>
      <c r="E56" s="320">
        <v>9.6300000000000008</v>
      </c>
      <c r="F56" s="321" t="s">
        <v>161</v>
      </c>
      <c r="G56" s="321" t="s">
        <v>33</v>
      </c>
      <c r="H56" s="321">
        <v>1</v>
      </c>
      <c r="I56" s="320">
        <f t="shared" si="0"/>
        <v>9.6300000000000008</v>
      </c>
      <c r="J56" s="334" t="s">
        <v>226</v>
      </c>
    </row>
    <row r="57" spans="4:10" x14ac:dyDescent="0.2">
      <c r="D57" s="334" t="s">
        <v>192</v>
      </c>
      <c r="E57" s="320">
        <v>21.24</v>
      </c>
      <c r="F57" s="321" t="s">
        <v>161</v>
      </c>
      <c r="G57" s="321" t="s">
        <v>33</v>
      </c>
      <c r="H57" s="321">
        <v>1</v>
      </c>
      <c r="I57" s="320">
        <f t="shared" si="0"/>
        <v>21.24</v>
      </c>
      <c r="J57" s="334" t="s">
        <v>227</v>
      </c>
    </row>
    <row r="58" spans="4:10" x14ac:dyDescent="0.2">
      <c r="D58" s="334" t="s">
        <v>228</v>
      </c>
      <c r="E58" s="320">
        <v>16.47</v>
      </c>
      <c r="F58" s="321" t="s">
        <v>178</v>
      </c>
      <c r="G58" s="321" t="s">
        <v>62</v>
      </c>
      <c r="H58" s="321">
        <v>0</v>
      </c>
      <c r="I58" s="320">
        <f t="shared" si="0"/>
        <v>16.47</v>
      </c>
      <c r="J58" s="334" t="s">
        <v>229</v>
      </c>
    </row>
    <row r="59" spans="4:10" x14ac:dyDescent="0.2">
      <c r="D59" s="334" t="s">
        <v>201</v>
      </c>
      <c r="E59" s="320">
        <v>8.8699999999999992</v>
      </c>
      <c r="F59" s="321" t="s">
        <v>178</v>
      </c>
      <c r="G59" s="321" t="s">
        <v>35</v>
      </c>
      <c r="H59" s="321">
        <v>0.55000000000000004</v>
      </c>
      <c r="I59" s="320">
        <f t="shared" si="0"/>
        <v>8.8699999999999992</v>
      </c>
      <c r="J59" s="334" t="s">
        <v>230</v>
      </c>
    </row>
    <row r="60" spans="4:10" x14ac:dyDescent="0.2">
      <c r="D60" s="334" t="s">
        <v>231</v>
      </c>
      <c r="E60" s="320">
        <v>4.46</v>
      </c>
      <c r="F60" s="321" t="s">
        <v>161</v>
      </c>
      <c r="G60" s="321" t="s">
        <v>35</v>
      </c>
      <c r="H60" s="321">
        <v>0</v>
      </c>
      <c r="I60" s="320">
        <f t="shared" si="0"/>
        <v>4.46</v>
      </c>
      <c r="J60" s="334" t="s">
        <v>232</v>
      </c>
    </row>
    <row r="61" spans="4:10" x14ac:dyDescent="0.2">
      <c r="D61" s="334" t="s">
        <v>233</v>
      </c>
      <c r="E61" s="320">
        <v>15.45</v>
      </c>
      <c r="F61" s="321" t="s">
        <v>161</v>
      </c>
      <c r="G61" s="321" t="s">
        <v>62</v>
      </c>
      <c r="H61" s="321">
        <v>0</v>
      </c>
      <c r="I61" s="320">
        <f t="shared" si="0"/>
        <v>15.45</v>
      </c>
      <c r="J61" s="334" t="s">
        <v>234</v>
      </c>
    </row>
    <row r="62" spans="4:10" x14ac:dyDescent="0.2">
      <c r="D62" s="334" t="s">
        <v>235</v>
      </c>
      <c r="E62" s="320">
        <v>20.23</v>
      </c>
      <c r="F62" s="321" t="s">
        <v>161</v>
      </c>
      <c r="G62" s="321" t="s">
        <v>62</v>
      </c>
      <c r="H62" s="321">
        <v>0</v>
      </c>
      <c r="I62" s="320">
        <f t="shared" si="0"/>
        <v>20.23</v>
      </c>
      <c r="J62" s="334" t="s">
        <v>236</v>
      </c>
    </row>
    <row r="63" spans="4:10" x14ac:dyDescent="0.2">
      <c r="D63" s="334" t="s">
        <v>237</v>
      </c>
      <c r="E63" s="320">
        <v>64.209999999999994</v>
      </c>
      <c r="F63" s="321" t="s">
        <v>238</v>
      </c>
      <c r="G63" s="321" t="s">
        <v>62</v>
      </c>
      <c r="H63" s="321">
        <v>0.55000000000000004</v>
      </c>
      <c r="I63" s="320">
        <f t="shared" si="0"/>
        <v>64.209999999999994</v>
      </c>
      <c r="J63" s="334" t="s">
        <v>239</v>
      </c>
    </row>
    <row r="64" spans="4:10" x14ac:dyDescent="0.2">
      <c r="D64" s="334" t="s">
        <v>240</v>
      </c>
      <c r="E64" s="320">
        <v>86.83</v>
      </c>
      <c r="F64" s="321" t="s">
        <v>161</v>
      </c>
      <c r="G64" s="321" t="s">
        <v>62</v>
      </c>
      <c r="H64" s="321">
        <v>0.55000000000000004</v>
      </c>
      <c r="I64" s="320">
        <f t="shared" si="0"/>
        <v>86.83</v>
      </c>
      <c r="J64" s="334" t="s">
        <v>241</v>
      </c>
    </row>
    <row r="65" spans="4:10" x14ac:dyDescent="0.2">
      <c r="D65" s="334" t="s">
        <v>242</v>
      </c>
      <c r="E65" s="320">
        <v>42.23</v>
      </c>
      <c r="F65" s="321" t="s">
        <v>161</v>
      </c>
      <c r="G65" s="321" t="s">
        <v>62</v>
      </c>
      <c r="H65" s="321">
        <v>0.55000000000000004</v>
      </c>
      <c r="I65" s="320">
        <f t="shared" si="0"/>
        <v>42.23</v>
      </c>
      <c r="J65" s="334" t="s">
        <v>243</v>
      </c>
    </row>
    <row r="66" spans="4:10" x14ac:dyDescent="0.2">
      <c r="D66" s="334" t="s">
        <v>244</v>
      </c>
      <c r="E66" s="320">
        <v>9.64</v>
      </c>
      <c r="F66" s="321" t="s">
        <v>161</v>
      </c>
      <c r="G66" s="321" t="s">
        <v>32</v>
      </c>
      <c r="H66" s="321">
        <v>0</v>
      </c>
      <c r="I66" s="320">
        <f t="shared" si="0"/>
        <v>9.64</v>
      </c>
      <c r="J66" s="334" t="s">
        <v>245</v>
      </c>
    </row>
    <row r="67" spans="4:10" x14ac:dyDescent="0.2">
      <c r="D67" s="334" t="s">
        <v>192</v>
      </c>
      <c r="E67" s="320">
        <v>1.57</v>
      </c>
      <c r="F67" s="321" t="s">
        <v>161</v>
      </c>
      <c r="G67" s="321" t="s">
        <v>33</v>
      </c>
      <c r="H67" s="321">
        <v>1</v>
      </c>
      <c r="I67" s="320">
        <f t="shared" si="0"/>
        <v>1.57</v>
      </c>
      <c r="J67" s="334" t="s">
        <v>246</v>
      </c>
    </row>
    <row r="68" spans="4:10" x14ac:dyDescent="0.2">
      <c r="D68" s="334" t="s">
        <v>160</v>
      </c>
      <c r="E68" s="320">
        <v>32.15</v>
      </c>
      <c r="F68" s="321" t="s">
        <v>161</v>
      </c>
      <c r="G68" s="321" t="s">
        <v>33</v>
      </c>
      <c r="H68" s="321">
        <v>1</v>
      </c>
      <c r="I68" s="320">
        <f t="shared" si="0"/>
        <v>32.15</v>
      </c>
      <c r="J68" s="334" t="s">
        <v>247</v>
      </c>
    </row>
    <row r="69" spans="4:10" x14ac:dyDescent="0.2">
      <c r="D69" s="334" t="s">
        <v>248</v>
      </c>
      <c r="E69" s="320">
        <v>9.1300000000000008</v>
      </c>
      <c r="F69" s="321" t="s">
        <v>161</v>
      </c>
      <c r="G69" s="321" t="s">
        <v>33</v>
      </c>
      <c r="H69" s="321">
        <v>1</v>
      </c>
      <c r="I69" s="320">
        <f t="shared" si="0"/>
        <v>9.1300000000000008</v>
      </c>
      <c r="J69" s="334" t="s">
        <v>249</v>
      </c>
    </row>
    <row r="70" spans="4:10" x14ac:dyDescent="0.2">
      <c r="D70" s="334" t="s">
        <v>250</v>
      </c>
      <c r="E70" s="320">
        <v>5.48</v>
      </c>
      <c r="F70" s="321" t="s">
        <v>161</v>
      </c>
      <c r="G70" s="321" t="s">
        <v>32</v>
      </c>
      <c r="H70" s="321">
        <v>0.2</v>
      </c>
      <c r="I70" s="320">
        <f t="shared" si="0"/>
        <v>5.48</v>
      </c>
      <c r="J70" s="334" t="s">
        <v>251</v>
      </c>
    </row>
    <row r="71" spans="4:10" x14ac:dyDescent="0.2">
      <c r="D71" s="334" t="s">
        <v>252</v>
      </c>
      <c r="E71" s="320">
        <v>14.45</v>
      </c>
      <c r="F71" s="321" t="s">
        <v>161</v>
      </c>
      <c r="G71" s="321" t="s">
        <v>32</v>
      </c>
      <c r="H71" s="321">
        <v>0.2</v>
      </c>
      <c r="I71" s="320">
        <f t="shared" si="0"/>
        <v>14.45</v>
      </c>
      <c r="J71" s="334" t="s">
        <v>253</v>
      </c>
    </row>
    <row r="72" spans="4:10" x14ac:dyDescent="0.2">
      <c r="D72" s="334" t="s">
        <v>254</v>
      </c>
      <c r="E72" s="320">
        <v>14.54</v>
      </c>
      <c r="F72" s="321" t="s">
        <v>161</v>
      </c>
      <c r="G72" s="321" t="s">
        <v>32</v>
      </c>
      <c r="H72" s="321">
        <v>0</v>
      </c>
      <c r="I72" s="320">
        <f t="shared" si="0"/>
        <v>14.54</v>
      </c>
      <c r="J72" s="334" t="s">
        <v>255</v>
      </c>
    </row>
    <row r="73" spans="4:10" x14ac:dyDescent="0.2">
      <c r="D73" s="334" t="s">
        <v>256</v>
      </c>
      <c r="E73" s="320">
        <v>14.28</v>
      </c>
      <c r="F73" s="321" t="s">
        <v>161</v>
      </c>
      <c r="G73" s="321" t="s">
        <v>32</v>
      </c>
      <c r="H73" s="321">
        <v>0</v>
      </c>
      <c r="I73" s="320">
        <f t="shared" si="0"/>
        <v>14.28</v>
      </c>
      <c r="J73" s="334" t="s">
        <v>257</v>
      </c>
    </row>
    <row r="74" spans="4:10" x14ac:dyDescent="0.2">
      <c r="D74" s="334" t="s">
        <v>258</v>
      </c>
      <c r="E74" s="320">
        <v>612.69000000000005</v>
      </c>
      <c r="F74" s="321" t="s">
        <v>150</v>
      </c>
      <c r="G74" s="321" t="s">
        <v>32</v>
      </c>
      <c r="H74" s="321">
        <v>0</v>
      </c>
      <c r="I74" s="320">
        <f t="shared" si="0"/>
        <v>612.69000000000005</v>
      </c>
      <c r="J74" s="334" t="s">
        <v>259</v>
      </c>
    </row>
    <row r="75" spans="4:10" x14ac:dyDescent="0.2">
      <c r="D75" s="334" t="s">
        <v>260</v>
      </c>
      <c r="E75" s="320">
        <v>5.08</v>
      </c>
      <c r="F75" s="321" t="s">
        <v>150</v>
      </c>
      <c r="G75" s="321" t="s">
        <v>35</v>
      </c>
      <c r="H75" s="321">
        <v>0</v>
      </c>
      <c r="I75" s="320">
        <f t="shared" si="0"/>
        <v>5.08</v>
      </c>
      <c r="J75" s="334" t="s">
        <v>261</v>
      </c>
    </row>
    <row r="76" spans="4:10" x14ac:dyDescent="0.2">
      <c r="D76" s="334" t="s">
        <v>262</v>
      </c>
      <c r="E76" s="320">
        <v>21.53</v>
      </c>
      <c r="F76" s="321" t="s">
        <v>150</v>
      </c>
      <c r="G76" s="321" t="s">
        <v>32</v>
      </c>
      <c r="H76" s="321">
        <v>0</v>
      </c>
      <c r="I76" s="320">
        <f t="shared" si="0"/>
        <v>21.53</v>
      </c>
      <c r="J76" s="334" t="s">
        <v>263</v>
      </c>
    </row>
    <row r="77" spans="4:10" x14ac:dyDescent="0.2">
      <c r="D77" s="334" t="s">
        <v>264</v>
      </c>
      <c r="E77" s="320">
        <v>16.829999999999998</v>
      </c>
      <c r="F77" s="321" t="s">
        <v>150</v>
      </c>
      <c r="G77" s="321" t="s">
        <v>32</v>
      </c>
      <c r="H77" s="321">
        <v>0</v>
      </c>
      <c r="I77" s="320">
        <f t="shared" ref="I77:I89" si="1">SUM(E77:F77)</f>
        <v>16.829999999999998</v>
      </c>
      <c r="J77" s="334" t="s">
        <v>265</v>
      </c>
    </row>
    <row r="78" spans="4:10" x14ac:dyDescent="0.2">
      <c r="D78" s="334" t="s">
        <v>252</v>
      </c>
      <c r="E78" s="320">
        <v>14.24</v>
      </c>
      <c r="F78" s="321" t="s">
        <v>150</v>
      </c>
      <c r="G78" s="321" t="s">
        <v>32</v>
      </c>
      <c r="H78" s="321">
        <v>0</v>
      </c>
      <c r="I78" s="320">
        <f t="shared" si="1"/>
        <v>14.24</v>
      </c>
      <c r="J78" s="334" t="s">
        <v>266</v>
      </c>
    </row>
    <row r="79" spans="4:10" x14ac:dyDescent="0.2">
      <c r="D79" s="334" t="s">
        <v>267</v>
      </c>
      <c r="E79" s="320">
        <v>3.72</v>
      </c>
      <c r="F79" s="321" t="s">
        <v>161</v>
      </c>
      <c r="G79" s="321" t="s">
        <v>33</v>
      </c>
      <c r="H79" s="321">
        <v>1</v>
      </c>
      <c r="I79" s="320">
        <f t="shared" si="1"/>
        <v>3.72</v>
      </c>
      <c r="J79" s="334" t="s">
        <v>268</v>
      </c>
    </row>
    <row r="80" spans="4:10" x14ac:dyDescent="0.2">
      <c r="D80" s="334" t="s">
        <v>160</v>
      </c>
      <c r="E80" s="320">
        <v>7.25</v>
      </c>
      <c r="F80" s="321" t="s">
        <v>161</v>
      </c>
      <c r="G80" s="321" t="s">
        <v>33</v>
      </c>
      <c r="H80" s="321">
        <v>1</v>
      </c>
      <c r="I80" s="320">
        <f t="shared" si="1"/>
        <v>7.25</v>
      </c>
      <c r="J80" s="334" t="s">
        <v>269</v>
      </c>
    </row>
    <row r="81" spans="1:22" x14ac:dyDescent="0.2">
      <c r="D81" s="334" t="s">
        <v>270</v>
      </c>
      <c r="E81" s="320">
        <v>4.84</v>
      </c>
      <c r="F81" s="321" t="s">
        <v>161</v>
      </c>
      <c r="G81" s="321" t="s">
        <v>33</v>
      </c>
      <c r="H81" s="321">
        <v>1</v>
      </c>
      <c r="I81" s="320">
        <f t="shared" si="1"/>
        <v>4.84</v>
      </c>
      <c r="J81" s="334" t="s">
        <v>271</v>
      </c>
    </row>
    <row r="82" spans="1:22" x14ac:dyDescent="0.2">
      <c r="D82" s="334" t="s">
        <v>184</v>
      </c>
      <c r="E82" s="320">
        <v>9.92</v>
      </c>
      <c r="F82" s="321" t="s">
        <v>161</v>
      </c>
      <c r="G82" s="321" t="s">
        <v>33</v>
      </c>
      <c r="H82" s="321">
        <v>1</v>
      </c>
      <c r="I82" s="320">
        <f t="shared" si="1"/>
        <v>9.92</v>
      </c>
      <c r="J82" s="334" t="s">
        <v>272</v>
      </c>
    </row>
    <row r="83" spans="1:22" x14ac:dyDescent="0.2">
      <c r="D83" s="334" t="s">
        <v>273</v>
      </c>
      <c r="E83" s="320">
        <v>12.1</v>
      </c>
      <c r="F83" s="321" t="s">
        <v>150</v>
      </c>
      <c r="G83" s="321" t="s">
        <v>32</v>
      </c>
      <c r="H83" s="321">
        <v>0</v>
      </c>
      <c r="I83" s="320">
        <f t="shared" si="1"/>
        <v>12.1</v>
      </c>
      <c r="J83" s="334" t="s">
        <v>274</v>
      </c>
    </row>
    <row r="84" spans="1:22" x14ac:dyDescent="0.2">
      <c r="D84" s="334" t="s">
        <v>244</v>
      </c>
      <c r="E84" s="320">
        <v>10.01</v>
      </c>
      <c r="F84" s="321" t="s">
        <v>150</v>
      </c>
      <c r="G84" s="321" t="s">
        <v>32</v>
      </c>
      <c r="H84" s="321">
        <v>0</v>
      </c>
      <c r="I84" s="320">
        <f t="shared" si="1"/>
        <v>10.01</v>
      </c>
      <c r="J84" s="334" t="s">
        <v>275</v>
      </c>
    </row>
    <row r="85" spans="1:22" x14ac:dyDescent="0.2">
      <c r="D85" s="334" t="s">
        <v>276</v>
      </c>
      <c r="E85" s="320">
        <v>82.78</v>
      </c>
      <c r="F85" s="321" t="s">
        <v>150</v>
      </c>
      <c r="G85" s="321" t="s">
        <v>32</v>
      </c>
      <c r="H85" s="321">
        <v>0.2</v>
      </c>
      <c r="I85" s="320">
        <f t="shared" si="1"/>
        <v>82.78</v>
      </c>
      <c r="J85" s="334" t="s">
        <v>277</v>
      </c>
    </row>
    <row r="86" spans="1:22" x14ac:dyDescent="0.2">
      <c r="D86" s="334" t="s">
        <v>201</v>
      </c>
      <c r="E86" s="320">
        <v>127.74</v>
      </c>
      <c r="F86" s="321" t="s">
        <v>131</v>
      </c>
      <c r="G86" s="321" t="s">
        <v>35</v>
      </c>
      <c r="H86" s="321">
        <v>0.55000000000000004</v>
      </c>
      <c r="I86" s="320">
        <f t="shared" si="1"/>
        <v>127.74</v>
      </c>
      <c r="J86" s="334" t="s">
        <v>278</v>
      </c>
    </row>
    <row r="87" spans="1:22" x14ac:dyDescent="0.2">
      <c r="D87" s="334" t="s">
        <v>279</v>
      </c>
      <c r="E87" s="320">
        <v>65.13</v>
      </c>
      <c r="F87" s="321" t="s">
        <v>169</v>
      </c>
      <c r="G87" s="321" t="s">
        <v>62</v>
      </c>
      <c r="H87" s="321">
        <v>0.55000000000000004</v>
      </c>
      <c r="I87" s="320">
        <f t="shared" si="1"/>
        <v>65.13</v>
      </c>
      <c r="J87" s="334" t="s">
        <v>280</v>
      </c>
    </row>
    <row r="88" spans="1:22" x14ac:dyDescent="0.2">
      <c r="D88" s="334" t="s">
        <v>281</v>
      </c>
      <c r="E88" s="320">
        <v>131.78</v>
      </c>
      <c r="F88" s="321" t="s">
        <v>238</v>
      </c>
      <c r="G88" s="321" t="s">
        <v>62</v>
      </c>
      <c r="H88" s="321">
        <v>0.55000000000000004</v>
      </c>
      <c r="I88" s="320">
        <f t="shared" si="1"/>
        <v>131.78</v>
      </c>
      <c r="J88" s="334" t="s">
        <v>282</v>
      </c>
    </row>
    <row r="89" spans="1:22" x14ac:dyDescent="0.2">
      <c r="D89" s="334" t="s">
        <v>283</v>
      </c>
      <c r="E89" s="320">
        <v>8.3699999999999992</v>
      </c>
      <c r="F89" s="321" t="s">
        <v>161</v>
      </c>
      <c r="G89" s="321" t="s">
        <v>32</v>
      </c>
      <c r="H89" s="321">
        <v>0</v>
      </c>
      <c r="I89" s="320">
        <f t="shared" si="1"/>
        <v>8.3699999999999992</v>
      </c>
      <c r="J89" s="334" t="s">
        <v>284</v>
      </c>
    </row>
    <row r="90" spans="1:22" ht="15" x14ac:dyDescent="0.25">
      <c r="A90" s="320"/>
      <c r="B90" s="321"/>
      <c r="C90" s="336"/>
      <c r="D90" s="335"/>
      <c r="E90" s="337"/>
      <c r="I90" s="338"/>
      <c r="M90" s="320"/>
      <c r="N90" s="321"/>
      <c r="O90" s="336"/>
      <c r="P90" s="339"/>
      <c r="Q90" s="337"/>
      <c r="R90" s="339"/>
      <c r="S90" s="321"/>
      <c r="T90" s="340"/>
      <c r="V90" s="341"/>
    </row>
    <row r="91" spans="1:22" ht="15" x14ac:dyDescent="0.25">
      <c r="A91" s="326" t="s">
        <v>128</v>
      </c>
      <c r="B91" s="321" t="s">
        <v>285</v>
      </c>
      <c r="C91" s="336"/>
      <c r="D91" s="334" t="s">
        <v>286</v>
      </c>
      <c r="E91" s="320">
        <v>133.63</v>
      </c>
      <c r="F91" s="321" t="s">
        <v>131</v>
      </c>
      <c r="G91" s="321" t="s">
        <v>98</v>
      </c>
      <c r="H91" s="321">
        <v>1</v>
      </c>
      <c r="I91" s="340">
        <f t="shared" ref="I91:I154" si="2">SUM(E91:F91)</f>
        <v>133.63</v>
      </c>
      <c r="J91" s="334" t="s">
        <v>132</v>
      </c>
      <c r="K91" s="335" t="s">
        <v>287</v>
      </c>
      <c r="M91" s="320"/>
      <c r="N91" s="321"/>
      <c r="O91" s="336"/>
      <c r="P91" s="335"/>
      <c r="Q91" s="337"/>
      <c r="R91" s="321"/>
      <c r="S91" s="321"/>
      <c r="T91" s="340"/>
      <c r="V91" s="341"/>
    </row>
    <row r="92" spans="1:22" ht="15" x14ac:dyDescent="0.25">
      <c r="A92" s="326"/>
      <c r="B92" s="321"/>
      <c r="C92" s="336"/>
      <c r="D92" s="334" t="s">
        <v>134</v>
      </c>
      <c r="E92" s="320">
        <v>159.97999999999999</v>
      </c>
      <c r="F92" s="321" t="s">
        <v>131</v>
      </c>
      <c r="G92" s="321" t="s">
        <v>98</v>
      </c>
      <c r="H92" s="321">
        <v>1</v>
      </c>
      <c r="I92" s="338">
        <f t="shared" si="2"/>
        <v>159.97999999999999</v>
      </c>
      <c r="J92" s="334" t="s">
        <v>135</v>
      </c>
      <c r="K92" s="335" t="s">
        <v>288</v>
      </c>
      <c r="O92" s="321"/>
      <c r="P92" s="335"/>
      <c r="Q92" s="337"/>
      <c r="R92" s="321"/>
      <c r="S92" s="321"/>
      <c r="T92" s="340"/>
      <c r="V92" s="341"/>
    </row>
    <row r="93" spans="1:22" ht="15" x14ac:dyDescent="0.25">
      <c r="A93" s="326"/>
      <c r="B93" s="327"/>
      <c r="C93" s="336"/>
      <c r="D93" s="334" t="s">
        <v>137</v>
      </c>
      <c r="E93" s="320">
        <v>149.5</v>
      </c>
      <c r="F93" s="321" t="s">
        <v>131</v>
      </c>
      <c r="G93" s="321" t="s">
        <v>98</v>
      </c>
      <c r="H93" s="321">
        <v>1</v>
      </c>
      <c r="I93" s="340">
        <f t="shared" si="2"/>
        <v>149.5</v>
      </c>
      <c r="J93" s="334" t="s">
        <v>138</v>
      </c>
      <c r="K93" s="335" t="s">
        <v>289</v>
      </c>
      <c r="M93" s="320"/>
      <c r="N93" s="321"/>
      <c r="O93" s="321"/>
      <c r="P93" s="335"/>
      <c r="Q93" s="337"/>
      <c r="R93" s="321"/>
      <c r="S93" s="321"/>
      <c r="T93" s="340"/>
      <c r="V93" s="341"/>
    </row>
    <row r="94" spans="1:22" x14ac:dyDescent="0.2">
      <c r="A94" s="320"/>
      <c r="B94" s="321"/>
      <c r="C94" s="336"/>
      <c r="D94" s="334" t="s">
        <v>140</v>
      </c>
      <c r="E94" s="320">
        <v>96.71</v>
      </c>
      <c r="F94" s="321" t="s">
        <v>131</v>
      </c>
      <c r="G94" s="321" t="s">
        <v>98</v>
      </c>
      <c r="H94" s="321">
        <v>1</v>
      </c>
      <c r="I94" s="340">
        <f t="shared" si="2"/>
        <v>96.71</v>
      </c>
      <c r="J94" s="334" t="s">
        <v>141</v>
      </c>
      <c r="K94" s="335" t="s">
        <v>290</v>
      </c>
      <c r="M94" s="320"/>
      <c r="N94" s="321"/>
      <c r="O94" s="321"/>
      <c r="P94" s="335"/>
      <c r="Q94" s="337"/>
      <c r="R94" s="321"/>
      <c r="S94" s="321"/>
      <c r="T94" s="340"/>
      <c r="V94" s="341"/>
    </row>
    <row r="95" spans="1:22" x14ac:dyDescent="0.2">
      <c r="A95" s="320"/>
      <c r="B95" s="321"/>
      <c r="C95" s="336"/>
      <c r="D95" s="334" t="s">
        <v>291</v>
      </c>
      <c r="E95" s="320">
        <v>97.96</v>
      </c>
      <c r="F95" s="321" t="s">
        <v>131</v>
      </c>
      <c r="G95" s="321" t="s">
        <v>98</v>
      </c>
      <c r="H95" s="321">
        <v>1</v>
      </c>
      <c r="I95" s="340">
        <f t="shared" si="2"/>
        <v>97.96</v>
      </c>
      <c r="J95" s="334" t="s">
        <v>144</v>
      </c>
      <c r="K95" s="335" t="s">
        <v>292</v>
      </c>
      <c r="N95" s="342"/>
      <c r="O95" s="321"/>
      <c r="P95" s="335"/>
      <c r="Q95" s="337"/>
      <c r="R95" s="321"/>
      <c r="S95" s="321"/>
      <c r="T95" s="340"/>
      <c r="V95" s="341"/>
    </row>
    <row r="96" spans="1:22" x14ac:dyDescent="0.2">
      <c r="A96" s="320"/>
      <c r="B96" s="321"/>
      <c r="C96" s="336"/>
      <c r="D96" s="334" t="s">
        <v>146</v>
      </c>
      <c r="E96" s="320">
        <v>214.07</v>
      </c>
      <c r="F96" s="321" t="s">
        <v>131</v>
      </c>
      <c r="G96" s="321" t="s">
        <v>98</v>
      </c>
      <c r="H96" s="321">
        <v>1</v>
      </c>
      <c r="I96" s="340">
        <f t="shared" si="2"/>
        <v>214.07</v>
      </c>
      <c r="J96" s="334" t="s">
        <v>147</v>
      </c>
      <c r="K96" s="335" t="s">
        <v>293</v>
      </c>
    </row>
    <row r="97" spans="1:10" x14ac:dyDescent="0.2">
      <c r="A97" s="320"/>
      <c r="B97" s="321"/>
      <c r="C97" s="336"/>
      <c r="D97" s="334" t="s">
        <v>294</v>
      </c>
      <c r="E97" s="320">
        <v>120.09</v>
      </c>
      <c r="F97" s="321" t="s">
        <v>238</v>
      </c>
      <c r="G97" s="321" t="s">
        <v>62</v>
      </c>
      <c r="H97" s="321">
        <v>1</v>
      </c>
      <c r="I97" s="340">
        <f t="shared" si="2"/>
        <v>120.09</v>
      </c>
      <c r="J97" s="334" t="s">
        <v>151</v>
      </c>
    </row>
    <row r="98" spans="1:10" x14ac:dyDescent="0.2">
      <c r="A98" s="320"/>
      <c r="B98" s="321"/>
      <c r="C98" s="336"/>
      <c r="D98" s="334" t="s">
        <v>295</v>
      </c>
      <c r="E98" s="320">
        <v>46.87</v>
      </c>
      <c r="F98" s="321" t="s">
        <v>238</v>
      </c>
      <c r="G98" s="321" t="s">
        <v>62</v>
      </c>
      <c r="H98" s="321">
        <v>0.55000000000000004</v>
      </c>
      <c r="I98" s="340">
        <f t="shared" si="2"/>
        <v>46.87</v>
      </c>
      <c r="J98" s="334" t="s">
        <v>153</v>
      </c>
    </row>
    <row r="99" spans="1:10" x14ac:dyDescent="0.2">
      <c r="A99" s="320"/>
      <c r="B99" s="321"/>
      <c r="C99" s="336"/>
      <c r="D99" s="334" t="s">
        <v>296</v>
      </c>
      <c r="E99" s="320">
        <v>45.87</v>
      </c>
      <c r="F99" s="321" t="s">
        <v>238</v>
      </c>
      <c r="G99" s="321" t="s">
        <v>32</v>
      </c>
      <c r="H99" s="321">
        <v>0.2</v>
      </c>
      <c r="I99" s="340">
        <f t="shared" si="2"/>
        <v>45.87</v>
      </c>
      <c r="J99" s="334" t="s">
        <v>155</v>
      </c>
    </row>
    <row r="100" spans="1:10" ht="15" x14ac:dyDescent="0.25">
      <c r="A100" s="326"/>
      <c r="B100" s="326"/>
      <c r="C100" s="336"/>
      <c r="D100" s="334" t="s">
        <v>201</v>
      </c>
      <c r="E100" s="320">
        <v>90.98</v>
      </c>
      <c r="F100" s="321" t="s">
        <v>238</v>
      </c>
      <c r="G100" s="321" t="s">
        <v>35</v>
      </c>
      <c r="H100" s="321">
        <v>1</v>
      </c>
      <c r="I100" s="340">
        <f t="shared" si="2"/>
        <v>90.98</v>
      </c>
      <c r="J100" s="334" t="s">
        <v>157</v>
      </c>
    </row>
    <row r="101" spans="1:10" ht="15" x14ac:dyDescent="0.25">
      <c r="A101" s="326"/>
      <c r="B101" s="326"/>
      <c r="C101" s="336"/>
      <c r="D101" s="334" t="s">
        <v>297</v>
      </c>
      <c r="E101" s="320">
        <v>10.96</v>
      </c>
      <c r="F101" s="321" t="s">
        <v>238</v>
      </c>
      <c r="G101" s="321" t="s">
        <v>34</v>
      </c>
      <c r="H101" s="321">
        <v>0.2</v>
      </c>
      <c r="I101" s="340">
        <f t="shared" si="2"/>
        <v>10.96</v>
      </c>
      <c r="J101" s="334" t="s">
        <v>159</v>
      </c>
    </row>
    <row r="102" spans="1:10" ht="15" x14ac:dyDescent="0.25">
      <c r="A102" s="326"/>
      <c r="B102" s="326"/>
      <c r="C102" s="336"/>
      <c r="D102" s="334" t="s">
        <v>297</v>
      </c>
      <c r="E102" s="320">
        <v>16.93</v>
      </c>
      <c r="F102" s="321" t="s">
        <v>238</v>
      </c>
      <c r="G102" s="321" t="s">
        <v>34</v>
      </c>
      <c r="H102" s="321">
        <v>0.2</v>
      </c>
      <c r="I102" s="340">
        <f t="shared" si="2"/>
        <v>16.93</v>
      </c>
      <c r="J102" s="334" t="s">
        <v>162</v>
      </c>
    </row>
    <row r="103" spans="1:10" ht="15" x14ac:dyDescent="0.25">
      <c r="A103" s="326"/>
      <c r="B103" s="326"/>
      <c r="C103" s="336"/>
      <c r="D103" s="334" t="s">
        <v>298</v>
      </c>
      <c r="E103" s="320">
        <v>64.430000000000007</v>
      </c>
      <c r="F103" s="321" t="s">
        <v>238</v>
      </c>
      <c r="G103" s="321" t="s">
        <v>62</v>
      </c>
      <c r="H103" s="321">
        <v>0.55000000000000004</v>
      </c>
      <c r="I103" s="340">
        <f t="shared" si="2"/>
        <v>64.430000000000007</v>
      </c>
      <c r="J103" s="334" t="s">
        <v>163</v>
      </c>
    </row>
    <row r="104" spans="1:10" ht="15" x14ac:dyDescent="0.25">
      <c r="A104" s="326"/>
      <c r="B104" s="326"/>
      <c r="C104" s="336"/>
      <c r="D104" s="334" t="s">
        <v>299</v>
      </c>
      <c r="E104" s="320">
        <v>64.5</v>
      </c>
      <c r="F104" s="321" t="s">
        <v>178</v>
      </c>
      <c r="G104" s="321" t="s">
        <v>62</v>
      </c>
      <c r="H104" s="321">
        <v>0.55000000000000004</v>
      </c>
      <c r="I104" s="340">
        <f t="shared" si="2"/>
        <v>64.5</v>
      </c>
      <c r="J104" s="334" t="s">
        <v>165</v>
      </c>
    </row>
    <row r="105" spans="1:10" ht="15" x14ac:dyDescent="0.25">
      <c r="A105" s="326"/>
      <c r="B105" s="326"/>
      <c r="C105" s="336"/>
      <c r="D105" s="334" t="s">
        <v>300</v>
      </c>
      <c r="E105" s="320">
        <v>87.13</v>
      </c>
      <c r="F105" s="321" t="s">
        <v>178</v>
      </c>
      <c r="G105" s="321" t="s">
        <v>62</v>
      </c>
      <c r="H105" s="321">
        <v>0.55000000000000004</v>
      </c>
      <c r="I105" s="340">
        <f t="shared" si="2"/>
        <v>87.13</v>
      </c>
      <c r="J105" s="334" t="s">
        <v>167</v>
      </c>
    </row>
    <row r="106" spans="1:10" ht="15" x14ac:dyDescent="0.25">
      <c r="A106" s="326"/>
      <c r="B106" s="326"/>
      <c r="C106" s="336"/>
      <c r="D106" s="334" t="s">
        <v>301</v>
      </c>
      <c r="E106" s="320">
        <v>66.25</v>
      </c>
      <c r="F106" s="321" t="s">
        <v>178</v>
      </c>
      <c r="G106" s="321" t="s">
        <v>62</v>
      </c>
      <c r="H106" s="321">
        <v>0.55000000000000004</v>
      </c>
      <c r="I106" s="340">
        <f t="shared" si="2"/>
        <v>66.25</v>
      </c>
      <c r="J106" s="334" t="s">
        <v>172</v>
      </c>
    </row>
    <row r="107" spans="1:10" ht="15" x14ac:dyDescent="0.25">
      <c r="A107" s="326"/>
      <c r="B107" s="326"/>
      <c r="C107" s="336"/>
      <c r="D107" s="334" t="s">
        <v>302</v>
      </c>
      <c r="E107" s="320">
        <v>46.71</v>
      </c>
      <c r="F107" s="321" t="s">
        <v>178</v>
      </c>
      <c r="G107" s="321" t="s">
        <v>62</v>
      </c>
      <c r="H107" s="321">
        <v>0.55000000000000004</v>
      </c>
      <c r="I107" s="340">
        <f t="shared" si="2"/>
        <v>46.71</v>
      </c>
      <c r="J107" s="334" t="s">
        <v>174</v>
      </c>
    </row>
    <row r="108" spans="1:10" ht="15" x14ac:dyDescent="0.25">
      <c r="A108" s="326"/>
      <c r="B108" s="326"/>
      <c r="C108" s="336"/>
      <c r="D108" s="334" t="s">
        <v>303</v>
      </c>
      <c r="E108" s="320">
        <v>85.07</v>
      </c>
      <c r="F108" s="321" t="s">
        <v>178</v>
      </c>
      <c r="G108" s="321" t="s">
        <v>62</v>
      </c>
      <c r="H108" s="321">
        <v>0.55000000000000004</v>
      </c>
      <c r="I108" s="340">
        <f t="shared" si="2"/>
        <v>85.07</v>
      </c>
      <c r="J108" s="334" t="s">
        <v>176</v>
      </c>
    </row>
    <row r="109" spans="1:10" ht="15" x14ac:dyDescent="0.25">
      <c r="A109" s="326"/>
      <c r="B109" s="326"/>
      <c r="C109" s="336"/>
      <c r="D109" s="334" t="s">
        <v>304</v>
      </c>
      <c r="E109" s="320">
        <v>147.04</v>
      </c>
      <c r="F109" s="321" t="s">
        <v>238</v>
      </c>
      <c r="G109" s="321" t="s">
        <v>62</v>
      </c>
      <c r="H109" s="321">
        <v>0.55000000000000004</v>
      </c>
      <c r="I109" s="340">
        <f t="shared" si="2"/>
        <v>147.04</v>
      </c>
      <c r="J109" s="334" t="s">
        <v>305</v>
      </c>
    </row>
    <row r="110" spans="1:10" ht="15" x14ac:dyDescent="0.25">
      <c r="A110" s="326"/>
      <c r="B110" s="326"/>
      <c r="C110" s="336"/>
      <c r="D110" s="334" t="s">
        <v>306</v>
      </c>
      <c r="E110" s="320">
        <v>3.91</v>
      </c>
      <c r="F110" s="321" t="s">
        <v>161</v>
      </c>
      <c r="G110" s="321" t="s">
        <v>35</v>
      </c>
      <c r="H110" s="321">
        <v>1</v>
      </c>
      <c r="I110" s="340">
        <f t="shared" si="2"/>
        <v>3.91</v>
      </c>
      <c r="J110" s="334" t="s">
        <v>183</v>
      </c>
    </row>
    <row r="111" spans="1:10" ht="15" x14ac:dyDescent="0.25">
      <c r="A111" s="326"/>
      <c r="B111" s="326"/>
      <c r="C111" s="336"/>
      <c r="D111" s="334" t="s">
        <v>307</v>
      </c>
      <c r="E111" s="320">
        <v>20.11</v>
      </c>
      <c r="F111" s="321" t="s">
        <v>178</v>
      </c>
      <c r="G111" s="321" t="s">
        <v>34</v>
      </c>
      <c r="H111" s="321">
        <v>0.2</v>
      </c>
      <c r="I111" s="340">
        <f t="shared" si="2"/>
        <v>20.11</v>
      </c>
      <c r="J111" s="334" t="s">
        <v>185</v>
      </c>
    </row>
    <row r="112" spans="1:10" ht="15" x14ac:dyDescent="0.25">
      <c r="A112" s="326"/>
      <c r="B112" s="326"/>
      <c r="C112" s="336"/>
      <c r="D112" s="334" t="s">
        <v>308</v>
      </c>
      <c r="E112" s="320">
        <v>20.100000000000001</v>
      </c>
      <c r="F112" s="321" t="s">
        <v>178</v>
      </c>
      <c r="G112" s="321" t="s">
        <v>33</v>
      </c>
      <c r="H112" s="321">
        <v>1</v>
      </c>
      <c r="I112" s="340">
        <f t="shared" si="2"/>
        <v>20.100000000000001</v>
      </c>
      <c r="J112" s="334" t="s">
        <v>187</v>
      </c>
    </row>
    <row r="113" spans="1:10" ht="15" x14ac:dyDescent="0.25">
      <c r="A113" s="326"/>
      <c r="B113" s="326"/>
      <c r="C113" s="336"/>
      <c r="D113" s="334" t="s">
        <v>309</v>
      </c>
      <c r="E113" s="320">
        <v>20.13</v>
      </c>
      <c r="F113" s="321" t="s">
        <v>238</v>
      </c>
      <c r="G113" s="321" t="s">
        <v>34</v>
      </c>
      <c r="H113" s="321">
        <v>0.55000000000000004</v>
      </c>
      <c r="I113" s="338">
        <f t="shared" si="2"/>
        <v>20.13</v>
      </c>
      <c r="J113" s="334" t="s">
        <v>189</v>
      </c>
    </row>
    <row r="114" spans="1:10" ht="15" x14ac:dyDescent="0.25">
      <c r="A114" s="326"/>
      <c r="B114" s="326"/>
      <c r="C114" s="336"/>
      <c r="D114" s="334" t="s">
        <v>310</v>
      </c>
      <c r="E114" s="320">
        <v>20.399999999999999</v>
      </c>
      <c r="F114" s="321" t="s">
        <v>238</v>
      </c>
      <c r="G114" s="321" t="s">
        <v>34</v>
      </c>
      <c r="H114" s="321">
        <v>0.4</v>
      </c>
      <c r="I114" s="338">
        <f t="shared" si="2"/>
        <v>20.399999999999999</v>
      </c>
      <c r="J114" s="334" t="s">
        <v>311</v>
      </c>
    </row>
    <row r="115" spans="1:10" ht="15" x14ac:dyDescent="0.25">
      <c r="A115" s="326"/>
      <c r="B115" s="326"/>
      <c r="C115" s="336"/>
      <c r="D115" s="334" t="s">
        <v>312</v>
      </c>
      <c r="E115" s="320">
        <v>20.399999999999999</v>
      </c>
      <c r="F115" s="321" t="s">
        <v>238</v>
      </c>
      <c r="G115" s="321" t="s">
        <v>34</v>
      </c>
      <c r="H115" s="321">
        <v>0.4</v>
      </c>
      <c r="I115" s="338">
        <f t="shared" si="2"/>
        <v>20.399999999999999</v>
      </c>
      <c r="J115" s="334" t="s">
        <v>313</v>
      </c>
    </row>
    <row r="116" spans="1:10" ht="15" x14ac:dyDescent="0.25">
      <c r="A116" s="326"/>
      <c r="B116" s="326"/>
      <c r="C116" s="336"/>
      <c r="D116" s="334" t="s">
        <v>199</v>
      </c>
      <c r="E116" s="320">
        <v>1.02</v>
      </c>
      <c r="F116" s="321" t="s">
        <v>178</v>
      </c>
      <c r="G116" s="321" t="s">
        <v>32</v>
      </c>
      <c r="H116" s="321">
        <v>0.2</v>
      </c>
      <c r="I116" s="338">
        <f t="shared" si="2"/>
        <v>1.02</v>
      </c>
      <c r="J116" s="334" t="s">
        <v>314</v>
      </c>
    </row>
    <row r="117" spans="1:10" ht="15" x14ac:dyDescent="0.25">
      <c r="A117" s="326"/>
      <c r="B117" s="326"/>
      <c r="C117" s="336"/>
      <c r="D117" s="334" t="s">
        <v>315</v>
      </c>
      <c r="E117" s="320">
        <v>42.08</v>
      </c>
      <c r="F117" s="321" t="s">
        <v>238</v>
      </c>
      <c r="G117" s="321" t="s">
        <v>34</v>
      </c>
      <c r="H117" s="321">
        <v>0.4</v>
      </c>
      <c r="I117" s="338">
        <f t="shared" si="2"/>
        <v>42.08</v>
      </c>
      <c r="J117" s="334" t="s">
        <v>193</v>
      </c>
    </row>
    <row r="118" spans="1:10" ht="15" x14ac:dyDescent="0.25">
      <c r="A118" s="326"/>
      <c r="B118" s="326"/>
      <c r="C118" s="336"/>
      <c r="D118" s="334" t="s">
        <v>316</v>
      </c>
      <c r="E118" s="320">
        <v>41.54</v>
      </c>
      <c r="F118" s="321" t="s">
        <v>238</v>
      </c>
      <c r="G118" s="321" t="s">
        <v>34</v>
      </c>
      <c r="H118" s="321">
        <v>0.4</v>
      </c>
      <c r="I118" s="340">
        <f t="shared" si="2"/>
        <v>41.54</v>
      </c>
      <c r="J118" s="334" t="s">
        <v>195</v>
      </c>
    </row>
    <row r="119" spans="1:10" ht="15" x14ac:dyDescent="0.25">
      <c r="A119" s="326"/>
      <c r="B119" s="327"/>
      <c r="C119" s="336"/>
      <c r="D119" s="334" t="s">
        <v>306</v>
      </c>
      <c r="E119" s="320">
        <v>3.91</v>
      </c>
      <c r="F119" s="321" t="s">
        <v>161</v>
      </c>
      <c r="G119" s="321" t="s">
        <v>35</v>
      </c>
      <c r="H119" s="321">
        <v>1</v>
      </c>
      <c r="I119" s="340">
        <f t="shared" si="2"/>
        <v>3.91</v>
      </c>
      <c r="J119" s="334" t="s">
        <v>197</v>
      </c>
    </row>
    <row r="120" spans="1:10" x14ac:dyDescent="0.2">
      <c r="A120" s="320"/>
      <c r="B120" s="321"/>
      <c r="C120" s="336"/>
      <c r="D120" s="334" t="s">
        <v>317</v>
      </c>
      <c r="E120" s="320">
        <v>61.78</v>
      </c>
      <c r="F120" s="321" t="s">
        <v>238</v>
      </c>
      <c r="G120" s="321" t="s">
        <v>34</v>
      </c>
      <c r="H120" s="321">
        <v>0.2</v>
      </c>
      <c r="I120" s="340">
        <f t="shared" si="2"/>
        <v>61.78</v>
      </c>
      <c r="J120" s="334" t="s">
        <v>318</v>
      </c>
    </row>
    <row r="121" spans="1:10" x14ac:dyDescent="0.2">
      <c r="A121" s="320"/>
      <c r="B121" s="321"/>
      <c r="C121" s="336"/>
      <c r="D121" s="334" t="s">
        <v>319</v>
      </c>
      <c r="E121" s="320">
        <v>65.47</v>
      </c>
      <c r="F121" s="321" t="s">
        <v>178</v>
      </c>
      <c r="G121" s="321" t="s">
        <v>62</v>
      </c>
      <c r="H121" s="321">
        <v>0.55000000000000004</v>
      </c>
      <c r="I121" s="340">
        <f t="shared" si="2"/>
        <v>65.47</v>
      </c>
      <c r="J121" s="334" t="s">
        <v>320</v>
      </c>
    </row>
    <row r="122" spans="1:10" x14ac:dyDescent="0.2">
      <c r="A122" s="320"/>
      <c r="B122" s="321"/>
      <c r="C122" s="336"/>
      <c r="D122" s="334" t="s">
        <v>306</v>
      </c>
      <c r="E122" s="320">
        <v>3.99</v>
      </c>
      <c r="F122" s="321" t="s">
        <v>161</v>
      </c>
      <c r="G122" s="321" t="s">
        <v>35</v>
      </c>
      <c r="H122" s="321">
        <v>1</v>
      </c>
      <c r="I122" s="340">
        <f t="shared" si="2"/>
        <v>3.99</v>
      </c>
      <c r="J122" s="334" t="s">
        <v>200</v>
      </c>
    </row>
    <row r="123" spans="1:10" x14ac:dyDescent="0.2">
      <c r="A123" s="320"/>
      <c r="B123" s="321"/>
      <c r="C123" s="336"/>
      <c r="D123" s="334" t="s">
        <v>321</v>
      </c>
      <c r="E123" s="320">
        <v>65.97</v>
      </c>
      <c r="F123" s="321" t="s">
        <v>178</v>
      </c>
      <c r="G123" s="321" t="s">
        <v>62</v>
      </c>
      <c r="H123" s="321">
        <v>0.55000000000000004</v>
      </c>
      <c r="I123" s="340">
        <f t="shared" si="2"/>
        <v>65.97</v>
      </c>
      <c r="J123" s="334" t="s">
        <v>202</v>
      </c>
    </row>
    <row r="124" spans="1:10" x14ac:dyDescent="0.2">
      <c r="A124" s="320"/>
      <c r="B124" s="321"/>
      <c r="C124" s="336"/>
      <c r="D124" s="334" t="s">
        <v>322</v>
      </c>
      <c r="E124" s="320">
        <v>65.38</v>
      </c>
      <c r="F124" s="321" t="s">
        <v>178</v>
      </c>
      <c r="G124" s="321" t="s">
        <v>62</v>
      </c>
      <c r="H124" s="321">
        <v>0.55000000000000004</v>
      </c>
      <c r="I124" s="340">
        <f t="shared" si="2"/>
        <v>65.38</v>
      </c>
      <c r="J124" s="334" t="s">
        <v>204</v>
      </c>
    </row>
    <row r="125" spans="1:10" x14ac:dyDescent="0.2">
      <c r="A125" s="320"/>
      <c r="B125" s="321"/>
      <c r="C125" s="336"/>
      <c r="D125" s="334" t="s">
        <v>306</v>
      </c>
      <c r="E125" s="320">
        <v>4</v>
      </c>
      <c r="F125" s="321" t="s">
        <v>161</v>
      </c>
      <c r="G125" s="321" t="s">
        <v>35</v>
      </c>
      <c r="H125" s="321">
        <v>1</v>
      </c>
      <c r="I125" s="340">
        <f t="shared" si="2"/>
        <v>4</v>
      </c>
      <c r="J125" s="334" t="s">
        <v>206</v>
      </c>
    </row>
    <row r="126" spans="1:10" x14ac:dyDescent="0.2">
      <c r="A126" s="320"/>
      <c r="B126" s="321"/>
      <c r="C126" s="336"/>
      <c r="D126" s="334" t="s">
        <v>323</v>
      </c>
      <c r="E126" s="320">
        <v>65.14</v>
      </c>
      <c r="F126" s="321" t="s">
        <v>169</v>
      </c>
      <c r="G126" s="321" t="s">
        <v>62</v>
      </c>
      <c r="H126" s="321">
        <v>0.55000000000000004</v>
      </c>
      <c r="I126" s="340">
        <f t="shared" si="2"/>
        <v>65.14</v>
      </c>
      <c r="J126" s="334" t="s">
        <v>208</v>
      </c>
    </row>
    <row r="127" spans="1:10" x14ac:dyDescent="0.2">
      <c r="A127" s="320"/>
      <c r="B127" s="321"/>
      <c r="C127" s="336"/>
      <c r="D127" s="334" t="s">
        <v>324</v>
      </c>
      <c r="E127" s="320">
        <v>65.33</v>
      </c>
      <c r="F127" s="321" t="s">
        <v>169</v>
      </c>
      <c r="G127" s="321" t="s">
        <v>62</v>
      </c>
      <c r="H127" s="321">
        <v>0.55000000000000004</v>
      </c>
      <c r="I127" s="340">
        <f t="shared" si="2"/>
        <v>65.33</v>
      </c>
      <c r="J127" s="334" t="s">
        <v>210</v>
      </c>
    </row>
    <row r="128" spans="1:10" x14ac:dyDescent="0.2">
      <c r="A128" s="320"/>
      <c r="B128" s="321"/>
      <c r="C128" s="336"/>
      <c r="D128" s="334" t="s">
        <v>306</v>
      </c>
      <c r="E128" s="320">
        <v>3.91</v>
      </c>
      <c r="F128" s="321" t="s">
        <v>161</v>
      </c>
      <c r="G128" s="321" t="s">
        <v>35</v>
      </c>
      <c r="H128" s="321">
        <v>1</v>
      </c>
      <c r="I128" s="340">
        <f t="shared" si="2"/>
        <v>3.91</v>
      </c>
      <c r="J128" s="334" t="s">
        <v>212</v>
      </c>
    </row>
    <row r="129" spans="1:10" x14ac:dyDescent="0.2">
      <c r="A129" s="320"/>
      <c r="B129" s="321"/>
      <c r="C129" s="336"/>
      <c r="D129" s="334" t="s">
        <v>325</v>
      </c>
      <c r="E129" s="320">
        <v>13.45</v>
      </c>
      <c r="F129" s="321" t="s">
        <v>326</v>
      </c>
      <c r="G129" s="321" t="s">
        <v>32</v>
      </c>
      <c r="H129" s="321">
        <v>0.2</v>
      </c>
      <c r="I129" s="340">
        <f t="shared" si="2"/>
        <v>13.45</v>
      </c>
      <c r="J129" s="334" t="s">
        <v>214</v>
      </c>
    </row>
    <row r="130" spans="1:10" x14ac:dyDescent="0.2">
      <c r="A130" s="320"/>
      <c r="B130" s="321"/>
      <c r="C130" s="336"/>
      <c r="D130" s="334" t="s">
        <v>327</v>
      </c>
      <c r="E130" s="320">
        <v>129.53</v>
      </c>
      <c r="F130" s="321" t="s">
        <v>326</v>
      </c>
      <c r="G130" s="321" t="s">
        <v>62</v>
      </c>
      <c r="H130" s="321">
        <v>1</v>
      </c>
      <c r="I130" s="340">
        <f t="shared" si="2"/>
        <v>129.53</v>
      </c>
      <c r="J130" s="334" t="s">
        <v>216</v>
      </c>
    </row>
    <row r="131" spans="1:10" x14ac:dyDescent="0.2">
      <c r="A131" s="320"/>
      <c r="B131" s="321"/>
      <c r="C131" s="336"/>
      <c r="D131" s="334" t="s">
        <v>199</v>
      </c>
      <c r="E131" s="320">
        <v>7.95</v>
      </c>
      <c r="F131" s="321" t="s">
        <v>178</v>
      </c>
      <c r="G131" s="321" t="s">
        <v>32</v>
      </c>
      <c r="H131" s="321">
        <v>0.2</v>
      </c>
      <c r="I131" s="340">
        <f t="shared" si="2"/>
        <v>7.95</v>
      </c>
      <c r="J131" s="334" t="s">
        <v>328</v>
      </c>
    </row>
    <row r="132" spans="1:10" x14ac:dyDescent="0.2">
      <c r="A132" s="320"/>
      <c r="B132" s="321"/>
      <c r="C132" s="336"/>
      <c r="D132" s="334" t="s">
        <v>329</v>
      </c>
      <c r="E132" s="320">
        <v>15.53</v>
      </c>
      <c r="F132" s="321" t="s">
        <v>178</v>
      </c>
      <c r="G132" s="321" t="s">
        <v>34</v>
      </c>
      <c r="H132" s="321">
        <v>0</v>
      </c>
      <c r="I132" s="340">
        <f t="shared" si="2"/>
        <v>15.53</v>
      </c>
      <c r="J132" s="334" t="s">
        <v>226</v>
      </c>
    </row>
    <row r="133" spans="1:10" x14ac:dyDescent="0.2">
      <c r="A133" s="320"/>
      <c r="B133" s="321"/>
      <c r="C133" s="336"/>
      <c r="D133" s="334" t="s">
        <v>330</v>
      </c>
      <c r="E133" s="320">
        <v>11.29</v>
      </c>
      <c r="F133" s="321" t="s">
        <v>178</v>
      </c>
      <c r="G133" s="321" t="s">
        <v>34</v>
      </c>
      <c r="H133" s="321">
        <v>0</v>
      </c>
      <c r="I133" s="340">
        <f t="shared" si="2"/>
        <v>11.29</v>
      </c>
      <c r="J133" s="334" t="s">
        <v>227</v>
      </c>
    </row>
    <row r="134" spans="1:10" x14ac:dyDescent="0.2">
      <c r="A134" s="320"/>
      <c r="B134" s="321"/>
      <c r="C134" s="336"/>
      <c r="D134" s="334" t="s">
        <v>331</v>
      </c>
      <c r="E134" s="320">
        <v>11.15</v>
      </c>
      <c r="F134" s="321" t="s">
        <v>178</v>
      </c>
      <c r="G134" s="321" t="s">
        <v>34</v>
      </c>
      <c r="H134" s="321">
        <v>0</v>
      </c>
      <c r="I134" s="340">
        <f t="shared" si="2"/>
        <v>11.15</v>
      </c>
      <c r="J134" s="334" t="s">
        <v>332</v>
      </c>
    </row>
    <row r="135" spans="1:10" x14ac:dyDescent="0.2">
      <c r="A135" s="320"/>
      <c r="B135" s="321"/>
      <c r="C135" s="336"/>
      <c r="D135" s="334" t="s">
        <v>333</v>
      </c>
      <c r="E135" s="320">
        <v>18.23</v>
      </c>
      <c r="F135" s="321" t="s">
        <v>178</v>
      </c>
      <c r="G135" s="321" t="s">
        <v>34</v>
      </c>
      <c r="H135" s="321">
        <v>0</v>
      </c>
      <c r="I135" s="340">
        <f t="shared" si="2"/>
        <v>18.23</v>
      </c>
      <c r="J135" s="334" t="s">
        <v>334</v>
      </c>
    </row>
    <row r="136" spans="1:10" x14ac:dyDescent="0.2">
      <c r="A136" s="320"/>
      <c r="B136" s="321"/>
      <c r="C136" s="336"/>
      <c r="D136" s="334" t="s">
        <v>215</v>
      </c>
      <c r="E136" s="320">
        <v>14.3</v>
      </c>
      <c r="F136" s="321" t="s">
        <v>178</v>
      </c>
      <c r="G136" s="321" t="s">
        <v>34</v>
      </c>
      <c r="H136" s="321">
        <v>0</v>
      </c>
      <c r="I136" s="340">
        <f t="shared" si="2"/>
        <v>14.3</v>
      </c>
      <c r="J136" s="334" t="s">
        <v>232</v>
      </c>
    </row>
    <row r="137" spans="1:10" x14ac:dyDescent="0.2">
      <c r="A137" s="320"/>
      <c r="B137" s="321"/>
      <c r="C137" s="336"/>
      <c r="D137" s="334" t="s">
        <v>335</v>
      </c>
      <c r="E137" s="320">
        <v>10.84</v>
      </c>
      <c r="F137" s="321" t="s">
        <v>178</v>
      </c>
      <c r="G137" s="321" t="s">
        <v>33</v>
      </c>
      <c r="H137" s="321">
        <v>0</v>
      </c>
      <c r="I137" s="340">
        <f t="shared" si="2"/>
        <v>10.84</v>
      </c>
      <c r="J137" s="334" t="s">
        <v>234</v>
      </c>
    </row>
    <row r="138" spans="1:10" x14ac:dyDescent="0.2">
      <c r="A138" s="320"/>
      <c r="B138" s="321"/>
      <c r="C138" s="336"/>
      <c r="D138" s="334" t="s">
        <v>336</v>
      </c>
      <c r="E138" s="320">
        <v>3.05</v>
      </c>
      <c r="F138" s="321" t="s">
        <v>178</v>
      </c>
      <c r="G138" s="321" t="s">
        <v>32</v>
      </c>
      <c r="H138" s="321">
        <v>0</v>
      </c>
      <c r="I138" s="340">
        <f t="shared" si="2"/>
        <v>3.05</v>
      </c>
      <c r="J138" s="334" t="s">
        <v>236</v>
      </c>
    </row>
    <row r="139" spans="1:10" x14ac:dyDescent="0.2">
      <c r="A139" s="320"/>
      <c r="B139" s="321"/>
      <c r="C139" s="336"/>
      <c r="D139" s="334" t="s">
        <v>337</v>
      </c>
      <c r="E139" s="320">
        <v>4.75</v>
      </c>
      <c r="F139" s="321" t="s">
        <v>161</v>
      </c>
      <c r="G139" s="321" t="s">
        <v>33</v>
      </c>
      <c r="H139" s="321">
        <v>0</v>
      </c>
      <c r="I139" s="340">
        <f t="shared" si="2"/>
        <v>4.75</v>
      </c>
      <c r="J139" s="334" t="s">
        <v>239</v>
      </c>
    </row>
    <row r="140" spans="1:10" x14ac:dyDescent="0.2">
      <c r="A140" s="320"/>
      <c r="B140" s="321"/>
      <c r="C140" s="336"/>
      <c r="D140" s="334" t="s">
        <v>338</v>
      </c>
      <c r="E140" s="320">
        <v>2.27</v>
      </c>
      <c r="F140" s="321" t="s">
        <v>161</v>
      </c>
      <c r="G140" s="321" t="s">
        <v>33</v>
      </c>
      <c r="H140" s="321">
        <v>0</v>
      </c>
      <c r="I140" s="320">
        <f t="shared" si="2"/>
        <v>2.27</v>
      </c>
      <c r="J140" s="334" t="s">
        <v>241</v>
      </c>
    </row>
    <row r="141" spans="1:10" x14ac:dyDescent="0.2">
      <c r="A141" s="320"/>
      <c r="B141" s="321"/>
      <c r="C141" s="336"/>
      <c r="D141" s="334" t="s">
        <v>339</v>
      </c>
      <c r="E141" s="320">
        <v>2.69</v>
      </c>
      <c r="F141" s="321" t="s">
        <v>178</v>
      </c>
      <c r="G141" s="321" t="s">
        <v>32</v>
      </c>
      <c r="H141" s="321">
        <v>0</v>
      </c>
      <c r="I141" s="340">
        <f t="shared" si="2"/>
        <v>2.69</v>
      </c>
      <c r="J141" s="334" t="s">
        <v>243</v>
      </c>
    </row>
    <row r="142" spans="1:10" x14ac:dyDescent="0.2">
      <c r="A142" s="320"/>
      <c r="B142" s="321"/>
      <c r="C142" s="336"/>
      <c r="D142" s="334" t="s">
        <v>340</v>
      </c>
      <c r="E142" s="320">
        <v>172.54</v>
      </c>
      <c r="F142" s="321" t="s">
        <v>161</v>
      </c>
      <c r="G142" s="321" t="s">
        <v>35</v>
      </c>
      <c r="H142" s="321">
        <v>1</v>
      </c>
      <c r="I142" s="340">
        <f t="shared" si="2"/>
        <v>172.54</v>
      </c>
      <c r="J142" s="334" t="s">
        <v>341</v>
      </c>
    </row>
    <row r="143" spans="1:10" x14ac:dyDescent="0.2">
      <c r="A143" s="320"/>
      <c r="B143" s="321"/>
      <c r="C143" s="336"/>
      <c r="D143" s="334" t="s">
        <v>342</v>
      </c>
      <c r="E143" s="320">
        <v>24.76</v>
      </c>
      <c r="F143" s="321" t="s">
        <v>178</v>
      </c>
      <c r="G143" s="321" t="s">
        <v>32</v>
      </c>
      <c r="H143" s="321">
        <v>0.2</v>
      </c>
      <c r="I143" s="340">
        <f t="shared" si="2"/>
        <v>24.76</v>
      </c>
      <c r="J143" s="334" t="s">
        <v>247</v>
      </c>
    </row>
    <row r="144" spans="1:10" x14ac:dyDescent="0.2">
      <c r="A144" s="320"/>
      <c r="B144" s="321"/>
      <c r="C144" s="336"/>
      <c r="D144" s="334" t="s">
        <v>343</v>
      </c>
      <c r="E144" s="320">
        <v>52</v>
      </c>
      <c r="F144" s="321" t="s">
        <v>169</v>
      </c>
      <c r="G144" s="321" t="s">
        <v>32</v>
      </c>
      <c r="H144" s="321">
        <v>0.2</v>
      </c>
      <c r="I144" s="340">
        <f t="shared" si="2"/>
        <v>52</v>
      </c>
      <c r="J144" s="334" t="s">
        <v>344</v>
      </c>
    </row>
    <row r="145" spans="1:11" x14ac:dyDescent="0.2">
      <c r="A145" s="320"/>
      <c r="B145" s="321"/>
      <c r="C145" s="336"/>
      <c r="D145" s="334" t="s">
        <v>345</v>
      </c>
      <c r="E145" s="320">
        <v>7.7</v>
      </c>
      <c r="F145" s="321" t="s">
        <v>161</v>
      </c>
      <c r="G145" s="321" t="s">
        <v>33</v>
      </c>
      <c r="H145" s="321">
        <v>1</v>
      </c>
      <c r="I145" s="340">
        <f t="shared" si="2"/>
        <v>7.7</v>
      </c>
      <c r="J145" s="334" t="s">
        <v>255</v>
      </c>
    </row>
    <row r="146" spans="1:11" x14ac:dyDescent="0.2">
      <c r="A146" s="320"/>
      <c r="B146" s="321"/>
      <c r="C146" s="336"/>
      <c r="D146" s="334" t="s">
        <v>346</v>
      </c>
      <c r="E146" s="320">
        <v>12.26</v>
      </c>
      <c r="F146" s="321" t="s">
        <v>161</v>
      </c>
      <c r="G146" s="321" t="s">
        <v>33</v>
      </c>
      <c r="H146" s="321">
        <v>1</v>
      </c>
      <c r="I146" s="340">
        <f t="shared" si="2"/>
        <v>12.26</v>
      </c>
      <c r="J146" s="334" t="s">
        <v>257</v>
      </c>
    </row>
    <row r="147" spans="1:11" x14ac:dyDescent="0.2">
      <c r="A147" s="320"/>
      <c r="B147" s="321"/>
      <c r="C147" s="336"/>
      <c r="D147" s="334" t="s">
        <v>347</v>
      </c>
      <c r="E147" s="320">
        <v>7.55</v>
      </c>
      <c r="F147" s="321" t="s">
        <v>161</v>
      </c>
      <c r="G147" s="321" t="s">
        <v>33</v>
      </c>
      <c r="H147" s="321">
        <v>1</v>
      </c>
      <c r="I147" s="340">
        <f t="shared" si="2"/>
        <v>7.55</v>
      </c>
      <c r="J147" s="334" t="s">
        <v>259</v>
      </c>
    </row>
    <row r="148" spans="1:11" x14ac:dyDescent="0.2">
      <c r="A148" s="320"/>
      <c r="B148" s="321"/>
      <c r="C148" s="336"/>
      <c r="D148" s="334" t="s">
        <v>348</v>
      </c>
      <c r="E148" s="320">
        <v>12.01</v>
      </c>
      <c r="F148" s="321" t="s">
        <v>161</v>
      </c>
      <c r="G148" s="321" t="s">
        <v>33</v>
      </c>
      <c r="H148" s="321">
        <v>1</v>
      </c>
      <c r="I148" s="340">
        <f t="shared" si="2"/>
        <v>12.01</v>
      </c>
      <c r="J148" s="334" t="s">
        <v>261</v>
      </c>
    </row>
    <row r="149" spans="1:11" x14ac:dyDescent="0.2">
      <c r="A149" s="320"/>
      <c r="B149" s="321"/>
      <c r="C149" s="336"/>
      <c r="D149" s="334" t="s">
        <v>349</v>
      </c>
      <c r="E149" s="320">
        <v>11.4</v>
      </c>
      <c r="F149" s="321" t="s">
        <v>161</v>
      </c>
      <c r="G149" s="321" t="s">
        <v>35</v>
      </c>
      <c r="H149" s="321">
        <v>1</v>
      </c>
      <c r="I149" s="340">
        <f t="shared" si="2"/>
        <v>11.4</v>
      </c>
      <c r="J149" s="334" t="s">
        <v>263</v>
      </c>
    </row>
    <row r="150" spans="1:11" x14ac:dyDescent="0.2">
      <c r="D150" s="334" t="s">
        <v>350</v>
      </c>
      <c r="E150" s="320">
        <v>8.2899999999999991</v>
      </c>
      <c r="F150" s="321" t="s">
        <v>161</v>
      </c>
      <c r="G150" s="321" t="s">
        <v>33</v>
      </c>
      <c r="H150" s="321">
        <v>1</v>
      </c>
      <c r="I150" s="340">
        <f t="shared" si="2"/>
        <v>8.2899999999999991</v>
      </c>
      <c r="J150" s="334" t="s">
        <v>265</v>
      </c>
    </row>
    <row r="151" spans="1:11" x14ac:dyDescent="0.2">
      <c r="A151" s="320"/>
      <c r="B151" s="321"/>
      <c r="C151" s="336"/>
      <c r="D151" s="334" t="s">
        <v>201</v>
      </c>
      <c r="E151" s="320">
        <v>133.22</v>
      </c>
      <c r="F151" s="321" t="s">
        <v>131</v>
      </c>
      <c r="G151" s="321" t="s">
        <v>35</v>
      </c>
      <c r="H151" s="321">
        <v>1</v>
      </c>
      <c r="I151" s="338">
        <f t="shared" si="2"/>
        <v>133.22</v>
      </c>
      <c r="J151" s="334" t="s">
        <v>266</v>
      </c>
    </row>
    <row r="152" spans="1:11" x14ac:dyDescent="0.2">
      <c r="A152" s="320"/>
      <c r="B152" s="321"/>
      <c r="C152" s="336"/>
      <c r="D152" s="334" t="s">
        <v>351</v>
      </c>
      <c r="E152" s="320">
        <v>65.150000000000006</v>
      </c>
      <c r="F152" s="321" t="s">
        <v>178</v>
      </c>
      <c r="G152" s="321" t="s">
        <v>62</v>
      </c>
      <c r="H152" s="321">
        <v>0.55000000000000004</v>
      </c>
      <c r="I152" s="340">
        <f t="shared" si="2"/>
        <v>65.150000000000006</v>
      </c>
      <c r="J152" s="334" t="s">
        <v>268</v>
      </c>
    </row>
    <row r="153" spans="1:11" x14ac:dyDescent="0.2">
      <c r="A153" s="320"/>
      <c r="B153" s="321"/>
      <c r="C153" s="336"/>
      <c r="D153" s="334" t="s">
        <v>352</v>
      </c>
      <c r="E153" s="320">
        <v>63.82</v>
      </c>
      <c r="F153" s="321" t="s">
        <v>178</v>
      </c>
      <c r="G153" s="321" t="s">
        <v>62</v>
      </c>
      <c r="H153" s="321">
        <v>0.55000000000000004</v>
      </c>
      <c r="I153" s="340">
        <f t="shared" si="2"/>
        <v>63.82</v>
      </c>
      <c r="J153" s="334" t="s">
        <v>269</v>
      </c>
    </row>
    <row r="154" spans="1:11" x14ac:dyDescent="0.2">
      <c r="A154" s="320"/>
      <c r="B154" s="321"/>
      <c r="C154" s="336"/>
      <c r="D154" s="334" t="s">
        <v>353</v>
      </c>
      <c r="E154" s="320">
        <v>64</v>
      </c>
      <c r="F154" s="321" t="s">
        <v>178</v>
      </c>
      <c r="G154" s="321" t="s">
        <v>62</v>
      </c>
      <c r="H154" s="321">
        <v>0.55000000000000004</v>
      </c>
      <c r="I154" s="340">
        <f t="shared" si="2"/>
        <v>64</v>
      </c>
      <c r="J154" s="334" t="s">
        <v>271</v>
      </c>
    </row>
    <row r="155" spans="1:11" ht="15" x14ac:dyDescent="0.25">
      <c r="A155" s="326"/>
      <c r="B155" s="321"/>
      <c r="C155" s="336"/>
      <c r="D155" s="335"/>
      <c r="E155" s="337"/>
      <c r="I155" s="340"/>
      <c r="J155" s="334"/>
    </row>
    <row r="156" spans="1:11" ht="15" x14ac:dyDescent="0.25">
      <c r="A156" s="326" t="s">
        <v>128</v>
      </c>
      <c r="B156" s="321" t="s">
        <v>354</v>
      </c>
      <c r="C156" s="336"/>
      <c r="D156" s="334" t="s">
        <v>355</v>
      </c>
      <c r="E156" s="320">
        <v>157.72999999999999</v>
      </c>
      <c r="F156" s="321" t="s">
        <v>131</v>
      </c>
      <c r="G156" s="321" t="s">
        <v>98</v>
      </c>
      <c r="H156" s="321">
        <v>0.4</v>
      </c>
      <c r="I156" s="340">
        <f t="shared" ref="I156:I193" si="3">SUM(E156:F156)</f>
        <v>157.72999999999999</v>
      </c>
      <c r="J156" s="334" t="s">
        <v>132</v>
      </c>
    </row>
    <row r="157" spans="1:11" ht="15" x14ac:dyDescent="0.25">
      <c r="A157" s="326"/>
      <c r="B157" s="321"/>
      <c r="C157" s="336"/>
      <c r="D157" s="334" t="s">
        <v>201</v>
      </c>
      <c r="E157" s="320">
        <v>92.92</v>
      </c>
      <c r="F157" s="321" t="s">
        <v>131</v>
      </c>
      <c r="G157" s="321" t="s">
        <v>35</v>
      </c>
      <c r="H157" s="321">
        <v>0.4</v>
      </c>
      <c r="I157" s="340">
        <f t="shared" si="3"/>
        <v>92.92</v>
      </c>
      <c r="J157" s="334" t="s">
        <v>135</v>
      </c>
    </row>
    <row r="158" spans="1:11" ht="15" x14ac:dyDescent="0.25">
      <c r="A158" s="326"/>
      <c r="B158" s="321"/>
      <c r="C158" s="336"/>
      <c r="D158" s="334" t="s">
        <v>356</v>
      </c>
      <c r="E158" s="320">
        <v>76.569999999999993</v>
      </c>
      <c r="F158" s="321" t="s">
        <v>131</v>
      </c>
      <c r="G158" s="321" t="s">
        <v>98</v>
      </c>
      <c r="H158" s="321">
        <v>0.4</v>
      </c>
      <c r="I158" s="340">
        <f t="shared" si="3"/>
        <v>76.569999999999993</v>
      </c>
      <c r="J158" s="334" t="s">
        <v>138</v>
      </c>
      <c r="K158" s="323" t="s">
        <v>357</v>
      </c>
    </row>
    <row r="159" spans="1:11" ht="15" x14ac:dyDescent="0.25">
      <c r="A159" s="326"/>
      <c r="B159" s="321"/>
      <c r="C159" s="336"/>
      <c r="D159" s="334" t="s">
        <v>358</v>
      </c>
      <c r="E159" s="320">
        <v>96.01</v>
      </c>
      <c r="F159" s="321" t="s">
        <v>131</v>
      </c>
      <c r="G159" s="321" t="s">
        <v>98</v>
      </c>
      <c r="H159" s="321">
        <v>0.4</v>
      </c>
      <c r="I159" s="340">
        <f t="shared" si="3"/>
        <v>96.01</v>
      </c>
      <c r="J159" s="334" t="s">
        <v>141</v>
      </c>
      <c r="K159" s="323" t="s">
        <v>359</v>
      </c>
    </row>
    <row r="160" spans="1:11" ht="15" x14ac:dyDescent="0.25">
      <c r="A160" s="326"/>
      <c r="B160" s="321"/>
      <c r="C160" s="336"/>
      <c r="D160" s="334" t="s">
        <v>360</v>
      </c>
      <c r="E160" s="320">
        <v>95.23</v>
      </c>
      <c r="F160" s="321" t="s">
        <v>131</v>
      </c>
      <c r="G160" s="321" t="s">
        <v>98</v>
      </c>
      <c r="H160" s="321">
        <v>0.4</v>
      </c>
      <c r="I160" s="340">
        <f t="shared" si="3"/>
        <v>95.23</v>
      </c>
      <c r="J160" s="334" t="s">
        <v>144</v>
      </c>
      <c r="K160" s="323" t="s">
        <v>361</v>
      </c>
    </row>
    <row r="161" spans="1:11" ht="15" x14ac:dyDescent="0.25">
      <c r="A161" s="326"/>
      <c r="B161" s="321"/>
      <c r="C161" s="336"/>
      <c r="D161" s="334" t="s">
        <v>360</v>
      </c>
      <c r="E161" s="320">
        <v>141.35</v>
      </c>
      <c r="F161" s="321" t="s">
        <v>131</v>
      </c>
      <c r="G161" s="321" t="s">
        <v>98</v>
      </c>
      <c r="H161" s="321">
        <v>0.4</v>
      </c>
      <c r="I161" s="340">
        <f t="shared" si="3"/>
        <v>141.35</v>
      </c>
      <c r="J161" s="334" t="s">
        <v>147</v>
      </c>
      <c r="K161" s="323" t="s">
        <v>362</v>
      </c>
    </row>
    <row r="162" spans="1:11" ht="15" x14ac:dyDescent="0.25">
      <c r="A162" s="326"/>
      <c r="B162" s="321"/>
      <c r="C162" s="336"/>
      <c r="D162" s="334" t="s">
        <v>363</v>
      </c>
      <c r="E162" s="320">
        <v>63.99</v>
      </c>
      <c r="F162" s="321" t="s">
        <v>238</v>
      </c>
      <c r="G162" s="321" t="s">
        <v>34</v>
      </c>
      <c r="H162" s="321">
        <v>0.4</v>
      </c>
      <c r="I162" s="340">
        <f t="shared" si="3"/>
        <v>63.99</v>
      </c>
      <c r="J162" s="334" t="s">
        <v>151</v>
      </c>
    </row>
    <row r="163" spans="1:11" ht="15" x14ac:dyDescent="0.25">
      <c r="A163" s="326"/>
      <c r="B163" s="321"/>
      <c r="C163" s="336"/>
      <c r="D163" s="334" t="s">
        <v>201</v>
      </c>
      <c r="E163" s="320">
        <v>100.39</v>
      </c>
      <c r="F163" s="321" t="s">
        <v>131</v>
      </c>
      <c r="G163" s="321" t="s">
        <v>35</v>
      </c>
      <c r="H163" s="321">
        <v>0.4</v>
      </c>
      <c r="I163" s="340">
        <f t="shared" si="3"/>
        <v>100.39</v>
      </c>
      <c r="J163" s="334" t="s">
        <v>153</v>
      </c>
    </row>
    <row r="164" spans="1:11" x14ac:dyDescent="0.2">
      <c r="A164" s="320"/>
      <c r="B164" s="321"/>
      <c r="C164" s="336"/>
      <c r="D164" s="334" t="s">
        <v>364</v>
      </c>
      <c r="E164" s="320">
        <v>64.180000000000007</v>
      </c>
      <c r="F164" s="321" t="s">
        <v>178</v>
      </c>
      <c r="G164" s="321" t="s">
        <v>62</v>
      </c>
      <c r="H164" s="321">
        <v>0.4</v>
      </c>
      <c r="I164" s="340">
        <f t="shared" si="3"/>
        <v>64.180000000000007</v>
      </c>
      <c r="J164" s="334" t="s">
        <v>155</v>
      </c>
    </row>
    <row r="165" spans="1:11" x14ac:dyDescent="0.2">
      <c r="A165" s="320"/>
      <c r="B165" s="321"/>
      <c r="C165" s="336"/>
      <c r="D165" s="334" t="s">
        <v>365</v>
      </c>
      <c r="E165" s="320">
        <v>63.95</v>
      </c>
      <c r="F165" s="321" t="s">
        <v>178</v>
      </c>
      <c r="G165" s="321" t="s">
        <v>62</v>
      </c>
      <c r="H165" s="321">
        <v>0.4</v>
      </c>
      <c r="I165" s="340">
        <f t="shared" si="3"/>
        <v>63.95</v>
      </c>
      <c r="J165" s="334" t="s">
        <v>157</v>
      </c>
    </row>
    <row r="166" spans="1:11" x14ac:dyDescent="0.2">
      <c r="A166" s="320"/>
      <c r="B166" s="321"/>
      <c r="C166" s="336"/>
      <c r="D166" s="334" t="s">
        <v>366</v>
      </c>
      <c r="E166" s="320">
        <v>63.87</v>
      </c>
      <c r="F166" s="321" t="s">
        <v>178</v>
      </c>
      <c r="G166" s="321" t="s">
        <v>62</v>
      </c>
      <c r="H166" s="321">
        <v>0.4</v>
      </c>
      <c r="I166" s="340">
        <f t="shared" si="3"/>
        <v>63.87</v>
      </c>
      <c r="J166" s="334" t="s">
        <v>159</v>
      </c>
    </row>
    <row r="167" spans="1:11" x14ac:dyDescent="0.2">
      <c r="A167" s="320"/>
      <c r="B167" s="321"/>
      <c r="C167" s="336"/>
      <c r="D167" s="334" t="s">
        <v>367</v>
      </c>
      <c r="E167" s="320">
        <v>42.33</v>
      </c>
      <c r="F167" s="321" t="s">
        <v>178</v>
      </c>
      <c r="G167" s="321" t="s">
        <v>62</v>
      </c>
      <c r="H167" s="321">
        <v>0.4</v>
      </c>
      <c r="I167" s="340">
        <f t="shared" si="3"/>
        <v>42.33</v>
      </c>
      <c r="J167" s="334" t="s">
        <v>162</v>
      </c>
    </row>
    <row r="168" spans="1:11" x14ac:dyDescent="0.2">
      <c r="A168" s="320"/>
      <c r="B168" s="321"/>
      <c r="C168" s="336"/>
      <c r="D168" s="334" t="s">
        <v>368</v>
      </c>
      <c r="E168" s="320">
        <v>42.44</v>
      </c>
      <c r="F168" s="321" t="s">
        <v>178</v>
      </c>
      <c r="G168" s="321" t="s">
        <v>62</v>
      </c>
      <c r="H168" s="321">
        <v>0.4</v>
      </c>
      <c r="I168" s="340">
        <f t="shared" si="3"/>
        <v>42.44</v>
      </c>
      <c r="J168" s="334" t="s">
        <v>163</v>
      </c>
    </row>
    <row r="169" spans="1:11" x14ac:dyDescent="0.2">
      <c r="A169" s="320"/>
      <c r="B169" s="321"/>
      <c r="C169" s="336"/>
      <c r="D169" s="334" t="s">
        <v>369</v>
      </c>
      <c r="E169" s="320">
        <v>82.34</v>
      </c>
      <c r="F169" s="321" t="s">
        <v>178</v>
      </c>
      <c r="G169" s="321" t="s">
        <v>62</v>
      </c>
      <c r="H169" s="321">
        <v>0.4</v>
      </c>
      <c r="I169" s="340">
        <f t="shared" si="3"/>
        <v>82.34</v>
      </c>
      <c r="J169" s="334" t="s">
        <v>165</v>
      </c>
    </row>
    <row r="170" spans="1:11" x14ac:dyDescent="0.2">
      <c r="A170" s="320"/>
      <c r="B170" s="321"/>
      <c r="C170" s="336"/>
      <c r="D170" s="334" t="s">
        <v>370</v>
      </c>
      <c r="E170" s="320">
        <v>3.97</v>
      </c>
      <c r="F170" s="321" t="s">
        <v>178</v>
      </c>
      <c r="G170" s="321" t="s">
        <v>32</v>
      </c>
      <c r="H170" s="321">
        <v>0</v>
      </c>
      <c r="I170" s="340">
        <f t="shared" si="3"/>
        <v>3.97</v>
      </c>
      <c r="J170" s="334" t="s">
        <v>167</v>
      </c>
    </row>
    <row r="171" spans="1:11" x14ac:dyDescent="0.2">
      <c r="A171" s="320"/>
      <c r="B171" s="321"/>
      <c r="C171" s="336"/>
      <c r="D171" s="334" t="s">
        <v>371</v>
      </c>
      <c r="E171" s="320">
        <v>3.06</v>
      </c>
      <c r="F171" s="321" t="s">
        <v>161</v>
      </c>
      <c r="G171" s="321" t="s">
        <v>32</v>
      </c>
      <c r="H171" s="321">
        <v>0</v>
      </c>
      <c r="I171" s="340">
        <f t="shared" si="3"/>
        <v>3.06</v>
      </c>
      <c r="J171" s="334" t="s">
        <v>170</v>
      </c>
    </row>
    <row r="172" spans="1:11" x14ac:dyDescent="0.2">
      <c r="A172" s="320"/>
      <c r="B172" s="321"/>
      <c r="C172" s="336"/>
      <c r="D172" s="334" t="s">
        <v>372</v>
      </c>
      <c r="E172" s="320">
        <v>87.13</v>
      </c>
      <c r="F172" s="321" t="s">
        <v>178</v>
      </c>
      <c r="G172" s="321" t="s">
        <v>62</v>
      </c>
      <c r="H172" s="321">
        <v>0.4</v>
      </c>
      <c r="I172" s="340">
        <f t="shared" si="3"/>
        <v>87.13</v>
      </c>
      <c r="J172" s="334" t="s">
        <v>172</v>
      </c>
    </row>
    <row r="173" spans="1:11" x14ac:dyDescent="0.2">
      <c r="A173" s="320"/>
      <c r="B173" s="321"/>
      <c r="C173" s="336"/>
      <c r="D173" s="334" t="s">
        <v>373</v>
      </c>
      <c r="E173" s="320">
        <v>64.14</v>
      </c>
      <c r="F173" s="321" t="s">
        <v>178</v>
      </c>
      <c r="G173" s="321" t="s">
        <v>32</v>
      </c>
      <c r="H173" s="321">
        <v>0.2</v>
      </c>
      <c r="I173" s="340">
        <f t="shared" si="3"/>
        <v>64.14</v>
      </c>
      <c r="J173" s="334" t="s">
        <v>176</v>
      </c>
    </row>
    <row r="174" spans="1:11" x14ac:dyDescent="0.2">
      <c r="A174" s="320"/>
      <c r="B174" s="321"/>
      <c r="C174" s="336"/>
      <c r="D174" s="334" t="s">
        <v>374</v>
      </c>
      <c r="E174" s="320">
        <v>42.11</v>
      </c>
      <c r="F174" s="321" t="s">
        <v>178</v>
      </c>
      <c r="G174" s="321" t="s">
        <v>62</v>
      </c>
      <c r="H174" s="321">
        <v>0.4</v>
      </c>
      <c r="I174" s="340">
        <f t="shared" si="3"/>
        <v>42.11</v>
      </c>
      <c r="J174" s="334" t="s">
        <v>179</v>
      </c>
    </row>
    <row r="175" spans="1:11" x14ac:dyDescent="0.2">
      <c r="A175" s="320"/>
      <c r="B175" s="321"/>
      <c r="C175" s="336"/>
      <c r="D175" s="334" t="s">
        <v>375</v>
      </c>
      <c r="E175" s="320">
        <v>85.64</v>
      </c>
      <c r="F175" s="321" t="s">
        <v>178</v>
      </c>
      <c r="G175" s="321" t="s">
        <v>62</v>
      </c>
      <c r="H175" s="321">
        <v>0.4</v>
      </c>
      <c r="I175" s="340">
        <f t="shared" si="3"/>
        <v>85.64</v>
      </c>
      <c r="J175" s="334" t="s">
        <v>181</v>
      </c>
    </row>
    <row r="176" spans="1:11" x14ac:dyDescent="0.2">
      <c r="A176" s="320"/>
      <c r="B176" s="321"/>
      <c r="C176" s="336"/>
      <c r="D176" s="334" t="s">
        <v>376</v>
      </c>
      <c r="E176" s="320">
        <v>132.36000000000001</v>
      </c>
      <c r="F176" s="321" t="s">
        <v>178</v>
      </c>
      <c r="G176" s="321" t="s">
        <v>62</v>
      </c>
      <c r="H176" s="321">
        <v>0.4</v>
      </c>
      <c r="I176" s="340">
        <f t="shared" si="3"/>
        <v>132.36000000000001</v>
      </c>
      <c r="J176" s="334" t="s">
        <v>183</v>
      </c>
    </row>
    <row r="177" spans="1:10" x14ac:dyDescent="0.2">
      <c r="A177" s="320"/>
      <c r="B177" s="321"/>
      <c r="C177" s="336"/>
      <c r="D177" s="334" t="s">
        <v>377</v>
      </c>
      <c r="E177" s="320">
        <v>24.68</v>
      </c>
      <c r="F177" s="321" t="s">
        <v>178</v>
      </c>
      <c r="G177" s="321" t="s">
        <v>32</v>
      </c>
      <c r="H177" s="321">
        <v>0.2</v>
      </c>
      <c r="I177" s="340">
        <f t="shared" si="3"/>
        <v>24.68</v>
      </c>
      <c r="J177" s="334" t="s">
        <v>185</v>
      </c>
    </row>
    <row r="178" spans="1:10" x14ac:dyDescent="0.2">
      <c r="A178" s="320"/>
      <c r="B178" s="321"/>
      <c r="C178" s="336"/>
      <c r="D178" s="334" t="s">
        <v>276</v>
      </c>
      <c r="E178" s="320">
        <v>20.55</v>
      </c>
      <c r="F178" s="321" t="s">
        <v>169</v>
      </c>
      <c r="G178" s="321" t="s">
        <v>32</v>
      </c>
      <c r="H178" s="321">
        <v>0.2</v>
      </c>
      <c r="I178" s="340">
        <f t="shared" si="3"/>
        <v>20.55</v>
      </c>
      <c r="J178" s="334" t="s">
        <v>378</v>
      </c>
    </row>
    <row r="179" spans="1:10" x14ac:dyDescent="0.2">
      <c r="A179" s="320"/>
      <c r="B179" s="321"/>
      <c r="C179" s="336"/>
      <c r="D179" s="334" t="s">
        <v>379</v>
      </c>
      <c r="E179" s="320">
        <v>64.150000000000006</v>
      </c>
      <c r="F179" s="321" t="s">
        <v>178</v>
      </c>
      <c r="G179" s="321" t="s">
        <v>62</v>
      </c>
      <c r="H179" s="321">
        <v>0.4</v>
      </c>
      <c r="I179" s="340">
        <f t="shared" si="3"/>
        <v>64.150000000000006</v>
      </c>
      <c r="J179" s="334" t="s">
        <v>187</v>
      </c>
    </row>
    <row r="180" spans="1:10" x14ac:dyDescent="0.2">
      <c r="A180" s="320"/>
      <c r="B180" s="321"/>
      <c r="C180" s="336"/>
      <c r="D180" s="334" t="s">
        <v>380</v>
      </c>
      <c r="E180" s="320">
        <v>63.88</v>
      </c>
      <c r="F180" s="321" t="s">
        <v>178</v>
      </c>
      <c r="G180" s="321" t="s">
        <v>62</v>
      </c>
      <c r="H180" s="321">
        <v>0.4</v>
      </c>
      <c r="I180" s="340">
        <f t="shared" si="3"/>
        <v>63.88</v>
      </c>
      <c r="J180" s="334" t="s">
        <v>189</v>
      </c>
    </row>
    <row r="181" spans="1:10" x14ac:dyDescent="0.2">
      <c r="A181" s="320"/>
      <c r="B181" s="321"/>
      <c r="C181" s="336"/>
      <c r="D181" s="334" t="s">
        <v>381</v>
      </c>
      <c r="E181" s="320">
        <v>64.260000000000005</v>
      </c>
      <c r="F181" s="321" t="s">
        <v>178</v>
      </c>
      <c r="G181" s="321" t="s">
        <v>62</v>
      </c>
      <c r="H181" s="321">
        <v>0.4</v>
      </c>
      <c r="I181" s="340">
        <f t="shared" si="3"/>
        <v>64.260000000000005</v>
      </c>
      <c r="J181" s="334" t="s">
        <v>191</v>
      </c>
    </row>
    <row r="182" spans="1:10" x14ac:dyDescent="0.2">
      <c r="A182" s="320"/>
      <c r="B182" s="321"/>
      <c r="C182" s="336"/>
      <c r="D182" s="334" t="s">
        <v>382</v>
      </c>
      <c r="E182" s="320">
        <v>25.57</v>
      </c>
      <c r="F182" s="321" t="s">
        <v>238</v>
      </c>
      <c r="G182" s="321" t="s">
        <v>62</v>
      </c>
      <c r="H182" s="321">
        <v>0.4</v>
      </c>
      <c r="I182" s="340">
        <f t="shared" si="3"/>
        <v>25.57</v>
      </c>
      <c r="J182" s="334" t="s">
        <v>314</v>
      </c>
    </row>
    <row r="183" spans="1:10" x14ac:dyDescent="0.2">
      <c r="A183" s="320"/>
      <c r="B183" s="321"/>
      <c r="C183" s="336"/>
      <c r="D183" s="334" t="s">
        <v>383</v>
      </c>
      <c r="E183" s="320">
        <v>62.12</v>
      </c>
      <c r="F183" s="321" t="s">
        <v>178</v>
      </c>
      <c r="G183" s="321" t="s">
        <v>62</v>
      </c>
      <c r="H183" s="321">
        <v>0.4</v>
      </c>
      <c r="I183" s="340">
        <f t="shared" si="3"/>
        <v>62.12</v>
      </c>
      <c r="J183" s="334" t="s">
        <v>193</v>
      </c>
    </row>
    <row r="184" spans="1:10" x14ac:dyDescent="0.2">
      <c r="A184" s="320"/>
      <c r="B184" s="321"/>
      <c r="C184" s="336"/>
      <c r="D184" s="334" t="s">
        <v>384</v>
      </c>
      <c r="E184" s="320">
        <v>65.77</v>
      </c>
      <c r="F184" s="321" t="s">
        <v>178</v>
      </c>
      <c r="G184" s="321" t="s">
        <v>62</v>
      </c>
      <c r="H184" s="321">
        <v>0.4</v>
      </c>
      <c r="I184" s="340">
        <f t="shared" si="3"/>
        <v>65.77</v>
      </c>
      <c r="J184" s="334" t="s">
        <v>195</v>
      </c>
    </row>
    <row r="185" spans="1:10" x14ac:dyDescent="0.2">
      <c r="A185" s="320"/>
      <c r="B185" s="321"/>
      <c r="C185" s="336"/>
      <c r="D185" s="334" t="s">
        <v>385</v>
      </c>
      <c r="E185" s="320">
        <v>10.63</v>
      </c>
      <c r="F185" s="321" t="s">
        <v>178</v>
      </c>
      <c r="G185" s="321" t="s">
        <v>32</v>
      </c>
      <c r="H185" s="321">
        <v>0</v>
      </c>
      <c r="I185" s="340">
        <f t="shared" si="3"/>
        <v>10.63</v>
      </c>
      <c r="J185" s="334" t="s">
        <v>197</v>
      </c>
    </row>
    <row r="186" spans="1:10" x14ac:dyDescent="0.2">
      <c r="A186" s="320"/>
      <c r="B186" s="321"/>
      <c r="C186" s="336"/>
      <c r="D186" s="334" t="s">
        <v>386</v>
      </c>
      <c r="E186" s="320">
        <v>65.819999999999993</v>
      </c>
      <c r="F186" s="321" t="s">
        <v>178</v>
      </c>
      <c r="G186" s="321" t="s">
        <v>62</v>
      </c>
      <c r="H186" s="321">
        <v>0.4</v>
      </c>
      <c r="I186" s="340">
        <f t="shared" si="3"/>
        <v>65.819999999999993</v>
      </c>
      <c r="J186" s="334" t="s">
        <v>318</v>
      </c>
    </row>
    <row r="187" spans="1:10" x14ac:dyDescent="0.2">
      <c r="A187" s="320"/>
      <c r="B187" s="321"/>
      <c r="C187" s="336"/>
      <c r="D187" s="334" t="s">
        <v>387</v>
      </c>
      <c r="E187" s="320">
        <v>65.73</v>
      </c>
      <c r="F187" s="321" t="s">
        <v>178</v>
      </c>
      <c r="G187" s="321" t="s">
        <v>62</v>
      </c>
      <c r="H187" s="321">
        <v>0.4</v>
      </c>
      <c r="I187" s="340">
        <f t="shared" si="3"/>
        <v>65.73</v>
      </c>
      <c r="J187" s="334" t="s">
        <v>320</v>
      </c>
    </row>
    <row r="188" spans="1:10" x14ac:dyDescent="0.2">
      <c r="A188" s="320"/>
      <c r="B188" s="321"/>
      <c r="C188" s="336"/>
      <c r="D188" s="334" t="s">
        <v>370</v>
      </c>
      <c r="E188" s="320">
        <v>10.61</v>
      </c>
      <c r="F188" s="321" t="s">
        <v>178</v>
      </c>
      <c r="G188" s="321" t="s">
        <v>32</v>
      </c>
      <c r="H188" s="321">
        <v>0</v>
      </c>
      <c r="I188" s="340">
        <f t="shared" si="3"/>
        <v>10.61</v>
      </c>
      <c r="J188" s="334" t="s">
        <v>200</v>
      </c>
    </row>
    <row r="189" spans="1:10" x14ac:dyDescent="0.2">
      <c r="A189" s="320"/>
      <c r="B189" s="321"/>
      <c r="C189" s="336"/>
      <c r="D189" s="334" t="s">
        <v>388</v>
      </c>
      <c r="E189" s="320">
        <v>65.61</v>
      </c>
      <c r="F189" s="321" t="s">
        <v>178</v>
      </c>
      <c r="G189" s="321" t="s">
        <v>62</v>
      </c>
      <c r="H189" s="321">
        <v>0.4</v>
      </c>
      <c r="I189" s="340">
        <f t="shared" si="3"/>
        <v>65.61</v>
      </c>
      <c r="J189" s="334" t="s">
        <v>202</v>
      </c>
    </row>
    <row r="190" spans="1:10" x14ac:dyDescent="0.2">
      <c r="A190" s="320"/>
      <c r="B190" s="321"/>
      <c r="C190" s="336"/>
      <c r="D190" s="334" t="s">
        <v>389</v>
      </c>
      <c r="E190" s="320">
        <v>65.16</v>
      </c>
      <c r="F190" s="321" t="s">
        <v>178</v>
      </c>
      <c r="G190" s="321" t="s">
        <v>62</v>
      </c>
      <c r="H190" s="321">
        <v>0.4</v>
      </c>
      <c r="I190" s="340">
        <f t="shared" si="3"/>
        <v>65.16</v>
      </c>
      <c r="J190" s="334" t="s">
        <v>204</v>
      </c>
    </row>
    <row r="191" spans="1:10" x14ac:dyDescent="0.2">
      <c r="A191" s="320"/>
      <c r="B191" s="321"/>
      <c r="C191" s="336"/>
      <c r="D191" s="334" t="s">
        <v>390</v>
      </c>
      <c r="E191" s="320">
        <v>15.34</v>
      </c>
      <c r="F191" s="321" t="s">
        <v>178</v>
      </c>
      <c r="G191" s="321" t="s">
        <v>62</v>
      </c>
      <c r="H191" s="321">
        <v>0.4</v>
      </c>
      <c r="I191" s="340">
        <f t="shared" si="3"/>
        <v>15.34</v>
      </c>
      <c r="J191" s="334" t="s">
        <v>206</v>
      </c>
    </row>
    <row r="192" spans="1:10" x14ac:dyDescent="0.2">
      <c r="A192" s="320"/>
      <c r="B192" s="321"/>
      <c r="C192" s="336"/>
      <c r="D192" s="334" t="s">
        <v>199</v>
      </c>
      <c r="E192" s="320">
        <v>10.42</v>
      </c>
      <c r="F192" s="321" t="s">
        <v>178</v>
      </c>
      <c r="G192" s="321" t="s">
        <v>32</v>
      </c>
      <c r="H192" s="321">
        <v>0</v>
      </c>
      <c r="I192" s="340">
        <f t="shared" si="3"/>
        <v>10.42</v>
      </c>
      <c r="J192" s="334" t="s">
        <v>208</v>
      </c>
    </row>
    <row r="193" spans="1:10" x14ac:dyDescent="0.2">
      <c r="A193" s="320"/>
      <c r="B193" s="321"/>
      <c r="C193" s="336"/>
      <c r="D193" s="334" t="s">
        <v>391</v>
      </c>
      <c r="E193" s="320">
        <v>10.4</v>
      </c>
      <c r="F193" s="321" t="s">
        <v>238</v>
      </c>
      <c r="G193" s="321" t="s">
        <v>34</v>
      </c>
      <c r="H193" s="321">
        <v>0.2</v>
      </c>
      <c r="I193" s="340">
        <f t="shared" si="3"/>
        <v>10.4</v>
      </c>
      <c r="J193" s="334" t="s">
        <v>210</v>
      </c>
    </row>
    <row r="194" spans="1:10" x14ac:dyDescent="0.2">
      <c r="D194" s="320"/>
      <c r="I194" s="320"/>
    </row>
    <row r="195" spans="1:10" ht="15" x14ac:dyDescent="0.25">
      <c r="A195" s="326" t="s">
        <v>128</v>
      </c>
      <c r="B195" s="321" t="s">
        <v>392</v>
      </c>
      <c r="C195" s="336"/>
      <c r="D195" s="334" t="s">
        <v>393</v>
      </c>
      <c r="E195" s="320">
        <v>37.68</v>
      </c>
      <c r="F195" s="321" t="s">
        <v>131</v>
      </c>
      <c r="G195" s="321" t="s">
        <v>98</v>
      </c>
      <c r="H195" s="321">
        <v>0.4</v>
      </c>
      <c r="I195" s="340">
        <f t="shared" ref="I195:I207" si="4">SUM(E195:F195)</f>
        <v>37.68</v>
      </c>
      <c r="J195" s="334" t="s">
        <v>132</v>
      </c>
    </row>
    <row r="196" spans="1:10" x14ac:dyDescent="0.2">
      <c r="D196" s="334" t="s">
        <v>394</v>
      </c>
      <c r="E196" s="320">
        <v>70.11</v>
      </c>
      <c r="F196" s="321" t="s">
        <v>131</v>
      </c>
      <c r="G196" s="321" t="s">
        <v>98</v>
      </c>
      <c r="H196" s="321">
        <v>0.4</v>
      </c>
      <c r="I196" s="320">
        <f t="shared" si="4"/>
        <v>70.11</v>
      </c>
      <c r="J196" s="334" t="s">
        <v>135</v>
      </c>
    </row>
    <row r="197" spans="1:10" x14ac:dyDescent="0.2">
      <c r="D197" s="334" t="s">
        <v>358</v>
      </c>
      <c r="E197" s="320">
        <v>71.17</v>
      </c>
      <c r="F197" s="321" t="s">
        <v>131</v>
      </c>
      <c r="G197" s="321" t="s">
        <v>98</v>
      </c>
      <c r="H197" s="321">
        <v>0.4</v>
      </c>
      <c r="I197" s="320">
        <f t="shared" si="4"/>
        <v>71.17</v>
      </c>
      <c r="J197" s="334" t="s">
        <v>138</v>
      </c>
    </row>
    <row r="198" spans="1:10" x14ac:dyDescent="0.2">
      <c r="D198" s="334" t="s">
        <v>356</v>
      </c>
      <c r="E198" s="320">
        <v>47.38</v>
      </c>
      <c r="F198" s="321" t="s">
        <v>131</v>
      </c>
      <c r="G198" s="321" t="s">
        <v>98</v>
      </c>
      <c r="H198" s="321">
        <v>0.4</v>
      </c>
      <c r="I198" s="320">
        <f t="shared" si="4"/>
        <v>47.38</v>
      </c>
      <c r="J198" s="334" t="s">
        <v>141</v>
      </c>
    </row>
    <row r="199" spans="1:10" x14ac:dyDescent="0.2">
      <c r="D199" s="334" t="s">
        <v>395</v>
      </c>
      <c r="E199" s="320">
        <v>65.47</v>
      </c>
      <c r="F199" s="321" t="s">
        <v>178</v>
      </c>
      <c r="G199" s="321" t="s">
        <v>62</v>
      </c>
      <c r="H199" s="321">
        <v>0.4</v>
      </c>
      <c r="I199" s="320">
        <f t="shared" si="4"/>
        <v>65.47</v>
      </c>
      <c r="J199" s="334" t="s">
        <v>144</v>
      </c>
    </row>
    <row r="200" spans="1:10" x14ac:dyDescent="0.2">
      <c r="D200" s="334" t="s">
        <v>396</v>
      </c>
      <c r="E200" s="320">
        <v>15.41</v>
      </c>
      <c r="F200" s="321" t="s">
        <v>178</v>
      </c>
      <c r="G200" s="321" t="s">
        <v>32</v>
      </c>
      <c r="H200" s="321">
        <v>0.2</v>
      </c>
      <c r="I200" s="320">
        <f t="shared" si="4"/>
        <v>15.41</v>
      </c>
      <c r="J200" s="334" t="s">
        <v>147</v>
      </c>
    </row>
    <row r="201" spans="1:10" x14ac:dyDescent="0.2">
      <c r="D201" s="334" t="s">
        <v>397</v>
      </c>
      <c r="E201" s="320">
        <v>65.48</v>
      </c>
      <c r="F201" s="321" t="s">
        <v>178</v>
      </c>
      <c r="G201" s="321" t="s">
        <v>62</v>
      </c>
      <c r="H201" s="321">
        <v>0.4</v>
      </c>
      <c r="I201" s="320">
        <f t="shared" si="4"/>
        <v>65.48</v>
      </c>
      <c r="J201" s="334" t="s">
        <v>151</v>
      </c>
    </row>
    <row r="202" spans="1:10" x14ac:dyDescent="0.2">
      <c r="D202" s="334" t="s">
        <v>398</v>
      </c>
      <c r="E202" s="320">
        <v>65.84</v>
      </c>
      <c r="F202" s="321" t="s">
        <v>178</v>
      </c>
      <c r="G202" s="321" t="s">
        <v>62</v>
      </c>
      <c r="H202" s="321">
        <v>0.4</v>
      </c>
      <c r="I202" s="320">
        <f t="shared" si="4"/>
        <v>65.84</v>
      </c>
      <c r="J202" s="334" t="s">
        <v>153</v>
      </c>
    </row>
    <row r="203" spans="1:10" x14ac:dyDescent="0.2">
      <c r="D203" s="334" t="s">
        <v>399</v>
      </c>
      <c r="E203" s="320">
        <v>66.08</v>
      </c>
      <c r="F203" s="321" t="s">
        <v>238</v>
      </c>
      <c r="G203" s="321" t="s">
        <v>62</v>
      </c>
      <c r="H203" s="321">
        <v>0.4</v>
      </c>
      <c r="I203" s="320">
        <f t="shared" si="4"/>
        <v>66.08</v>
      </c>
      <c r="J203" s="334" t="s">
        <v>155</v>
      </c>
    </row>
    <row r="204" spans="1:10" x14ac:dyDescent="0.2">
      <c r="D204" s="334" t="s">
        <v>400</v>
      </c>
      <c r="E204" s="320">
        <v>68.22</v>
      </c>
      <c r="F204" s="321" t="s">
        <v>238</v>
      </c>
      <c r="G204" s="321" t="s">
        <v>62</v>
      </c>
      <c r="H204" s="321">
        <v>0.4</v>
      </c>
      <c r="I204" s="320">
        <f t="shared" si="4"/>
        <v>68.22</v>
      </c>
      <c r="J204" s="334" t="s">
        <v>157</v>
      </c>
    </row>
    <row r="205" spans="1:10" x14ac:dyDescent="0.2">
      <c r="D205" s="334" t="s">
        <v>401</v>
      </c>
      <c r="E205" s="320">
        <v>62.36</v>
      </c>
      <c r="F205" s="321" t="s">
        <v>238</v>
      </c>
      <c r="G205" s="321" t="s">
        <v>62</v>
      </c>
      <c r="H205" s="321">
        <v>0.4</v>
      </c>
      <c r="I205" s="320">
        <f t="shared" si="4"/>
        <v>62.36</v>
      </c>
      <c r="J205" s="334" t="s">
        <v>159</v>
      </c>
    </row>
    <row r="206" spans="1:10" x14ac:dyDescent="0.2">
      <c r="D206" s="334" t="s">
        <v>201</v>
      </c>
      <c r="E206" s="320">
        <v>9.2200000000000006</v>
      </c>
      <c r="F206" s="321" t="s">
        <v>131</v>
      </c>
      <c r="G206" s="321" t="s">
        <v>35</v>
      </c>
      <c r="H206" s="321">
        <v>0.4</v>
      </c>
      <c r="I206" s="320">
        <f t="shared" si="4"/>
        <v>9.2200000000000006</v>
      </c>
      <c r="J206" s="334" t="s">
        <v>162</v>
      </c>
    </row>
    <row r="207" spans="1:10" x14ac:dyDescent="0.2">
      <c r="D207" s="334" t="s">
        <v>402</v>
      </c>
      <c r="E207" s="320">
        <v>18.22</v>
      </c>
      <c r="F207" s="321" t="s">
        <v>238</v>
      </c>
      <c r="G207" s="321" t="s">
        <v>62</v>
      </c>
      <c r="H207" s="321">
        <v>0.4</v>
      </c>
      <c r="I207" s="320">
        <f t="shared" si="4"/>
        <v>18.22</v>
      </c>
      <c r="J207" s="334" t="s">
        <v>163</v>
      </c>
    </row>
    <row r="208" spans="1:10" x14ac:dyDescent="0.2">
      <c r="D208" s="320"/>
      <c r="I208" s="320"/>
    </row>
    <row r="209" spans="1:11" ht="15" x14ac:dyDescent="0.25">
      <c r="A209" s="326" t="s">
        <v>403</v>
      </c>
      <c r="B209" s="321" t="s">
        <v>129</v>
      </c>
      <c r="D209" s="334" t="s">
        <v>201</v>
      </c>
      <c r="E209" s="320">
        <v>63.98</v>
      </c>
      <c r="F209" s="321" t="s">
        <v>161</v>
      </c>
      <c r="G209" s="321" t="s">
        <v>35</v>
      </c>
      <c r="H209" s="321">
        <v>0.55000000000000004</v>
      </c>
      <c r="I209" s="320">
        <f t="shared" ref="I209:I244" si="5">SUM(E209:F209)</f>
        <v>63.98</v>
      </c>
      <c r="J209" s="334" t="s">
        <v>135</v>
      </c>
    </row>
    <row r="210" spans="1:11" x14ac:dyDescent="0.2">
      <c r="D210" s="334" t="s">
        <v>404</v>
      </c>
      <c r="E210" s="320">
        <v>12.02</v>
      </c>
      <c r="F210" s="321" t="s">
        <v>178</v>
      </c>
      <c r="G210" s="321" t="s">
        <v>32</v>
      </c>
      <c r="H210" s="321">
        <v>0.2</v>
      </c>
      <c r="I210" s="320">
        <f t="shared" si="5"/>
        <v>12.02</v>
      </c>
      <c r="J210" s="334" t="s">
        <v>405</v>
      </c>
    </row>
    <row r="211" spans="1:11" x14ac:dyDescent="0.2">
      <c r="D211" s="334" t="s">
        <v>254</v>
      </c>
      <c r="E211" s="320">
        <v>12.06</v>
      </c>
      <c r="F211" s="321" t="s">
        <v>150</v>
      </c>
      <c r="G211" s="321" t="s">
        <v>89</v>
      </c>
      <c r="H211" s="321">
        <v>0</v>
      </c>
      <c r="I211" s="320">
        <f t="shared" si="5"/>
        <v>12.06</v>
      </c>
      <c r="J211" s="334" t="s">
        <v>141</v>
      </c>
    </row>
    <row r="212" spans="1:11" x14ac:dyDescent="0.2">
      <c r="D212" s="334" t="s">
        <v>406</v>
      </c>
      <c r="E212" s="320">
        <v>23.73</v>
      </c>
      <c r="F212" s="321" t="s">
        <v>150</v>
      </c>
      <c r="G212" s="321" t="s">
        <v>32</v>
      </c>
      <c r="H212" s="321">
        <v>0</v>
      </c>
      <c r="I212" s="320">
        <f t="shared" si="5"/>
        <v>23.73</v>
      </c>
      <c r="J212" s="334" t="s">
        <v>144</v>
      </c>
    </row>
    <row r="213" spans="1:11" x14ac:dyDescent="0.2">
      <c r="D213" s="334" t="s">
        <v>184</v>
      </c>
      <c r="E213" s="320">
        <v>9.7799999999999994</v>
      </c>
      <c r="F213" s="321" t="s">
        <v>161</v>
      </c>
      <c r="G213" s="321" t="s">
        <v>33</v>
      </c>
      <c r="H213" s="321">
        <v>1</v>
      </c>
      <c r="I213" s="320">
        <f t="shared" si="5"/>
        <v>9.7799999999999994</v>
      </c>
      <c r="J213" s="334" t="s">
        <v>147</v>
      </c>
    </row>
    <row r="214" spans="1:11" x14ac:dyDescent="0.2">
      <c r="D214" s="334" t="s">
        <v>407</v>
      </c>
      <c r="E214" s="320">
        <v>6.82</v>
      </c>
      <c r="F214" s="321" t="s">
        <v>161</v>
      </c>
      <c r="G214" s="321" t="s">
        <v>33</v>
      </c>
      <c r="H214" s="321">
        <v>1</v>
      </c>
      <c r="I214" s="320">
        <f t="shared" si="5"/>
        <v>6.82</v>
      </c>
      <c r="J214" s="334" t="s">
        <v>151</v>
      </c>
    </row>
    <row r="215" spans="1:11" x14ac:dyDescent="0.2">
      <c r="D215" s="334" t="s">
        <v>408</v>
      </c>
      <c r="E215" s="320">
        <v>6.01</v>
      </c>
      <c r="F215" s="321" t="s">
        <v>161</v>
      </c>
      <c r="G215" s="321" t="s">
        <v>33</v>
      </c>
      <c r="H215" s="321">
        <v>1</v>
      </c>
      <c r="I215" s="320">
        <f t="shared" si="5"/>
        <v>6.01</v>
      </c>
      <c r="J215" s="334" t="s">
        <v>409</v>
      </c>
    </row>
    <row r="216" spans="1:11" x14ac:dyDescent="0.2">
      <c r="D216" s="334" t="s">
        <v>410</v>
      </c>
      <c r="E216" s="320">
        <v>4.4000000000000004</v>
      </c>
      <c r="F216" s="321" t="s">
        <v>161</v>
      </c>
      <c r="G216" s="321" t="s">
        <v>33</v>
      </c>
      <c r="H216" s="321">
        <v>1</v>
      </c>
      <c r="I216" s="320">
        <f t="shared" si="5"/>
        <v>4.4000000000000004</v>
      </c>
      <c r="J216" s="334" t="s">
        <v>411</v>
      </c>
    </row>
    <row r="217" spans="1:11" x14ac:dyDescent="0.2">
      <c r="D217" s="334" t="s">
        <v>201</v>
      </c>
      <c r="E217" s="320">
        <v>2.31</v>
      </c>
      <c r="F217" s="321" t="s">
        <v>178</v>
      </c>
      <c r="G217" s="321" t="s">
        <v>35</v>
      </c>
      <c r="H217" s="321">
        <v>0.55000000000000004</v>
      </c>
      <c r="I217" s="320">
        <f t="shared" si="5"/>
        <v>2.31</v>
      </c>
      <c r="J217" s="334" t="s">
        <v>412</v>
      </c>
    </row>
    <row r="218" spans="1:11" x14ac:dyDescent="0.2">
      <c r="D218" s="334" t="s">
        <v>160</v>
      </c>
      <c r="E218" s="320">
        <v>14.72</v>
      </c>
      <c r="F218" s="321" t="s">
        <v>161</v>
      </c>
      <c r="G218" s="321" t="s">
        <v>33</v>
      </c>
      <c r="H218" s="321">
        <v>1</v>
      </c>
      <c r="I218" s="320">
        <f t="shared" si="5"/>
        <v>14.72</v>
      </c>
      <c r="J218" s="334" t="s">
        <v>155</v>
      </c>
    </row>
    <row r="219" spans="1:11" x14ac:dyDescent="0.2">
      <c r="D219" s="334" t="s">
        <v>413</v>
      </c>
      <c r="E219" s="320">
        <v>12.52</v>
      </c>
      <c r="F219" s="321" t="s">
        <v>161</v>
      </c>
      <c r="G219" s="321" t="s">
        <v>35</v>
      </c>
      <c r="H219" s="321">
        <v>1</v>
      </c>
      <c r="I219" s="320">
        <f t="shared" si="5"/>
        <v>12.52</v>
      </c>
      <c r="J219" s="334" t="s">
        <v>157</v>
      </c>
    </row>
    <row r="220" spans="1:11" x14ac:dyDescent="0.2">
      <c r="D220" s="334" t="s">
        <v>414</v>
      </c>
      <c r="E220" s="320">
        <v>31.8</v>
      </c>
      <c r="F220" s="321" t="s">
        <v>161</v>
      </c>
      <c r="G220" s="321" t="s">
        <v>98</v>
      </c>
      <c r="H220" s="321">
        <v>1</v>
      </c>
      <c r="I220" s="320">
        <f t="shared" si="5"/>
        <v>31.8</v>
      </c>
      <c r="J220" s="334" t="s">
        <v>159</v>
      </c>
      <c r="K220" s="323" t="s">
        <v>415</v>
      </c>
    </row>
    <row r="221" spans="1:11" x14ac:dyDescent="0.2">
      <c r="D221" s="334" t="s">
        <v>416</v>
      </c>
      <c r="E221" s="320">
        <v>12.18</v>
      </c>
      <c r="F221" s="321" t="s">
        <v>161</v>
      </c>
      <c r="G221" s="321" t="s">
        <v>35</v>
      </c>
      <c r="H221" s="321">
        <v>1</v>
      </c>
      <c r="I221" s="320">
        <f t="shared" si="5"/>
        <v>12.18</v>
      </c>
      <c r="J221" s="334" t="s">
        <v>162</v>
      </c>
    </row>
    <row r="222" spans="1:11" x14ac:dyDescent="0.2">
      <c r="D222" s="334" t="s">
        <v>417</v>
      </c>
      <c r="E222" s="320">
        <v>42.83</v>
      </c>
      <c r="F222" s="321" t="s">
        <v>178</v>
      </c>
      <c r="G222" s="321" t="s">
        <v>32</v>
      </c>
      <c r="H222" s="321">
        <v>0.2</v>
      </c>
      <c r="I222" s="320">
        <f t="shared" si="5"/>
        <v>42.83</v>
      </c>
      <c r="J222" s="334" t="s">
        <v>163</v>
      </c>
    </row>
    <row r="223" spans="1:11" x14ac:dyDescent="0.2">
      <c r="D223" s="334" t="s">
        <v>418</v>
      </c>
      <c r="E223" s="320">
        <v>698.29</v>
      </c>
      <c r="F223" s="321" t="s">
        <v>178</v>
      </c>
      <c r="G223" s="321" t="s">
        <v>89</v>
      </c>
      <c r="H223" s="321">
        <v>0.6</v>
      </c>
      <c r="I223" s="320">
        <f t="shared" si="5"/>
        <v>698.29</v>
      </c>
      <c r="J223" s="334" t="s">
        <v>165</v>
      </c>
    </row>
    <row r="224" spans="1:11" x14ac:dyDescent="0.2">
      <c r="D224" s="334" t="s">
        <v>252</v>
      </c>
      <c r="E224" s="320">
        <v>36.47</v>
      </c>
      <c r="F224" s="321" t="s">
        <v>150</v>
      </c>
      <c r="G224" s="321" t="s">
        <v>32</v>
      </c>
      <c r="H224" s="321">
        <v>0.2</v>
      </c>
      <c r="I224" s="320">
        <f t="shared" si="5"/>
        <v>36.47</v>
      </c>
      <c r="J224" s="334" t="s">
        <v>167</v>
      </c>
    </row>
    <row r="225" spans="4:10" x14ac:dyDescent="0.2">
      <c r="D225" s="334" t="s">
        <v>419</v>
      </c>
      <c r="E225" s="320">
        <v>20.65</v>
      </c>
      <c r="F225" s="321" t="s">
        <v>178</v>
      </c>
      <c r="G225" s="321" t="s">
        <v>33</v>
      </c>
      <c r="H225" s="321">
        <v>1</v>
      </c>
      <c r="I225" s="320">
        <f t="shared" si="5"/>
        <v>20.65</v>
      </c>
      <c r="J225" s="334" t="s">
        <v>170</v>
      </c>
    </row>
    <row r="226" spans="4:10" x14ac:dyDescent="0.2">
      <c r="D226" s="334" t="s">
        <v>420</v>
      </c>
      <c r="E226" s="320">
        <v>3.18</v>
      </c>
      <c r="F226" s="321" t="s">
        <v>161</v>
      </c>
      <c r="G226" s="321" t="s">
        <v>33</v>
      </c>
      <c r="H226" s="321">
        <v>1</v>
      </c>
      <c r="I226" s="320">
        <f t="shared" si="5"/>
        <v>3.18</v>
      </c>
      <c r="J226" s="334" t="s">
        <v>172</v>
      </c>
    </row>
    <row r="227" spans="4:10" x14ac:dyDescent="0.2">
      <c r="D227" s="334" t="s">
        <v>421</v>
      </c>
      <c r="E227" s="320">
        <v>3.96</v>
      </c>
      <c r="F227" s="321" t="s">
        <v>178</v>
      </c>
      <c r="G227" s="321" t="s">
        <v>33</v>
      </c>
      <c r="H227" s="321">
        <v>1</v>
      </c>
      <c r="I227" s="320">
        <f t="shared" si="5"/>
        <v>3.96</v>
      </c>
      <c r="J227" s="334" t="s">
        <v>174</v>
      </c>
    </row>
    <row r="228" spans="4:10" x14ac:dyDescent="0.2">
      <c r="D228" s="334" t="s">
        <v>201</v>
      </c>
      <c r="E228" s="320">
        <v>22.79</v>
      </c>
      <c r="F228" s="321" t="s">
        <v>178</v>
      </c>
      <c r="G228" s="321" t="s">
        <v>35</v>
      </c>
      <c r="H228" s="321">
        <v>0.55000000000000004</v>
      </c>
      <c r="I228" s="320">
        <f t="shared" si="5"/>
        <v>22.79</v>
      </c>
      <c r="J228" s="334" t="s">
        <v>176</v>
      </c>
    </row>
    <row r="229" spans="4:10" x14ac:dyDescent="0.2">
      <c r="D229" s="334" t="s">
        <v>184</v>
      </c>
      <c r="E229" s="320">
        <v>1.5</v>
      </c>
      <c r="F229" s="321" t="s">
        <v>161</v>
      </c>
      <c r="G229" s="321" t="s">
        <v>33</v>
      </c>
      <c r="H229" s="321">
        <v>1</v>
      </c>
      <c r="I229" s="320">
        <f t="shared" si="5"/>
        <v>1.5</v>
      </c>
      <c r="J229" s="334" t="s">
        <v>422</v>
      </c>
    </row>
    <row r="230" spans="4:10" x14ac:dyDescent="0.2">
      <c r="D230" s="334" t="s">
        <v>423</v>
      </c>
      <c r="E230" s="320">
        <v>1.54</v>
      </c>
      <c r="F230" s="321" t="s">
        <v>161</v>
      </c>
      <c r="G230" s="321" t="s">
        <v>33</v>
      </c>
      <c r="H230" s="321">
        <v>1</v>
      </c>
      <c r="I230" s="320">
        <f t="shared" si="5"/>
        <v>1.54</v>
      </c>
      <c r="J230" s="334" t="s">
        <v>424</v>
      </c>
    </row>
    <row r="231" spans="4:10" x14ac:dyDescent="0.2">
      <c r="D231" s="334" t="s">
        <v>425</v>
      </c>
      <c r="E231" s="320">
        <v>16.95</v>
      </c>
      <c r="F231" s="321" t="s">
        <v>161</v>
      </c>
      <c r="G231" s="321" t="s">
        <v>33</v>
      </c>
      <c r="H231" s="321">
        <v>1</v>
      </c>
      <c r="I231" s="320">
        <f t="shared" si="5"/>
        <v>16.95</v>
      </c>
      <c r="J231" s="334" t="s">
        <v>181</v>
      </c>
    </row>
    <row r="232" spans="4:10" x14ac:dyDescent="0.2">
      <c r="D232" s="334" t="s">
        <v>192</v>
      </c>
      <c r="E232" s="320">
        <v>1.44</v>
      </c>
      <c r="F232" s="321" t="s">
        <v>161</v>
      </c>
      <c r="G232" s="321" t="s">
        <v>33</v>
      </c>
      <c r="H232" s="321">
        <v>1</v>
      </c>
      <c r="I232" s="320">
        <f t="shared" si="5"/>
        <v>1.44</v>
      </c>
      <c r="J232" s="334" t="s">
        <v>183</v>
      </c>
    </row>
    <row r="233" spans="4:10" x14ac:dyDescent="0.2">
      <c r="D233" s="334" t="s">
        <v>426</v>
      </c>
      <c r="E233" s="320">
        <v>21.72</v>
      </c>
      <c r="F233" s="321" t="s">
        <v>178</v>
      </c>
      <c r="G233" s="321" t="s">
        <v>33</v>
      </c>
      <c r="H233" s="321">
        <v>1</v>
      </c>
      <c r="I233" s="320">
        <f t="shared" si="5"/>
        <v>21.72</v>
      </c>
      <c r="J233" s="334" t="s">
        <v>185</v>
      </c>
    </row>
    <row r="234" spans="4:10" x14ac:dyDescent="0.2">
      <c r="D234" s="334" t="s">
        <v>160</v>
      </c>
      <c r="E234" s="320">
        <v>3.77</v>
      </c>
      <c r="F234" s="321" t="s">
        <v>161</v>
      </c>
      <c r="G234" s="321" t="s">
        <v>33</v>
      </c>
      <c r="H234" s="321">
        <v>1</v>
      </c>
      <c r="I234" s="320">
        <f t="shared" si="5"/>
        <v>3.77</v>
      </c>
      <c r="J234" s="334" t="s">
        <v>187</v>
      </c>
    </row>
    <row r="235" spans="4:10" x14ac:dyDescent="0.2">
      <c r="D235" s="334" t="s">
        <v>427</v>
      </c>
      <c r="E235" s="320">
        <v>16.95</v>
      </c>
      <c r="F235" s="321" t="s">
        <v>161</v>
      </c>
      <c r="G235" s="321" t="s">
        <v>33</v>
      </c>
      <c r="H235" s="321">
        <v>1</v>
      </c>
      <c r="I235" s="320">
        <f t="shared" si="5"/>
        <v>16.95</v>
      </c>
      <c r="J235" s="334" t="s">
        <v>189</v>
      </c>
    </row>
    <row r="236" spans="4:10" x14ac:dyDescent="0.2">
      <c r="D236" s="334" t="s">
        <v>192</v>
      </c>
      <c r="E236" s="320">
        <v>1.62</v>
      </c>
      <c r="F236" s="321" t="s">
        <v>161</v>
      </c>
      <c r="G236" s="321" t="s">
        <v>33</v>
      </c>
      <c r="H236" s="321">
        <v>1</v>
      </c>
      <c r="I236" s="320">
        <f t="shared" si="5"/>
        <v>1.62</v>
      </c>
      <c r="J236" s="334" t="s">
        <v>191</v>
      </c>
    </row>
    <row r="237" spans="4:10" x14ac:dyDescent="0.2">
      <c r="D237" s="334" t="s">
        <v>423</v>
      </c>
      <c r="E237" s="320">
        <v>1.44</v>
      </c>
      <c r="F237" s="321" t="s">
        <v>161</v>
      </c>
      <c r="G237" s="321" t="s">
        <v>33</v>
      </c>
      <c r="H237" s="321">
        <v>1</v>
      </c>
      <c r="I237" s="320">
        <f t="shared" si="5"/>
        <v>1.44</v>
      </c>
      <c r="J237" s="334" t="s">
        <v>428</v>
      </c>
    </row>
    <row r="238" spans="4:10" x14ac:dyDescent="0.2">
      <c r="D238" s="334" t="s">
        <v>192</v>
      </c>
      <c r="E238" s="320">
        <v>2.25</v>
      </c>
      <c r="F238" s="321" t="s">
        <v>161</v>
      </c>
      <c r="G238" s="321" t="s">
        <v>33</v>
      </c>
      <c r="H238" s="321">
        <v>1</v>
      </c>
      <c r="I238" s="320">
        <f t="shared" si="5"/>
        <v>2.25</v>
      </c>
      <c r="J238" s="334" t="s">
        <v>429</v>
      </c>
    </row>
    <row r="239" spans="4:10" x14ac:dyDescent="0.2">
      <c r="D239" s="334" t="s">
        <v>430</v>
      </c>
      <c r="E239" s="320">
        <v>23.58</v>
      </c>
      <c r="F239" s="321" t="s">
        <v>178</v>
      </c>
      <c r="G239" s="321" t="s">
        <v>33</v>
      </c>
      <c r="H239" s="321">
        <v>1</v>
      </c>
      <c r="I239" s="320">
        <f t="shared" si="5"/>
        <v>23.58</v>
      </c>
      <c r="J239" s="334" t="s">
        <v>193</v>
      </c>
    </row>
    <row r="240" spans="4:10" x14ac:dyDescent="0.2">
      <c r="D240" s="334" t="s">
        <v>431</v>
      </c>
      <c r="E240" s="320">
        <v>2.02</v>
      </c>
      <c r="F240" s="321" t="s">
        <v>161</v>
      </c>
      <c r="G240" s="321" t="s">
        <v>33</v>
      </c>
      <c r="H240" s="321">
        <v>1</v>
      </c>
      <c r="I240" s="320">
        <f t="shared" si="5"/>
        <v>2.02</v>
      </c>
      <c r="J240" s="334" t="s">
        <v>195</v>
      </c>
    </row>
    <row r="241" spans="1:11" x14ac:dyDescent="0.2">
      <c r="D241" s="334" t="s">
        <v>308</v>
      </c>
      <c r="E241" s="320">
        <v>4.04</v>
      </c>
      <c r="F241" s="321" t="s">
        <v>161</v>
      </c>
      <c r="G241" s="321" t="s">
        <v>33</v>
      </c>
      <c r="H241" s="321">
        <v>1</v>
      </c>
      <c r="I241" s="320">
        <f t="shared" si="5"/>
        <v>4.04</v>
      </c>
      <c r="J241" s="334" t="s">
        <v>197</v>
      </c>
    </row>
    <row r="242" spans="1:11" x14ac:dyDescent="0.2">
      <c r="D242" s="334" t="s">
        <v>432</v>
      </c>
      <c r="E242" s="320">
        <v>5.09</v>
      </c>
      <c r="F242" s="321" t="s">
        <v>178</v>
      </c>
      <c r="G242" s="321" t="s">
        <v>33</v>
      </c>
      <c r="H242" s="321">
        <v>1</v>
      </c>
      <c r="I242" s="320">
        <f t="shared" si="5"/>
        <v>5.09</v>
      </c>
      <c r="J242" s="334" t="s">
        <v>318</v>
      </c>
    </row>
    <row r="243" spans="1:11" x14ac:dyDescent="0.2">
      <c r="D243" s="334" t="s">
        <v>431</v>
      </c>
      <c r="E243" s="320">
        <v>2.97</v>
      </c>
      <c r="F243" s="321" t="s">
        <v>161</v>
      </c>
      <c r="G243" s="321" t="s">
        <v>33</v>
      </c>
      <c r="H243" s="321">
        <v>1</v>
      </c>
      <c r="I243" s="320">
        <f t="shared" si="5"/>
        <v>2.97</v>
      </c>
      <c r="J243" s="334" t="s">
        <v>320</v>
      </c>
    </row>
    <row r="244" spans="1:11" x14ac:dyDescent="0.2">
      <c r="D244" s="334" t="s">
        <v>433</v>
      </c>
      <c r="E244" s="320">
        <v>6.01</v>
      </c>
      <c r="F244" s="321" t="s">
        <v>178</v>
      </c>
      <c r="G244" s="321" t="s">
        <v>33</v>
      </c>
      <c r="H244" s="321">
        <v>1</v>
      </c>
      <c r="I244" s="320">
        <f t="shared" si="5"/>
        <v>6.01</v>
      </c>
      <c r="J244" s="334" t="s">
        <v>200</v>
      </c>
    </row>
    <row r="245" spans="1:11" x14ac:dyDescent="0.2">
      <c r="D245" s="334"/>
      <c r="I245" s="320"/>
      <c r="J245" s="334"/>
    </row>
    <row r="246" spans="1:11" ht="15" x14ac:dyDescent="0.25">
      <c r="A246" s="326" t="s">
        <v>403</v>
      </c>
      <c r="B246" s="321" t="s">
        <v>285</v>
      </c>
      <c r="D246" s="334" t="s">
        <v>201</v>
      </c>
      <c r="E246" s="320">
        <v>64.64</v>
      </c>
      <c r="F246" s="321" t="s">
        <v>434</v>
      </c>
      <c r="G246" s="321" t="s">
        <v>35</v>
      </c>
      <c r="H246" s="321">
        <v>1</v>
      </c>
      <c r="I246" s="320">
        <f t="shared" ref="I246:I255" si="6">SUM(E246:F246)</f>
        <v>64.64</v>
      </c>
      <c r="J246" s="334" t="s">
        <v>155</v>
      </c>
    </row>
    <row r="247" spans="1:11" x14ac:dyDescent="0.2">
      <c r="B247" s="342"/>
      <c r="D247" s="334" t="s">
        <v>435</v>
      </c>
      <c r="E247" s="320">
        <v>82.68</v>
      </c>
      <c r="F247" s="321" t="s">
        <v>434</v>
      </c>
      <c r="G247" s="321" t="s">
        <v>98</v>
      </c>
      <c r="H247" s="321">
        <v>1</v>
      </c>
      <c r="I247" s="320">
        <f t="shared" si="6"/>
        <v>82.68</v>
      </c>
      <c r="J247" s="334" t="s">
        <v>132</v>
      </c>
      <c r="K247" s="323" t="s">
        <v>436</v>
      </c>
    </row>
    <row r="248" spans="1:11" x14ac:dyDescent="0.2">
      <c r="B248" s="342"/>
      <c r="D248" s="334" t="s">
        <v>201</v>
      </c>
      <c r="E248" s="320">
        <v>90.49</v>
      </c>
      <c r="F248" s="321" t="s">
        <v>238</v>
      </c>
      <c r="G248" s="321" t="s">
        <v>35</v>
      </c>
      <c r="H248" s="321">
        <v>1</v>
      </c>
      <c r="I248" s="320">
        <f t="shared" si="6"/>
        <v>90.49</v>
      </c>
      <c r="J248" s="334" t="s">
        <v>135</v>
      </c>
    </row>
    <row r="249" spans="1:11" x14ac:dyDescent="0.2">
      <c r="D249" s="334" t="s">
        <v>276</v>
      </c>
      <c r="E249" s="320">
        <v>16.100000000000001</v>
      </c>
      <c r="F249" s="321" t="s">
        <v>238</v>
      </c>
      <c r="G249" s="321" t="s">
        <v>32</v>
      </c>
      <c r="H249" s="321">
        <v>0.2</v>
      </c>
      <c r="I249" s="319">
        <f t="shared" si="6"/>
        <v>16.100000000000001</v>
      </c>
      <c r="J249" s="334" t="s">
        <v>138</v>
      </c>
    </row>
    <row r="250" spans="1:11" x14ac:dyDescent="0.2">
      <c r="D250" s="334" t="s">
        <v>281</v>
      </c>
      <c r="E250" s="320">
        <v>46.57</v>
      </c>
      <c r="F250" s="321" t="s">
        <v>238</v>
      </c>
      <c r="G250" s="321" t="s">
        <v>62</v>
      </c>
      <c r="H250" s="321">
        <v>0.55000000000000004</v>
      </c>
      <c r="I250" s="320">
        <f t="shared" si="6"/>
        <v>46.57</v>
      </c>
      <c r="J250" s="334" t="s">
        <v>141</v>
      </c>
    </row>
    <row r="251" spans="1:11" x14ac:dyDescent="0.2">
      <c r="D251" s="334" t="s">
        <v>281</v>
      </c>
      <c r="E251" s="320">
        <v>46.18</v>
      </c>
      <c r="F251" s="321" t="s">
        <v>238</v>
      </c>
      <c r="G251" s="321" t="s">
        <v>62</v>
      </c>
      <c r="H251" s="321">
        <v>0.55000000000000004</v>
      </c>
      <c r="I251" s="320">
        <f t="shared" si="6"/>
        <v>46.18</v>
      </c>
      <c r="J251" s="334" t="s">
        <v>144</v>
      </c>
    </row>
    <row r="252" spans="1:11" x14ac:dyDescent="0.2">
      <c r="D252" s="334" t="s">
        <v>437</v>
      </c>
      <c r="E252" s="320">
        <v>1.08</v>
      </c>
      <c r="F252" s="321" t="s">
        <v>238</v>
      </c>
      <c r="G252" s="321" t="s">
        <v>32</v>
      </c>
      <c r="H252" s="321">
        <v>0</v>
      </c>
      <c r="I252" s="320">
        <f t="shared" si="6"/>
        <v>1.08</v>
      </c>
      <c r="J252" s="334" t="s">
        <v>157</v>
      </c>
    </row>
    <row r="253" spans="1:11" x14ac:dyDescent="0.2">
      <c r="D253" s="334" t="s">
        <v>281</v>
      </c>
      <c r="E253" s="320">
        <v>47.03</v>
      </c>
      <c r="F253" s="321" t="s">
        <v>238</v>
      </c>
      <c r="G253" s="321" t="s">
        <v>62</v>
      </c>
      <c r="H253" s="321">
        <v>0.55000000000000004</v>
      </c>
      <c r="I253" s="320">
        <f t="shared" si="6"/>
        <v>47.03</v>
      </c>
      <c r="J253" s="334" t="s">
        <v>147</v>
      </c>
    </row>
    <row r="254" spans="1:11" x14ac:dyDescent="0.2">
      <c r="D254" s="334" t="s">
        <v>281</v>
      </c>
      <c r="E254" s="320">
        <v>47.76</v>
      </c>
      <c r="F254" s="321" t="s">
        <v>238</v>
      </c>
      <c r="G254" s="321" t="s">
        <v>62</v>
      </c>
      <c r="H254" s="321">
        <v>0.55000000000000004</v>
      </c>
      <c r="I254" s="320">
        <f t="shared" si="6"/>
        <v>47.76</v>
      </c>
      <c r="J254" s="334" t="s">
        <v>151</v>
      </c>
    </row>
    <row r="255" spans="1:11" x14ac:dyDescent="0.2">
      <c r="D255" s="334" t="s">
        <v>281</v>
      </c>
      <c r="E255" s="320">
        <v>45.9</v>
      </c>
      <c r="F255" s="321" t="s">
        <v>238</v>
      </c>
      <c r="G255" s="321" t="s">
        <v>62</v>
      </c>
      <c r="H255" s="321">
        <v>0.55000000000000004</v>
      </c>
      <c r="I255" s="320">
        <f t="shared" si="6"/>
        <v>45.9</v>
      </c>
      <c r="J255" s="334" t="s">
        <v>153</v>
      </c>
    </row>
    <row r="256" spans="1:11" x14ac:dyDescent="0.2">
      <c r="J256" s="334"/>
    </row>
    <row r="257" spans="1:11" ht="15" x14ac:dyDescent="0.25">
      <c r="A257" s="326" t="s">
        <v>403</v>
      </c>
      <c r="B257" s="320" t="s">
        <v>354</v>
      </c>
      <c r="D257" s="334" t="s">
        <v>435</v>
      </c>
      <c r="E257" s="320">
        <v>80.900000000000006</v>
      </c>
      <c r="F257" s="321" t="s">
        <v>434</v>
      </c>
      <c r="G257" s="321" t="s">
        <v>98</v>
      </c>
      <c r="H257" s="321">
        <v>0.4</v>
      </c>
      <c r="I257" s="319">
        <f t="shared" ref="I257:I266" si="7">SUM(E257:F257)</f>
        <v>80.900000000000006</v>
      </c>
      <c r="J257" s="334" t="s">
        <v>132</v>
      </c>
      <c r="K257" s="323" t="s">
        <v>438</v>
      </c>
    </row>
    <row r="258" spans="1:11" x14ac:dyDescent="0.2">
      <c r="D258" s="334" t="s">
        <v>201</v>
      </c>
      <c r="E258" s="320">
        <v>93.19</v>
      </c>
      <c r="F258" s="321" t="s">
        <v>238</v>
      </c>
      <c r="G258" s="321" t="s">
        <v>35</v>
      </c>
      <c r="H258" s="321">
        <v>0.4</v>
      </c>
      <c r="I258" s="319">
        <f t="shared" si="7"/>
        <v>93.19</v>
      </c>
      <c r="J258" s="334" t="s">
        <v>135</v>
      </c>
    </row>
    <row r="259" spans="1:11" x14ac:dyDescent="0.2">
      <c r="D259" s="334" t="s">
        <v>439</v>
      </c>
      <c r="E259" s="320">
        <v>3.97</v>
      </c>
      <c r="F259" s="321" t="s">
        <v>178</v>
      </c>
      <c r="G259" s="321" t="s">
        <v>33</v>
      </c>
      <c r="H259" s="321">
        <v>1</v>
      </c>
      <c r="I259" s="319">
        <f t="shared" si="7"/>
        <v>3.97</v>
      </c>
      <c r="J259" s="334" t="s">
        <v>138</v>
      </c>
    </row>
    <row r="260" spans="1:11" x14ac:dyDescent="0.2">
      <c r="D260" s="334" t="s">
        <v>440</v>
      </c>
      <c r="E260" s="320">
        <v>2.78</v>
      </c>
      <c r="F260" s="321" t="s">
        <v>161</v>
      </c>
      <c r="G260" s="321" t="s">
        <v>33</v>
      </c>
      <c r="H260" s="321">
        <v>1</v>
      </c>
      <c r="I260" s="319">
        <f t="shared" si="7"/>
        <v>2.78</v>
      </c>
      <c r="J260" s="334" t="s">
        <v>441</v>
      </c>
    </row>
    <row r="261" spans="1:11" x14ac:dyDescent="0.2">
      <c r="D261" s="334" t="s">
        <v>442</v>
      </c>
      <c r="E261" s="320">
        <v>4.2699999999999996</v>
      </c>
      <c r="F261" s="321" t="s">
        <v>161</v>
      </c>
      <c r="G261" s="321" t="s">
        <v>33</v>
      </c>
      <c r="H261" s="321">
        <v>1</v>
      </c>
      <c r="I261" s="319">
        <f t="shared" si="7"/>
        <v>4.2699999999999996</v>
      </c>
      <c r="J261" s="334" t="s">
        <v>443</v>
      </c>
    </row>
    <row r="262" spans="1:11" x14ac:dyDescent="0.2">
      <c r="D262" s="334" t="s">
        <v>281</v>
      </c>
      <c r="E262" s="320">
        <v>45.74</v>
      </c>
      <c r="F262" s="321" t="s">
        <v>238</v>
      </c>
      <c r="G262" s="321" t="s">
        <v>62</v>
      </c>
      <c r="H262" s="321">
        <v>0.4</v>
      </c>
      <c r="I262" s="319">
        <f t="shared" si="7"/>
        <v>45.74</v>
      </c>
      <c r="J262" s="334" t="s">
        <v>144</v>
      </c>
    </row>
    <row r="263" spans="1:11" x14ac:dyDescent="0.2">
      <c r="D263" s="334" t="s">
        <v>281</v>
      </c>
      <c r="E263" s="320">
        <v>47.33</v>
      </c>
      <c r="F263" s="321" t="s">
        <v>238</v>
      </c>
      <c r="G263" s="321" t="s">
        <v>62</v>
      </c>
      <c r="H263" s="321">
        <v>0.4</v>
      </c>
      <c r="I263" s="319">
        <f t="shared" si="7"/>
        <v>47.33</v>
      </c>
      <c r="J263" s="334" t="s">
        <v>147</v>
      </c>
    </row>
    <row r="264" spans="1:11" x14ac:dyDescent="0.2">
      <c r="D264" s="334" t="s">
        <v>281</v>
      </c>
      <c r="E264" s="320">
        <v>47.13</v>
      </c>
      <c r="F264" s="321" t="s">
        <v>238</v>
      </c>
      <c r="G264" s="321" t="s">
        <v>62</v>
      </c>
      <c r="H264" s="321">
        <v>0.4</v>
      </c>
      <c r="I264" s="319">
        <f t="shared" si="7"/>
        <v>47.13</v>
      </c>
      <c r="J264" s="334" t="s">
        <v>151</v>
      </c>
    </row>
    <row r="265" spans="1:11" x14ac:dyDescent="0.2">
      <c r="D265" s="334" t="s">
        <v>281</v>
      </c>
      <c r="E265" s="320">
        <v>47.22</v>
      </c>
      <c r="F265" s="321" t="s">
        <v>238</v>
      </c>
      <c r="G265" s="321" t="s">
        <v>62</v>
      </c>
      <c r="H265" s="321">
        <v>0.4</v>
      </c>
      <c r="I265" s="319">
        <f t="shared" si="7"/>
        <v>47.22</v>
      </c>
      <c r="J265" s="334" t="s">
        <v>153</v>
      </c>
    </row>
    <row r="266" spans="1:11" x14ac:dyDescent="0.2">
      <c r="D266" s="334" t="s">
        <v>281</v>
      </c>
      <c r="E266" s="320">
        <v>45.17</v>
      </c>
      <c r="F266" s="321" t="s">
        <v>238</v>
      </c>
      <c r="G266" s="321" t="s">
        <v>62</v>
      </c>
      <c r="H266" s="321">
        <v>0.4</v>
      </c>
      <c r="I266" s="319">
        <f t="shared" si="7"/>
        <v>45.17</v>
      </c>
      <c r="J266" s="334" t="s">
        <v>155</v>
      </c>
    </row>
    <row r="267" spans="1:11" x14ac:dyDescent="0.2">
      <c r="J267" s="334"/>
    </row>
    <row r="268" spans="1:11" ht="15" x14ac:dyDescent="0.25">
      <c r="A268" s="326" t="s">
        <v>403</v>
      </c>
      <c r="B268" s="320" t="s">
        <v>392</v>
      </c>
      <c r="D268" s="334" t="s">
        <v>435</v>
      </c>
      <c r="E268" s="320">
        <v>34.85</v>
      </c>
      <c r="F268" s="321" t="s">
        <v>434</v>
      </c>
      <c r="G268" s="321" t="s">
        <v>98</v>
      </c>
      <c r="H268" s="321">
        <v>0.4</v>
      </c>
      <c r="I268" s="319">
        <f t="shared" ref="I268:I276" si="8">SUM(E268:F268)</f>
        <v>34.85</v>
      </c>
      <c r="J268" s="334" t="s">
        <v>132</v>
      </c>
    </row>
    <row r="269" spans="1:11" x14ac:dyDescent="0.2">
      <c r="D269" s="334" t="s">
        <v>201</v>
      </c>
      <c r="E269" s="320">
        <v>65.459999999999994</v>
      </c>
      <c r="F269" s="321" t="s">
        <v>238</v>
      </c>
      <c r="G269" s="321" t="s">
        <v>35</v>
      </c>
      <c r="H269" s="321">
        <v>0.4</v>
      </c>
      <c r="I269" s="319">
        <f t="shared" si="8"/>
        <v>65.459999999999994</v>
      </c>
      <c r="J269" s="334" t="s">
        <v>135</v>
      </c>
    </row>
    <row r="270" spans="1:11" x14ac:dyDescent="0.2">
      <c r="D270" s="334" t="s">
        <v>281</v>
      </c>
      <c r="E270" s="320">
        <v>70.69</v>
      </c>
      <c r="F270" s="321" t="s">
        <v>238</v>
      </c>
      <c r="G270" s="321" t="s">
        <v>62</v>
      </c>
      <c r="H270" s="321">
        <v>0.4</v>
      </c>
      <c r="I270" s="319">
        <f t="shared" si="8"/>
        <v>70.69</v>
      </c>
      <c r="J270" s="334" t="s">
        <v>138</v>
      </c>
    </row>
    <row r="271" spans="1:11" x14ac:dyDescent="0.2">
      <c r="D271" s="334" t="s">
        <v>281</v>
      </c>
      <c r="E271" s="320">
        <v>47.4</v>
      </c>
      <c r="F271" s="321" t="s">
        <v>238</v>
      </c>
      <c r="G271" s="321" t="s">
        <v>62</v>
      </c>
      <c r="H271" s="321">
        <v>0.4</v>
      </c>
      <c r="I271" s="319">
        <f t="shared" si="8"/>
        <v>47.4</v>
      </c>
      <c r="J271" s="334" t="s">
        <v>141</v>
      </c>
    </row>
    <row r="272" spans="1:11" x14ac:dyDescent="0.2">
      <c r="D272" s="334" t="s">
        <v>281</v>
      </c>
      <c r="E272" s="320">
        <v>47.01</v>
      </c>
      <c r="F272" s="321" t="s">
        <v>238</v>
      </c>
      <c r="G272" s="321" t="s">
        <v>62</v>
      </c>
      <c r="H272" s="321">
        <v>0.4</v>
      </c>
      <c r="I272" s="319">
        <f t="shared" si="8"/>
        <v>47.01</v>
      </c>
      <c r="J272" s="334" t="s">
        <v>144</v>
      </c>
    </row>
    <row r="273" spans="1:11" x14ac:dyDescent="0.2">
      <c r="D273" s="334" t="s">
        <v>444</v>
      </c>
      <c r="E273" s="320">
        <v>22.81</v>
      </c>
      <c r="F273" s="321" t="s">
        <v>238</v>
      </c>
      <c r="G273" s="321" t="s">
        <v>32</v>
      </c>
      <c r="H273" s="321">
        <v>0.2</v>
      </c>
      <c r="I273" s="319">
        <f t="shared" si="8"/>
        <v>22.81</v>
      </c>
      <c r="J273" s="334" t="s">
        <v>147</v>
      </c>
    </row>
    <row r="274" spans="1:11" x14ac:dyDescent="0.2">
      <c r="D274" s="334" t="s">
        <v>445</v>
      </c>
      <c r="E274" s="320">
        <v>69.97</v>
      </c>
      <c r="F274" s="321" t="s">
        <v>238</v>
      </c>
      <c r="G274" s="321" t="s">
        <v>62</v>
      </c>
      <c r="H274" s="321">
        <v>0.4</v>
      </c>
      <c r="I274" s="319">
        <f t="shared" si="8"/>
        <v>69.97</v>
      </c>
      <c r="J274" s="334" t="s">
        <v>151</v>
      </c>
    </row>
    <row r="275" spans="1:11" x14ac:dyDescent="0.2">
      <c r="D275" s="334" t="s">
        <v>446</v>
      </c>
      <c r="E275" s="320">
        <v>15.6</v>
      </c>
      <c r="F275" s="321" t="s">
        <v>238</v>
      </c>
      <c r="G275" s="321" t="s">
        <v>62</v>
      </c>
      <c r="H275" s="321">
        <v>0.4</v>
      </c>
      <c r="I275" s="319">
        <f t="shared" si="8"/>
        <v>15.6</v>
      </c>
      <c r="J275" s="334" t="s">
        <v>153</v>
      </c>
    </row>
    <row r="276" spans="1:11" x14ac:dyDescent="0.2">
      <c r="D276" s="334" t="s">
        <v>437</v>
      </c>
      <c r="E276" s="320">
        <v>1.1200000000000001</v>
      </c>
      <c r="F276" s="321" t="s">
        <v>238</v>
      </c>
      <c r="G276" s="321" t="s">
        <v>32</v>
      </c>
      <c r="H276" s="321">
        <v>0</v>
      </c>
      <c r="I276" s="319">
        <f t="shared" si="8"/>
        <v>1.1200000000000001</v>
      </c>
      <c r="J276" s="334" t="s">
        <v>155</v>
      </c>
    </row>
    <row r="277" spans="1:11" x14ac:dyDescent="0.2">
      <c r="J277" s="334"/>
    </row>
    <row r="278" spans="1:11" ht="15" x14ac:dyDescent="0.25">
      <c r="A278" s="326" t="s">
        <v>447</v>
      </c>
      <c r="B278" s="320" t="s">
        <v>129</v>
      </c>
      <c r="D278" s="334" t="s">
        <v>448</v>
      </c>
      <c r="E278" s="320">
        <v>98.61</v>
      </c>
      <c r="F278" s="321" t="s">
        <v>161</v>
      </c>
      <c r="G278" s="321" t="s">
        <v>35</v>
      </c>
      <c r="H278" s="321">
        <v>0.4</v>
      </c>
      <c r="I278" s="319">
        <f t="shared" ref="I278:I297" si="9">SUM(E278:F278)</f>
        <v>98.61</v>
      </c>
      <c r="J278" s="334" t="s">
        <v>449</v>
      </c>
      <c r="K278" s="323" t="s">
        <v>450</v>
      </c>
    </row>
    <row r="279" spans="1:11" x14ac:dyDescent="0.2">
      <c r="D279" s="334" t="s">
        <v>201</v>
      </c>
      <c r="E279" s="320">
        <v>20.38</v>
      </c>
      <c r="F279" s="321" t="s">
        <v>161</v>
      </c>
      <c r="G279" s="321" t="s">
        <v>35</v>
      </c>
      <c r="H279" s="321">
        <v>0.4</v>
      </c>
      <c r="I279" s="319">
        <f t="shared" si="9"/>
        <v>20.38</v>
      </c>
      <c r="J279" s="334" t="s">
        <v>451</v>
      </c>
    </row>
    <row r="280" spans="1:11" x14ac:dyDescent="0.2">
      <c r="D280" s="334" t="s">
        <v>452</v>
      </c>
      <c r="E280" s="320">
        <v>4.74</v>
      </c>
      <c r="F280" s="321" t="s">
        <v>161</v>
      </c>
      <c r="G280" s="321" t="s">
        <v>33</v>
      </c>
      <c r="H280" s="321">
        <v>1</v>
      </c>
      <c r="I280" s="319">
        <f t="shared" si="9"/>
        <v>4.74</v>
      </c>
      <c r="J280" s="334" t="s">
        <v>453</v>
      </c>
    </row>
    <row r="281" spans="1:11" x14ac:dyDescent="0.2">
      <c r="D281" s="334" t="s">
        <v>158</v>
      </c>
      <c r="E281" s="320">
        <v>30.09</v>
      </c>
      <c r="F281" s="321" t="s">
        <v>178</v>
      </c>
      <c r="G281" s="321" t="s">
        <v>32</v>
      </c>
      <c r="H281" s="321">
        <v>0.2</v>
      </c>
      <c r="I281" s="319">
        <f t="shared" si="9"/>
        <v>30.09</v>
      </c>
      <c r="J281" s="334" t="s">
        <v>454</v>
      </c>
    </row>
    <row r="282" spans="1:11" x14ac:dyDescent="0.2">
      <c r="D282" s="334" t="s">
        <v>455</v>
      </c>
      <c r="E282" s="320">
        <v>10.89</v>
      </c>
      <c r="F282" s="321" t="s">
        <v>150</v>
      </c>
      <c r="G282" s="321" t="s">
        <v>32</v>
      </c>
      <c r="H282" s="321">
        <v>0</v>
      </c>
      <c r="I282" s="319">
        <f t="shared" si="9"/>
        <v>10.89</v>
      </c>
      <c r="J282" s="334" t="s">
        <v>456</v>
      </c>
    </row>
    <row r="283" spans="1:11" x14ac:dyDescent="0.2">
      <c r="D283" s="334" t="s">
        <v>457</v>
      </c>
      <c r="E283" s="320">
        <v>5.18</v>
      </c>
      <c r="F283" s="321" t="s">
        <v>150</v>
      </c>
      <c r="G283" s="321" t="s">
        <v>32</v>
      </c>
      <c r="H283" s="321">
        <v>0</v>
      </c>
      <c r="I283" s="319">
        <f t="shared" si="9"/>
        <v>5.18</v>
      </c>
      <c r="J283" s="334" t="s">
        <v>458</v>
      </c>
    </row>
    <row r="284" spans="1:11" x14ac:dyDescent="0.2">
      <c r="D284" s="334" t="s">
        <v>201</v>
      </c>
      <c r="E284" s="320">
        <v>40.26</v>
      </c>
      <c r="F284" s="321" t="s">
        <v>161</v>
      </c>
      <c r="G284" s="321" t="s">
        <v>35</v>
      </c>
      <c r="H284" s="321">
        <v>0.4</v>
      </c>
      <c r="I284" s="319">
        <f t="shared" si="9"/>
        <v>40.26</v>
      </c>
      <c r="J284" s="334" t="s">
        <v>459</v>
      </c>
    </row>
    <row r="285" spans="1:11" x14ac:dyDescent="0.2">
      <c r="D285" s="334" t="s">
        <v>445</v>
      </c>
      <c r="E285" s="320">
        <v>82.51</v>
      </c>
      <c r="F285" s="321" t="s">
        <v>178</v>
      </c>
      <c r="G285" s="321" t="s">
        <v>62</v>
      </c>
      <c r="H285" s="321">
        <v>0.4</v>
      </c>
      <c r="I285" s="319">
        <f t="shared" si="9"/>
        <v>82.51</v>
      </c>
      <c r="J285" s="334" t="s">
        <v>460</v>
      </c>
    </row>
    <row r="286" spans="1:11" x14ac:dyDescent="0.2">
      <c r="D286" s="334" t="s">
        <v>461</v>
      </c>
      <c r="E286" s="320">
        <v>5.29</v>
      </c>
      <c r="F286" s="321" t="s">
        <v>178</v>
      </c>
      <c r="G286" s="321" t="s">
        <v>35</v>
      </c>
      <c r="H286" s="321">
        <v>0.4</v>
      </c>
      <c r="I286" s="319">
        <f t="shared" si="9"/>
        <v>5.29</v>
      </c>
      <c r="J286" s="334" t="s">
        <v>462</v>
      </c>
    </row>
    <row r="287" spans="1:11" x14ac:dyDescent="0.2">
      <c r="D287" s="334" t="s">
        <v>463</v>
      </c>
      <c r="E287" s="320">
        <v>2.94</v>
      </c>
      <c r="F287" s="321" t="s">
        <v>169</v>
      </c>
      <c r="G287" s="321" t="s">
        <v>35</v>
      </c>
      <c r="H287" s="321">
        <v>0.4</v>
      </c>
      <c r="I287" s="319">
        <f t="shared" si="9"/>
        <v>2.94</v>
      </c>
      <c r="J287" s="334" t="s">
        <v>464</v>
      </c>
    </row>
    <row r="288" spans="1:11" x14ac:dyDescent="0.2">
      <c r="D288" s="334" t="s">
        <v>465</v>
      </c>
      <c r="E288" s="320">
        <v>4.09</v>
      </c>
      <c r="F288" s="321" t="s">
        <v>178</v>
      </c>
      <c r="G288" s="321" t="s">
        <v>32</v>
      </c>
      <c r="H288" s="321">
        <v>0</v>
      </c>
      <c r="I288" s="319">
        <f t="shared" si="9"/>
        <v>4.09</v>
      </c>
      <c r="J288" s="334" t="s">
        <v>466</v>
      </c>
    </row>
    <row r="289" spans="1:11" x14ac:dyDescent="0.2">
      <c r="D289" s="334" t="s">
        <v>467</v>
      </c>
      <c r="E289" s="320">
        <v>6.49</v>
      </c>
      <c r="F289" s="321" t="s">
        <v>178</v>
      </c>
      <c r="G289" s="321" t="s">
        <v>32</v>
      </c>
      <c r="H289" s="321">
        <v>0</v>
      </c>
      <c r="I289" s="319">
        <f t="shared" si="9"/>
        <v>6.49</v>
      </c>
      <c r="J289" s="334" t="s">
        <v>468</v>
      </c>
    </row>
    <row r="290" spans="1:11" x14ac:dyDescent="0.2">
      <c r="D290" s="334" t="s">
        <v>469</v>
      </c>
      <c r="E290" s="320">
        <v>321.92</v>
      </c>
      <c r="F290" s="321" t="s">
        <v>326</v>
      </c>
      <c r="G290" s="321" t="s">
        <v>62</v>
      </c>
      <c r="H290" s="321">
        <v>0.4</v>
      </c>
      <c r="I290" s="319">
        <f t="shared" si="9"/>
        <v>321.92</v>
      </c>
      <c r="J290" s="334" t="s">
        <v>470</v>
      </c>
    </row>
    <row r="291" spans="1:11" x14ac:dyDescent="0.2">
      <c r="D291" s="334" t="s">
        <v>471</v>
      </c>
      <c r="E291" s="320">
        <v>35.15</v>
      </c>
      <c r="F291" s="321" t="s">
        <v>150</v>
      </c>
      <c r="G291" s="321" t="s">
        <v>32</v>
      </c>
      <c r="H291" s="321">
        <v>0</v>
      </c>
      <c r="I291" s="319">
        <f t="shared" si="9"/>
        <v>35.15</v>
      </c>
      <c r="J291" s="334" t="s">
        <v>472</v>
      </c>
    </row>
    <row r="292" spans="1:11" x14ac:dyDescent="0.2">
      <c r="D292" s="334" t="s">
        <v>440</v>
      </c>
      <c r="E292" s="320">
        <v>7.66</v>
      </c>
      <c r="F292" s="321" t="s">
        <v>161</v>
      </c>
      <c r="G292" s="321" t="s">
        <v>33</v>
      </c>
      <c r="H292" s="321">
        <v>1</v>
      </c>
      <c r="I292" s="319">
        <f t="shared" si="9"/>
        <v>7.66</v>
      </c>
      <c r="J292" s="334" t="s">
        <v>473</v>
      </c>
    </row>
    <row r="293" spans="1:11" x14ac:dyDescent="0.2">
      <c r="D293" s="334" t="s">
        <v>442</v>
      </c>
      <c r="E293" s="320">
        <v>16.64</v>
      </c>
      <c r="F293" s="321" t="s">
        <v>161</v>
      </c>
      <c r="G293" s="321" t="s">
        <v>33</v>
      </c>
      <c r="H293" s="321">
        <v>1</v>
      </c>
      <c r="I293" s="319">
        <f t="shared" si="9"/>
        <v>16.64</v>
      </c>
      <c r="J293" s="334" t="s">
        <v>474</v>
      </c>
    </row>
    <row r="294" spans="1:11" x14ac:dyDescent="0.2">
      <c r="D294" s="334" t="s">
        <v>475</v>
      </c>
      <c r="E294" s="320">
        <v>2.42</v>
      </c>
      <c r="F294" s="321" t="s">
        <v>161</v>
      </c>
      <c r="G294" s="321" t="s">
        <v>32</v>
      </c>
      <c r="H294" s="321">
        <v>0</v>
      </c>
      <c r="I294" s="319">
        <f t="shared" si="9"/>
        <v>2.42</v>
      </c>
      <c r="J294" s="334" t="s">
        <v>476</v>
      </c>
    </row>
    <row r="295" spans="1:11" x14ac:dyDescent="0.2">
      <c r="D295" s="334" t="s">
        <v>477</v>
      </c>
      <c r="E295" s="320">
        <v>7.67</v>
      </c>
      <c r="F295" s="321" t="s">
        <v>161</v>
      </c>
      <c r="G295" s="321" t="s">
        <v>33</v>
      </c>
      <c r="H295" s="321">
        <v>1</v>
      </c>
      <c r="I295" s="319">
        <f t="shared" si="9"/>
        <v>7.67</v>
      </c>
      <c r="J295" s="334" t="s">
        <v>478</v>
      </c>
    </row>
    <row r="296" spans="1:11" x14ac:dyDescent="0.2">
      <c r="D296" s="334" t="s">
        <v>437</v>
      </c>
      <c r="E296" s="320">
        <v>4.0999999999999996</v>
      </c>
      <c r="F296" s="321" t="s">
        <v>161</v>
      </c>
      <c r="G296" s="321" t="s">
        <v>32</v>
      </c>
      <c r="H296" s="321">
        <v>0</v>
      </c>
      <c r="I296" s="319">
        <f t="shared" si="9"/>
        <v>4.0999999999999996</v>
      </c>
      <c r="J296" s="334" t="s">
        <v>479</v>
      </c>
    </row>
    <row r="297" spans="1:11" x14ac:dyDescent="0.2">
      <c r="D297" s="334" t="s">
        <v>439</v>
      </c>
      <c r="E297" s="320">
        <v>17.91</v>
      </c>
      <c r="F297" s="321" t="s">
        <v>161</v>
      </c>
      <c r="G297" s="321" t="s">
        <v>33</v>
      </c>
      <c r="H297" s="321">
        <v>1</v>
      </c>
      <c r="I297" s="319">
        <f t="shared" si="9"/>
        <v>17.91</v>
      </c>
      <c r="J297" s="334" t="s">
        <v>480</v>
      </c>
    </row>
    <row r="298" spans="1:11" x14ac:dyDescent="0.2">
      <c r="J298" s="334"/>
    </row>
    <row r="299" spans="1:11" ht="15" x14ac:dyDescent="0.25">
      <c r="A299" s="326" t="s">
        <v>447</v>
      </c>
      <c r="B299" s="320" t="s">
        <v>285</v>
      </c>
      <c r="D299" s="334" t="s">
        <v>306</v>
      </c>
      <c r="E299" s="320">
        <v>5.4</v>
      </c>
      <c r="F299" s="321" t="s">
        <v>161</v>
      </c>
      <c r="G299" s="321" t="s">
        <v>35</v>
      </c>
      <c r="H299" s="321">
        <v>1</v>
      </c>
      <c r="I299" s="319">
        <f t="shared" ref="I299:I308" si="10">SUM(E299:F299)</f>
        <v>5.4</v>
      </c>
      <c r="J299" s="334" t="s">
        <v>481</v>
      </c>
    </row>
    <row r="300" spans="1:11" x14ac:dyDescent="0.2">
      <c r="D300" s="334" t="s">
        <v>448</v>
      </c>
      <c r="E300" s="320">
        <v>121.47</v>
      </c>
      <c r="F300" s="321" t="s">
        <v>326</v>
      </c>
      <c r="G300" s="321" t="s">
        <v>35</v>
      </c>
      <c r="H300" s="321">
        <v>1</v>
      </c>
      <c r="I300" s="319">
        <f t="shared" si="10"/>
        <v>121.47</v>
      </c>
      <c r="J300" s="334" t="s">
        <v>482</v>
      </c>
    </row>
    <row r="301" spans="1:11" x14ac:dyDescent="0.2">
      <c r="D301" s="334" t="s">
        <v>256</v>
      </c>
      <c r="E301" s="320">
        <v>17.12</v>
      </c>
      <c r="F301" s="321" t="s">
        <v>161</v>
      </c>
      <c r="G301" s="321" t="s">
        <v>33</v>
      </c>
      <c r="H301" s="321">
        <v>0</v>
      </c>
      <c r="I301" s="319">
        <f t="shared" si="10"/>
        <v>17.12</v>
      </c>
      <c r="J301" s="334" t="s">
        <v>483</v>
      </c>
    </row>
    <row r="302" spans="1:11" x14ac:dyDescent="0.2">
      <c r="D302" s="334" t="s">
        <v>484</v>
      </c>
      <c r="E302" s="320">
        <v>7.4</v>
      </c>
      <c r="F302" s="321" t="s">
        <v>161</v>
      </c>
      <c r="G302" s="321" t="s">
        <v>32</v>
      </c>
      <c r="H302" s="321">
        <v>0</v>
      </c>
      <c r="I302" s="319">
        <f t="shared" si="10"/>
        <v>7.4</v>
      </c>
      <c r="J302" s="334" t="s">
        <v>485</v>
      </c>
    </row>
    <row r="303" spans="1:11" x14ac:dyDescent="0.2">
      <c r="D303" s="334" t="s">
        <v>486</v>
      </c>
      <c r="E303" s="320">
        <v>76</v>
      </c>
      <c r="F303" s="321" t="s">
        <v>161</v>
      </c>
      <c r="G303" s="321" t="s">
        <v>98</v>
      </c>
      <c r="H303" s="321">
        <v>1</v>
      </c>
      <c r="I303" s="319">
        <f t="shared" si="10"/>
        <v>76</v>
      </c>
      <c r="J303" s="334" t="s">
        <v>487</v>
      </c>
      <c r="K303" s="323" t="s">
        <v>488</v>
      </c>
    </row>
    <row r="304" spans="1:11" x14ac:dyDescent="0.2">
      <c r="D304" s="334" t="s">
        <v>463</v>
      </c>
      <c r="E304" s="320">
        <v>2.94</v>
      </c>
      <c r="F304" s="321" t="s">
        <v>169</v>
      </c>
      <c r="G304" s="321" t="s">
        <v>98</v>
      </c>
      <c r="H304" s="321">
        <v>0</v>
      </c>
      <c r="I304" s="319">
        <f t="shared" si="10"/>
        <v>2.94</v>
      </c>
      <c r="J304" s="334" t="s">
        <v>489</v>
      </c>
    </row>
    <row r="305" spans="1:10" x14ac:dyDescent="0.2">
      <c r="D305" s="334" t="s">
        <v>490</v>
      </c>
      <c r="E305" s="320">
        <v>1.65</v>
      </c>
      <c r="F305" s="321" t="s">
        <v>161</v>
      </c>
      <c r="G305" s="321" t="s">
        <v>32</v>
      </c>
      <c r="H305" s="321">
        <v>0</v>
      </c>
      <c r="I305" s="319">
        <f t="shared" si="10"/>
        <v>1.65</v>
      </c>
      <c r="J305" s="334" t="s">
        <v>491</v>
      </c>
    </row>
    <row r="306" spans="1:10" x14ac:dyDescent="0.2">
      <c r="D306" s="334" t="s">
        <v>469</v>
      </c>
      <c r="E306" s="320">
        <v>146.91999999999999</v>
      </c>
      <c r="F306" s="321" t="s">
        <v>326</v>
      </c>
      <c r="G306" s="321" t="s">
        <v>62</v>
      </c>
      <c r="H306" s="321">
        <v>0.4</v>
      </c>
      <c r="I306" s="319">
        <f t="shared" si="10"/>
        <v>146.91999999999999</v>
      </c>
      <c r="J306" s="334" t="s">
        <v>492</v>
      </c>
    </row>
    <row r="307" spans="1:10" x14ac:dyDescent="0.2">
      <c r="D307" s="334" t="s">
        <v>231</v>
      </c>
      <c r="E307" s="320">
        <v>10.119999999999999</v>
      </c>
      <c r="F307" s="321" t="s">
        <v>178</v>
      </c>
      <c r="G307" s="321" t="s">
        <v>35</v>
      </c>
      <c r="H307" s="321">
        <v>1</v>
      </c>
      <c r="I307" s="319">
        <f t="shared" si="10"/>
        <v>10.119999999999999</v>
      </c>
      <c r="J307" s="334" t="s">
        <v>493</v>
      </c>
    </row>
    <row r="308" spans="1:10" x14ac:dyDescent="0.2">
      <c r="D308" s="334" t="s">
        <v>494</v>
      </c>
      <c r="E308" s="320">
        <v>104.83</v>
      </c>
      <c r="F308" s="321" t="s">
        <v>495</v>
      </c>
      <c r="G308" s="321" t="s">
        <v>35</v>
      </c>
      <c r="H308" s="321">
        <v>0</v>
      </c>
      <c r="I308" s="319">
        <f t="shared" si="10"/>
        <v>104.83</v>
      </c>
      <c r="J308" s="334" t="s">
        <v>496</v>
      </c>
    </row>
    <row r="310" spans="1:10" ht="15" x14ac:dyDescent="0.25">
      <c r="A310" s="326" t="s">
        <v>447</v>
      </c>
      <c r="B310" s="320" t="s">
        <v>354</v>
      </c>
      <c r="D310" s="334" t="s">
        <v>486</v>
      </c>
      <c r="E310" s="320">
        <v>28.04</v>
      </c>
      <c r="F310" s="321" t="s">
        <v>178</v>
      </c>
      <c r="G310" s="321" t="s">
        <v>98</v>
      </c>
      <c r="H310" s="321">
        <v>0.4</v>
      </c>
      <c r="I310" s="319">
        <f t="shared" ref="I310:I324" si="11">SUM(E310:F310)</f>
        <v>28.04</v>
      </c>
      <c r="J310" s="334" t="s">
        <v>497</v>
      </c>
    </row>
    <row r="311" spans="1:10" x14ac:dyDescent="0.2">
      <c r="D311" s="334" t="s">
        <v>498</v>
      </c>
      <c r="E311" s="320">
        <v>40.14</v>
      </c>
      <c r="F311" s="321" t="s">
        <v>495</v>
      </c>
      <c r="G311" s="321" t="s">
        <v>35</v>
      </c>
      <c r="H311" s="321">
        <v>0</v>
      </c>
      <c r="I311" s="319">
        <f t="shared" si="11"/>
        <v>40.14</v>
      </c>
      <c r="J311" s="334" t="s">
        <v>499</v>
      </c>
    </row>
    <row r="312" spans="1:10" x14ac:dyDescent="0.2">
      <c r="D312" s="334" t="s">
        <v>463</v>
      </c>
      <c r="E312" s="320">
        <v>2.94</v>
      </c>
      <c r="F312" s="321" t="s">
        <v>169</v>
      </c>
      <c r="G312" s="321" t="s">
        <v>98</v>
      </c>
      <c r="H312" s="321">
        <v>0</v>
      </c>
      <c r="I312" s="319">
        <f t="shared" si="11"/>
        <v>2.94</v>
      </c>
      <c r="J312" s="334" t="s">
        <v>500</v>
      </c>
    </row>
    <row r="313" spans="1:10" x14ac:dyDescent="0.2">
      <c r="D313" s="334" t="s">
        <v>490</v>
      </c>
      <c r="E313" s="320">
        <v>1.65</v>
      </c>
      <c r="F313" s="321" t="s">
        <v>178</v>
      </c>
      <c r="G313" s="321" t="s">
        <v>32</v>
      </c>
      <c r="H313" s="321">
        <v>0</v>
      </c>
      <c r="I313" s="319">
        <f t="shared" si="11"/>
        <v>1.65</v>
      </c>
      <c r="J313" s="334" t="s">
        <v>501</v>
      </c>
    </row>
    <row r="314" spans="1:10" x14ac:dyDescent="0.2">
      <c r="D314" s="334" t="s">
        <v>448</v>
      </c>
      <c r="E314" s="320">
        <v>79.94</v>
      </c>
      <c r="F314" s="321" t="s">
        <v>178</v>
      </c>
      <c r="G314" s="321" t="s">
        <v>35</v>
      </c>
      <c r="H314" s="321">
        <v>0.4</v>
      </c>
      <c r="I314" s="319">
        <f t="shared" si="11"/>
        <v>79.94</v>
      </c>
      <c r="J314" s="334" t="s">
        <v>502</v>
      </c>
    </row>
    <row r="315" spans="1:10" x14ac:dyDescent="0.2">
      <c r="D315" s="334" t="s">
        <v>231</v>
      </c>
      <c r="E315" s="320">
        <v>10.65</v>
      </c>
      <c r="F315" s="321" t="s">
        <v>178</v>
      </c>
      <c r="G315" s="321" t="s">
        <v>35</v>
      </c>
      <c r="H315" s="321">
        <v>0.4</v>
      </c>
      <c r="I315" s="319">
        <f t="shared" si="11"/>
        <v>10.65</v>
      </c>
      <c r="J315" s="334" t="s">
        <v>503</v>
      </c>
    </row>
    <row r="316" spans="1:10" x14ac:dyDescent="0.2">
      <c r="D316" s="334" t="s">
        <v>283</v>
      </c>
      <c r="E316" s="320">
        <v>12.2</v>
      </c>
      <c r="F316" s="321" t="s">
        <v>178</v>
      </c>
      <c r="G316" s="321" t="s">
        <v>32</v>
      </c>
      <c r="H316" s="321">
        <v>0</v>
      </c>
      <c r="I316" s="319">
        <f t="shared" si="11"/>
        <v>12.2</v>
      </c>
      <c r="J316" s="334" t="s">
        <v>504</v>
      </c>
    </row>
    <row r="317" spans="1:10" x14ac:dyDescent="0.2">
      <c r="D317" s="334" t="s">
        <v>505</v>
      </c>
      <c r="E317" s="320">
        <v>12.56</v>
      </c>
      <c r="F317" s="321" t="s">
        <v>178</v>
      </c>
      <c r="G317" s="321" t="s">
        <v>32</v>
      </c>
      <c r="H317" s="321">
        <v>0</v>
      </c>
      <c r="I317" s="319">
        <f t="shared" si="11"/>
        <v>12.56</v>
      </c>
      <c r="J317" s="334" t="s">
        <v>506</v>
      </c>
    </row>
    <row r="318" spans="1:10" x14ac:dyDescent="0.2">
      <c r="D318" s="334" t="s">
        <v>281</v>
      </c>
      <c r="E318" s="320">
        <v>79.349999999999994</v>
      </c>
      <c r="F318" s="321" t="s">
        <v>178</v>
      </c>
      <c r="G318" s="321" t="s">
        <v>62</v>
      </c>
      <c r="H318" s="321">
        <v>0.4</v>
      </c>
      <c r="I318" s="319">
        <f t="shared" si="11"/>
        <v>79.349999999999994</v>
      </c>
      <c r="J318" s="334" t="s">
        <v>507</v>
      </c>
    </row>
    <row r="319" spans="1:10" x14ac:dyDescent="0.2">
      <c r="D319" s="334" t="s">
        <v>281</v>
      </c>
      <c r="E319" s="320">
        <v>79.349999999999994</v>
      </c>
      <c r="F319" s="321" t="s">
        <v>178</v>
      </c>
      <c r="G319" s="321" t="s">
        <v>62</v>
      </c>
      <c r="H319" s="321">
        <v>0.4</v>
      </c>
      <c r="I319" s="319">
        <f t="shared" si="11"/>
        <v>79.349999999999994</v>
      </c>
      <c r="J319" s="334" t="s">
        <v>508</v>
      </c>
    </row>
    <row r="320" spans="1:10" x14ac:dyDescent="0.2">
      <c r="D320" s="334" t="s">
        <v>281</v>
      </c>
      <c r="E320" s="320">
        <v>75.22</v>
      </c>
      <c r="F320" s="321" t="s">
        <v>178</v>
      </c>
      <c r="G320" s="321" t="s">
        <v>62</v>
      </c>
      <c r="H320" s="321">
        <v>0.4</v>
      </c>
      <c r="I320" s="319">
        <f t="shared" si="11"/>
        <v>75.22</v>
      </c>
      <c r="J320" s="334" t="s">
        <v>509</v>
      </c>
    </row>
    <row r="321" spans="1:11" x14ac:dyDescent="0.2">
      <c r="D321" s="334" t="s">
        <v>281</v>
      </c>
      <c r="E321" s="320">
        <v>62.54</v>
      </c>
      <c r="F321" s="321" t="s">
        <v>178</v>
      </c>
      <c r="G321" s="321" t="s">
        <v>62</v>
      </c>
      <c r="H321" s="321">
        <v>0.4</v>
      </c>
      <c r="I321" s="319">
        <f t="shared" si="11"/>
        <v>62.54</v>
      </c>
      <c r="J321" s="334" t="s">
        <v>510</v>
      </c>
    </row>
    <row r="322" spans="1:11" x14ac:dyDescent="0.2">
      <c r="D322" s="334" t="s">
        <v>281</v>
      </c>
      <c r="E322" s="320">
        <v>62.54</v>
      </c>
      <c r="F322" s="321" t="s">
        <v>178</v>
      </c>
      <c r="G322" s="321" t="s">
        <v>62</v>
      </c>
      <c r="H322" s="321">
        <v>0.4</v>
      </c>
      <c r="I322" s="319">
        <f t="shared" si="11"/>
        <v>62.54</v>
      </c>
      <c r="J322" s="334" t="s">
        <v>511</v>
      </c>
    </row>
    <row r="323" spans="1:11" ht="15" x14ac:dyDescent="0.25">
      <c r="A323" s="326"/>
      <c r="B323" s="321"/>
      <c r="D323" s="334" t="s">
        <v>512</v>
      </c>
      <c r="E323" s="320">
        <v>16.21</v>
      </c>
      <c r="F323" s="321" t="s">
        <v>150</v>
      </c>
      <c r="G323" s="321" t="s">
        <v>35</v>
      </c>
      <c r="H323" s="321">
        <v>0</v>
      </c>
      <c r="I323" s="319">
        <f t="shared" si="11"/>
        <v>16.21</v>
      </c>
      <c r="J323" s="334" t="s">
        <v>513</v>
      </c>
    </row>
    <row r="324" spans="1:11" x14ac:dyDescent="0.2">
      <c r="D324" s="334" t="s">
        <v>494</v>
      </c>
      <c r="E324" s="320">
        <v>163.44999999999999</v>
      </c>
      <c r="F324" s="321" t="s">
        <v>495</v>
      </c>
      <c r="G324" s="321" t="s">
        <v>35</v>
      </c>
      <c r="H324" s="321">
        <v>0</v>
      </c>
      <c r="I324" s="319">
        <f t="shared" si="11"/>
        <v>163.44999999999999</v>
      </c>
      <c r="J324" s="334" t="s">
        <v>514</v>
      </c>
    </row>
    <row r="325" spans="1:11" x14ac:dyDescent="0.2">
      <c r="D325" s="320"/>
      <c r="I325" s="320"/>
    </row>
    <row r="326" spans="1:11" ht="15" x14ac:dyDescent="0.25">
      <c r="A326" s="326" t="s">
        <v>447</v>
      </c>
      <c r="B326" s="321" t="s">
        <v>392</v>
      </c>
      <c r="D326" s="334" t="s">
        <v>515</v>
      </c>
      <c r="E326" s="320">
        <v>47.86</v>
      </c>
      <c r="F326" s="321" t="s">
        <v>178</v>
      </c>
      <c r="G326" s="321" t="s">
        <v>98</v>
      </c>
      <c r="H326" s="321">
        <v>1</v>
      </c>
      <c r="I326" s="320">
        <f t="shared" ref="I326:I342" si="12">SUM(E326:F326)</f>
        <v>47.86</v>
      </c>
      <c r="J326" s="334" t="s">
        <v>516</v>
      </c>
      <c r="K326" s="323" t="s">
        <v>517</v>
      </c>
    </row>
    <row r="327" spans="1:11" ht="15" x14ac:dyDescent="0.25">
      <c r="A327" s="326"/>
      <c r="B327" s="321"/>
      <c r="D327" s="334" t="s">
        <v>463</v>
      </c>
      <c r="E327" s="320">
        <v>2.94</v>
      </c>
      <c r="F327" s="321" t="s">
        <v>169</v>
      </c>
      <c r="G327" s="321" t="s">
        <v>98</v>
      </c>
      <c r="H327" s="321">
        <v>0</v>
      </c>
      <c r="I327" s="320">
        <f t="shared" si="12"/>
        <v>2.94</v>
      </c>
      <c r="J327" s="334" t="s">
        <v>518</v>
      </c>
    </row>
    <row r="328" spans="1:11" x14ac:dyDescent="0.2">
      <c r="D328" s="334" t="s">
        <v>519</v>
      </c>
      <c r="E328" s="320">
        <v>1.65</v>
      </c>
      <c r="F328" s="321" t="s">
        <v>178</v>
      </c>
      <c r="G328" s="321" t="s">
        <v>32</v>
      </c>
      <c r="H328" s="321">
        <v>0</v>
      </c>
      <c r="I328" s="320">
        <f t="shared" si="12"/>
        <v>1.65</v>
      </c>
      <c r="J328" s="334" t="s">
        <v>520</v>
      </c>
    </row>
    <row r="329" spans="1:11" x14ac:dyDescent="0.2">
      <c r="D329" s="334" t="s">
        <v>521</v>
      </c>
      <c r="E329" s="320">
        <v>79.77</v>
      </c>
      <c r="F329" s="321" t="s">
        <v>178</v>
      </c>
      <c r="G329" s="321" t="s">
        <v>35</v>
      </c>
      <c r="H329" s="321">
        <v>1</v>
      </c>
      <c r="I329" s="320">
        <f t="shared" si="12"/>
        <v>79.77</v>
      </c>
      <c r="J329" s="334" t="s">
        <v>522</v>
      </c>
    </row>
    <row r="330" spans="1:11" x14ac:dyDescent="0.2">
      <c r="D330" s="334" t="s">
        <v>231</v>
      </c>
      <c r="E330" s="320">
        <v>10.65</v>
      </c>
      <c r="F330" s="321" t="s">
        <v>178</v>
      </c>
      <c r="G330" s="321" t="s">
        <v>35</v>
      </c>
      <c r="H330" s="321">
        <v>1</v>
      </c>
      <c r="I330" s="320">
        <f t="shared" si="12"/>
        <v>10.65</v>
      </c>
      <c r="J330" s="334" t="s">
        <v>523</v>
      </c>
    </row>
    <row r="331" spans="1:11" x14ac:dyDescent="0.2">
      <c r="D331" s="334" t="s">
        <v>524</v>
      </c>
      <c r="E331" s="320">
        <v>24</v>
      </c>
      <c r="F331" s="321" t="s">
        <v>495</v>
      </c>
      <c r="G331" s="321" t="s">
        <v>98</v>
      </c>
      <c r="H331" s="321">
        <v>0</v>
      </c>
      <c r="I331" s="320">
        <f t="shared" si="12"/>
        <v>24</v>
      </c>
      <c r="J331" s="334" t="s">
        <v>525</v>
      </c>
    </row>
    <row r="332" spans="1:11" x14ac:dyDescent="0.2">
      <c r="D332" s="334" t="s">
        <v>526</v>
      </c>
      <c r="E332" s="320">
        <v>25.21</v>
      </c>
      <c r="F332" s="321" t="s">
        <v>178</v>
      </c>
      <c r="G332" s="321" t="s">
        <v>62</v>
      </c>
      <c r="H332" s="321">
        <v>1</v>
      </c>
      <c r="I332" s="320">
        <f t="shared" si="12"/>
        <v>25.21</v>
      </c>
      <c r="J332" s="334" t="s">
        <v>527</v>
      </c>
    </row>
    <row r="333" spans="1:11" x14ac:dyDescent="0.2">
      <c r="D333" s="334" t="s">
        <v>528</v>
      </c>
      <c r="E333" s="320">
        <v>68.099999999999994</v>
      </c>
      <c r="F333" s="321" t="s">
        <v>178</v>
      </c>
      <c r="G333" s="321" t="s">
        <v>62</v>
      </c>
      <c r="H333" s="321">
        <v>1</v>
      </c>
      <c r="I333" s="320">
        <f t="shared" si="12"/>
        <v>68.099999999999994</v>
      </c>
      <c r="J333" s="334" t="s">
        <v>529</v>
      </c>
    </row>
    <row r="334" spans="1:11" x14ac:dyDescent="0.2">
      <c r="D334" s="334" t="s">
        <v>404</v>
      </c>
      <c r="E334" s="320">
        <v>22.39</v>
      </c>
      <c r="F334" s="321" t="s">
        <v>178</v>
      </c>
      <c r="G334" s="321" t="s">
        <v>32</v>
      </c>
      <c r="H334" s="321">
        <v>0.2</v>
      </c>
      <c r="I334" s="320">
        <f t="shared" si="12"/>
        <v>22.39</v>
      </c>
      <c r="J334" s="334" t="s">
        <v>530</v>
      </c>
    </row>
    <row r="335" spans="1:11" x14ac:dyDescent="0.2">
      <c r="D335" s="334" t="s">
        <v>531</v>
      </c>
      <c r="E335" s="320">
        <v>68.099999999999994</v>
      </c>
      <c r="F335" s="321" t="s">
        <v>178</v>
      </c>
      <c r="G335" s="321" t="s">
        <v>62</v>
      </c>
      <c r="H335" s="321">
        <v>1</v>
      </c>
      <c r="I335" s="320">
        <f t="shared" si="12"/>
        <v>68.099999999999994</v>
      </c>
      <c r="J335" s="334" t="s">
        <v>532</v>
      </c>
    </row>
    <row r="336" spans="1:11" x14ac:dyDescent="0.2">
      <c r="D336" s="334" t="s">
        <v>533</v>
      </c>
      <c r="E336" s="320">
        <v>75.680000000000007</v>
      </c>
      <c r="F336" s="321" t="s">
        <v>178</v>
      </c>
      <c r="G336" s="321" t="s">
        <v>62</v>
      </c>
      <c r="H336" s="321">
        <v>1</v>
      </c>
      <c r="I336" s="320">
        <f t="shared" si="12"/>
        <v>75.680000000000007</v>
      </c>
      <c r="J336" s="334" t="s">
        <v>534</v>
      </c>
    </row>
    <row r="337" spans="1:10" x14ac:dyDescent="0.2">
      <c r="D337" s="334" t="s">
        <v>535</v>
      </c>
      <c r="E337" s="320">
        <v>14.83</v>
      </c>
      <c r="F337" s="321" t="s">
        <v>178</v>
      </c>
      <c r="G337" s="321" t="s">
        <v>62</v>
      </c>
      <c r="H337" s="321">
        <v>1</v>
      </c>
      <c r="I337" s="320">
        <f t="shared" si="12"/>
        <v>14.83</v>
      </c>
      <c r="J337" s="334" t="s">
        <v>536</v>
      </c>
    </row>
    <row r="338" spans="1:10" x14ac:dyDescent="0.2">
      <c r="D338" s="334" t="s">
        <v>537</v>
      </c>
      <c r="E338" s="320">
        <v>72.63</v>
      </c>
      <c r="F338" s="321" t="s">
        <v>178</v>
      </c>
      <c r="G338" s="321" t="s">
        <v>62</v>
      </c>
      <c r="H338" s="321">
        <v>1</v>
      </c>
      <c r="I338" s="320">
        <f t="shared" si="12"/>
        <v>72.63</v>
      </c>
      <c r="J338" s="334" t="s">
        <v>538</v>
      </c>
    </row>
    <row r="339" spans="1:10" x14ac:dyDescent="0.2">
      <c r="D339" s="334" t="s">
        <v>512</v>
      </c>
      <c r="E339" s="320">
        <v>16.21</v>
      </c>
      <c r="F339" s="321" t="s">
        <v>150</v>
      </c>
      <c r="G339" s="321" t="s">
        <v>35</v>
      </c>
      <c r="H339" s="321">
        <v>0</v>
      </c>
      <c r="I339" s="320">
        <f t="shared" si="12"/>
        <v>16.21</v>
      </c>
      <c r="J339" s="334" t="s">
        <v>539</v>
      </c>
    </row>
    <row r="340" spans="1:10" x14ac:dyDescent="0.2">
      <c r="D340" s="334" t="s">
        <v>540</v>
      </c>
      <c r="E340" s="320">
        <v>38.340000000000003</v>
      </c>
      <c r="F340" s="321" t="s">
        <v>178</v>
      </c>
      <c r="G340" s="321" t="s">
        <v>62</v>
      </c>
      <c r="H340" s="321">
        <v>1</v>
      </c>
      <c r="I340" s="320">
        <f t="shared" si="12"/>
        <v>38.340000000000003</v>
      </c>
      <c r="J340" s="334" t="s">
        <v>541</v>
      </c>
    </row>
    <row r="341" spans="1:10" x14ac:dyDescent="0.2">
      <c r="D341" s="334" t="s">
        <v>494</v>
      </c>
      <c r="E341" s="320">
        <v>160.57</v>
      </c>
      <c r="F341" s="321" t="s">
        <v>495</v>
      </c>
      <c r="G341" s="321" t="s">
        <v>35</v>
      </c>
      <c r="H341" s="321">
        <v>0</v>
      </c>
      <c r="I341" s="320">
        <f t="shared" si="12"/>
        <v>160.57</v>
      </c>
      <c r="J341" s="334" t="s">
        <v>542</v>
      </c>
    </row>
    <row r="342" spans="1:10" x14ac:dyDescent="0.2">
      <c r="I342" s="320">
        <f t="shared" si="12"/>
        <v>0</v>
      </c>
    </row>
    <row r="343" spans="1:10" ht="15" x14ac:dyDescent="0.25">
      <c r="D343" s="343" t="s">
        <v>31</v>
      </c>
      <c r="E343" s="344">
        <f>SUM(E13:E341)-E20-E21-E22-E26-E43-E46-E49-E50-E51-E53-E54-E55-E58-E60-E61-E62-E66-E72-E73-E74-E75-E76-E77-E78-E83-E84-E89-E132-E133-E134-E135-E136-E137-E138-E139-E140-E141-E170-E171-E185-E188-E192-E211-E212-E252-E276-E282-E283-E288-E289-E291-E294-E296-E301-E302-E304-E305-E308-E311-E312-E313-E316-E317-E323-E324-E327-E328-E331-E339-E341</f>
        <v>12883.56</v>
      </c>
      <c r="F343" s="339" t="s">
        <v>16</v>
      </c>
    </row>
    <row r="346" spans="1:10" ht="15" x14ac:dyDescent="0.25">
      <c r="A346" s="326"/>
      <c r="B346" s="326"/>
      <c r="C346" s="320"/>
      <c r="D346" s="345"/>
      <c r="E346" s="337"/>
      <c r="F346" s="346"/>
      <c r="J346" s="341"/>
    </row>
    <row r="347" spans="1:10" ht="15" x14ac:dyDescent="0.25">
      <c r="A347" s="347" t="s">
        <v>124</v>
      </c>
      <c r="B347" s="348" t="s">
        <v>543</v>
      </c>
      <c r="C347" s="349"/>
      <c r="D347" s="350"/>
      <c r="E347" s="347" t="s">
        <v>544</v>
      </c>
      <c r="G347" s="351"/>
      <c r="H347" s="352"/>
      <c r="I347" s="352"/>
      <c r="J347" s="352"/>
    </row>
    <row r="348" spans="1:10" x14ac:dyDescent="0.2">
      <c r="A348" s="353" t="s">
        <v>545</v>
      </c>
      <c r="B348" s="319">
        <v>1</v>
      </c>
      <c r="D348" s="354"/>
      <c r="E348" s="353" t="s">
        <v>546</v>
      </c>
      <c r="G348" s="319"/>
      <c r="H348" s="354"/>
      <c r="I348" s="354"/>
      <c r="J348" s="354"/>
    </row>
    <row r="349" spans="1:10" x14ac:dyDescent="0.2">
      <c r="A349" s="353" t="s">
        <v>547</v>
      </c>
      <c r="B349" s="319">
        <v>0.55000000000000004</v>
      </c>
      <c r="D349" s="354"/>
      <c r="E349" s="353" t="s">
        <v>548</v>
      </c>
      <c r="G349" s="319"/>
      <c r="H349" s="354"/>
      <c r="I349" s="354"/>
      <c r="J349" s="354"/>
    </row>
    <row r="350" spans="1:10" x14ac:dyDescent="0.2">
      <c r="A350" s="353" t="s">
        <v>549</v>
      </c>
      <c r="B350" s="319">
        <v>0.2</v>
      </c>
      <c r="D350" s="354"/>
      <c r="E350" s="353" t="s">
        <v>550</v>
      </c>
      <c r="G350" s="319"/>
      <c r="H350" s="354"/>
      <c r="I350" s="354"/>
      <c r="J350" s="354"/>
    </row>
    <row r="351" spans="1:10" x14ac:dyDescent="0.2">
      <c r="A351" s="353" t="s">
        <v>551</v>
      </c>
      <c r="B351" s="319">
        <v>0.4</v>
      </c>
      <c r="D351" s="354"/>
      <c r="E351" s="353" t="s">
        <v>552</v>
      </c>
      <c r="G351" s="319"/>
      <c r="H351" s="354"/>
      <c r="I351" s="354"/>
      <c r="J351" s="354"/>
    </row>
    <row r="352" spans="1:10" x14ac:dyDescent="0.2">
      <c r="A352" s="355" t="s">
        <v>553</v>
      </c>
      <c r="B352" s="356">
        <v>0.6</v>
      </c>
      <c r="C352" s="356"/>
      <c r="D352" s="357"/>
      <c r="E352" s="353" t="s">
        <v>554</v>
      </c>
      <c r="G352" s="319"/>
      <c r="H352" s="354"/>
      <c r="I352" s="354"/>
      <c r="J352" s="354"/>
    </row>
    <row r="353" spans="1:10" x14ac:dyDescent="0.2">
      <c r="E353" s="353" t="s">
        <v>555</v>
      </c>
      <c r="G353" s="319"/>
      <c r="H353" s="354"/>
      <c r="I353" s="354"/>
      <c r="J353" s="354"/>
    </row>
    <row r="354" spans="1:10" x14ac:dyDescent="0.2">
      <c r="A354" s="319" t="s">
        <v>26</v>
      </c>
      <c r="E354" s="355" t="s">
        <v>556</v>
      </c>
      <c r="F354" s="346"/>
      <c r="G354" s="356"/>
      <c r="H354" s="357"/>
      <c r="I354" s="357"/>
      <c r="J354" s="357"/>
    </row>
    <row r="355" spans="1:10" ht="15" x14ac:dyDescent="0.25">
      <c r="D355" s="358" t="s">
        <v>557</v>
      </c>
      <c r="E355" s="319"/>
      <c r="F355" s="319"/>
      <c r="G355" s="319"/>
      <c r="H355" s="319"/>
      <c r="J355" s="359"/>
    </row>
    <row r="356" spans="1:10" ht="12.75" x14ac:dyDescent="0.2">
      <c r="D356" s="360" t="s">
        <v>558</v>
      </c>
      <c r="E356" s="319"/>
      <c r="F356" s="319"/>
      <c r="G356" s="319"/>
      <c r="H356" s="319"/>
      <c r="J356" s="359"/>
    </row>
    <row r="357" spans="1:10" ht="12.75" x14ac:dyDescent="0.2">
      <c r="D357" s="360" t="s">
        <v>559</v>
      </c>
      <c r="E357" s="319"/>
      <c r="F357" s="319"/>
      <c r="G357" s="319"/>
      <c r="H357" s="319"/>
      <c r="J357" s="359"/>
    </row>
    <row r="358" spans="1:10" ht="12.75" x14ac:dyDescent="0.2">
      <c r="D358" s="360" t="s">
        <v>560</v>
      </c>
      <c r="E358" s="319"/>
      <c r="F358" s="319"/>
      <c r="G358" s="319"/>
      <c r="H358" s="319"/>
      <c r="J358" s="359"/>
    </row>
    <row r="359" spans="1:10" ht="12.75" x14ac:dyDescent="0.2">
      <c r="D359" s="360" t="s">
        <v>561</v>
      </c>
      <c r="E359" s="319"/>
      <c r="F359" s="319"/>
      <c r="G359" s="319"/>
      <c r="H359" s="319"/>
      <c r="J359" s="359"/>
    </row>
    <row r="360" spans="1:10" ht="12.75" x14ac:dyDescent="0.2">
      <c r="D360" s="360" t="s">
        <v>562</v>
      </c>
      <c r="E360" s="319"/>
      <c r="F360" s="319"/>
      <c r="G360" s="319"/>
      <c r="H360" s="319"/>
      <c r="J360" s="359"/>
    </row>
    <row r="361" spans="1:10" ht="12.75" x14ac:dyDescent="0.2">
      <c r="D361" s="360" t="s">
        <v>563</v>
      </c>
      <c r="E361" s="319"/>
      <c r="F361" s="319"/>
      <c r="G361" s="319"/>
      <c r="H361" s="319"/>
      <c r="J361" s="359"/>
    </row>
    <row r="362" spans="1:10" ht="12.75" x14ac:dyDescent="0.2">
      <c r="D362" s="360" t="s">
        <v>564</v>
      </c>
      <c r="E362" s="319"/>
      <c r="F362" s="319"/>
      <c r="G362" s="319"/>
      <c r="H362" s="319"/>
      <c r="J362" s="359"/>
    </row>
    <row r="363" spans="1:10" ht="12.75" x14ac:dyDescent="0.2">
      <c r="D363" s="360" t="s">
        <v>565</v>
      </c>
      <c r="E363" s="319"/>
      <c r="F363" s="319"/>
      <c r="G363" s="319"/>
      <c r="H363" s="319"/>
      <c r="J363" s="359"/>
    </row>
    <row r="364" spans="1:10" ht="12.75" x14ac:dyDescent="0.2">
      <c r="D364" s="361" t="s">
        <v>566</v>
      </c>
      <c r="E364" s="319"/>
      <c r="F364" s="319"/>
      <c r="G364" s="319"/>
      <c r="H364" s="319"/>
      <c r="J364" s="359"/>
    </row>
  </sheetData>
  <sheetProtection algorithmName="SHA-512" hashValue="HYNGpJ/OaAkz3MNRRa4vrngu8EwB/oFP2TLPpnSXYthlAx9qHm3xSvauWXa+5kD2K/ye4oZTi3TSHhWXk/MZQw==" saltValue="e8oq8qOKxDmN8Dffr3Sl2w==" spinCount="100000" sheet="1" objects="1" scenarios="1" selectLockedCells="1"/>
  <autoFilter ref="A11:H211" xr:uid="{507ABDA4-545F-4E22-94DD-A4AC943F7C44}"/>
  <pageMargins left="0.23622047244094491" right="0.23622047244094491" top="0.74803149606299213" bottom="0.74803149606299213" header="0.31496062992125984" footer="0.31496062992125984"/>
  <pageSetup paperSize="9" scale="13" orientation="portrait" r:id="rId1"/>
  <headerFooter alignWithMargins="0">
    <oddFooter>&amp;C&amp;P von 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Angebotsblatt</vt:lpstr>
      <vt:lpstr>Reinigungsplan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Sigrid Mörker</dc:creator>
  <cp:lastModifiedBy>Sigrid Mörker</cp:lastModifiedBy>
  <cp:lastPrinted>2020-06-10T08:04:31Z</cp:lastPrinted>
  <dcterms:created xsi:type="dcterms:W3CDTF">2020-05-12T10:59:41Z</dcterms:created>
  <dcterms:modified xsi:type="dcterms:W3CDTF">2026-06-16T11:00:01Z</dcterms:modified>
</cp:coreProperties>
</file>