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5ZVM\23\2026-05-04_Unterhalts-u.Grundreinigung Hauptkläranlage, Bürgerhaus Kinderhaus u. 2 Schulen\1_vom_Unternehmen_auszufüllende_Dokumente\"/>
    </mc:Choice>
  </mc:AlternateContent>
  <xr:revisionPtr revIDLastSave="0" documentId="8_{5938D174-5CA7-438B-A7AC-052D8F0E2A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ufschlüsselung SV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" l="1"/>
  <c r="D68" i="1"/>
  <c r="E65" i="1"/>
  <c r="C65" i="1"/>
  <c r="F64" i="1"/>
  <c r="D64" i="1"/>
  <c r="F63" i="1"/>
  <c r="D63" i="1"/>
  <c r="F62" i="1"/>
  <c r="D62" i="1"/>
  <c r="F61" i="1"/>
  <c r="D61" i="1"/>
  <c r="F60" i="1"/>
  <c r="D60" i="1"/>
  <c r="F59" i="1"/>
  <c r="D59" i="1"/>
  <c r="F58" i="1"/>
  <c r="D58" i="1"/>
  <c r="F56" i="1"/>
  <c r="D56" i="1"/>
  <c r="F55" i="1"/>
  <c r="D55" i="1"/>
  <c r="F54" i="1"/>
  <c r="F65" i="1" s="1"/>
  <c r="D54" i="1"/>
  <c r="E50" i="1"/>
  <c r="C50" i="1"/>
  <c r="F49" i="1"/>
  <c r="D49" i="1"/>
  <c r="F48" i="1"/>
  <c r="D48" i="1"/>
  <c r="F47" i="1"/>
  <c r="D47" i="1"/>
  <c r="F46" i="1"/>
  <c r="D46" i="1"/>
  <c r="F45" i="1"/>
  <c r="F50" i="1" s="1"/>
  <c r="D45" i="1"/>
  <c r="F34" i="1"/>
  <c r="D34" i="1"/>
  <c r="F33" i="1"/>
  <c r="D33" i="1"/>
  <c r="F27" i="1"/>
  <c r="F26" i="1"/>
  <c r="F25" i="1"/>
  <c r="F24" i="1"/>
  <c r="F23" i="1"/>
  <c r="E19" i="1"/>
  <c r="C19" i="1"/>
  <c r="F18" i="1"/>
  <c r="D18" i="1"/>
  <c r="F17" i="1"/>
  <c r="D17" i="1"/>
  <c r="F16" i="1"/>
  <c r="D16" i="1"/>
  <c r="D15" i="1"/>
  <c r="D14" i="1"/>
  <c r="F13" i="1"/>
  <c r="D13" i="1"/>
  <c r="F12" i="1"/>
  <c r="D12" i="1"/>
  <c r="F11" i="1"/>
  <c r="D11" i="1"/>
  <c r="D50" i="1" l="1"/>
  <c r="F19" i="1"/>
  <c r="D65" i="1"/>
  <c r="F28" i="1"/>
  <c r="E28" i="1" s="1"/>
  <c r="E30" i="1" s="1"/>
  <c r="E35" i="1" s="1"/>
  <c r="E36" i="1" s="1"/>
  <c r="E42" i="1" s="1"/>
  <c r="E67" i="1" s="1"/>
  <c r="E70" i="1" s="1"/>
  <c r="D19" i="1"/>
  <c r="D23" i="1"/>
  <c r="D24" i="1"/>
  <c r="D25" i="1"/>
  <c r="D26" i="1"/>
  <c r="D27" i="1"/>
  <c r="F30" i="1" l="1"/>
  <c r="F35" i="1" s="1"/>
  <c r="F36" i="1" s="1"/>
  <c r="F42" i="1" s="1"/>
  <c r="F67" i="1" s="1"/>
  <c r="F69" i="1" s="1"/>
  <c r="F70" i="1" s="1"/>
  <c r="D28" i="1"/>
  <c r="C28" i="1" l="1"/>
  <c r="C30" i="1" s="1"/>
  <c r="C35" i="1" s="1"/>
  <c r="C36" i="1" s="1"/>
  <c r="C42" i="1" s="1"/>
  <c r="C67" i="1" s="1"/>
  <c r="C70" i="1" s="1"/>
  <c r="D30" i="1"/>
  <c r="D35" i="1" s="1"/>
  <c r="D36" i="1" s="1"/>
  <c r="D42" i="1" s="1"/>
  <c r="D67" i="1" s="1"/>
  <c r="D69" i="1" l="1"/>
  <c r="D70" i="1" s="1"/>
</calcChain>
</file>

<file path=xl/sharedStrings.xml><?xml version="1.0" encoding="utf-8"?>
<sst xmlns="http://schemas.openxmlformats.org/spreadsheetml/2006/main" count="119" uniqueCount="112">
  <si>
    <r>
      <t xml:space="preserve">Berechnung des Stundenverrechnungssatzes für die </t>
    </r>
    <r>
      <rPr>
        <b/>
        <i/>
        <sz val="11"/>
        <color theme="1"/>
        <rFont val="Arial"/>
        <family val="2"/>
      </rPr>
      <t>Unterhaltsreinigung</t>
    </r>
    <r>
      <rPr>
        <b/>
        <sz val="11"/>
        <color theme="1"/>
        <rFont val="Arial"/>
        <family val="2"/>
      </rPr>
      <t xml:space="preserve"> an Werktagen</t>
    </r>
  </si>
  <si>
    <t>Bieter:</t>
  </si>
  <si>
    <t>Voll Sozialverspflichtl. Personal</t>
  </si>
  <si>
    <t>Minijobber</t>
  </si>
  <si>
    <t>%</t>
  </si>
  <si>
    <t>€</t>
  </si>
  <si>
    <t>1.00</t>
  </si>
  <si>
    <t>Produktiver Stundenlohn</t>
  </si>
  <si>
    <t>2.00</t>
  </si>
  <si>
    <t>Lohngebundene Kosten</t>
  </si>
  <si>
    <t>2.10</t>
  </si>
  <si>
    <t>Sozialversicherungsbeiträge (Arbeitgeberanteil)</t>
  </si>
  <si>
    <t>2.11</t>
  </si>
  <si>
    <t>Krankenversicherung</t>
  </si>
  <si>
    <t>Zusatzbeitrag der jeweiligen Krankenkasse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</si>
  <si>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</si>
  <si>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</si>
  <si>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</si>
  <si>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</si>
  <si>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</si>
  <si>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</si>
  <si>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</si>
  <si>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</si>
  <si>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</si>
  <si>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</si>
  <si>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</si>
  <si>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 (BG)</t>
  </si>
  <si>
    <t>Zwischensumme Sozialvers.beiträge (∑2.11 - 2.17)</t>
  </si>
  <si>
    <r>
      <rPr>
        <b/>
        <sz val="11"/>
        <color rgb="FFFF0000"/>
        <rFont val="Arial"/>
        <family val="2"/>
      </rPr>
      <t>Achtung:</t>
    </r>
    <r>
      <rPr>
        <b/>
        <sz val="11"/>
        <color theme="1"/>
        <rFont val="Arial"/>
        <family val="2"/>
      </rPr>
      <t xml:space="preserve"> In der KV, RV, AV, PV werden die  sich daraus ergebenen Zuschläge auf die Soziallöhne per Formel automatisch zugeschlagen!</t>
    </r>
  </si>
  <si>
    <t>2.20</t>
  </si>
  <si>
    <t>Soziallöhne</t>
  </si>
  <si>
    <t>2.21</t>
  </si>
  <si>
    <t xml:space="preserve">Gesetzliche Feiertage </t>
  </si>
  <si>
    <t>2.22</t>
  </si>
  <si>
    <t xml:space="preserve">Urlaubgsentgelt </t>
  </si>
  <si>
    <t>2.23</t>
  </si>
  <si>
    <t>Tarifl. Arbeitsfreistellung</t>
  </si>
  <si>
    <t>2.24</t>
  </si>
  <si>
    <t>Lohnfortzahlung im Krankheitsfall</t>
  </si>
  <si>
    <t>2.25</t>
  </si>
  <si>
    <t>Tarifliches Urlaubgsgeld</t>
  </si>
  <si>
    <t>Zwischensumme Soziallöhne incl. SV-Beiträge auf Soziallöhne (∑ 2.21-2.25)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</si>
  <si>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</si>
  <si>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</si>
  <si>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</si>
  <si>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</si>
  <si>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</si>
  <si>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</si>
  <si>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</t>
  </si>
  <si>
    <t>Summe lohngebundene Kosten (∑ 2.10 - 2.30)</t>
  </si>
  <si>
    <t>Übertrag</t>
  </si>
  <si>
    <t>Seite 1 von 2</t>
  </si>
  <si>
    <t>3.00</t>
  </si>
  <si>
    <t>Sonstige auftragsbezogene Kosten</t>
  </si>
  <si>
    <t>3.10</t>
  </si>
  <si>
    <t>Löhne für Aufsichten / Vorarbeiter inkl. sozialer Folgekosten:</t>
  </si>
  <si>
    <t>a</t>
  </si>
  <si>
    <t>Objektleiterkosten</t>
  </si>
  <si>
    <t>b</t>
  </si>
  <si>
    <t>Vorarbeiterkosten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</si>
  <si>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</si>
  <si>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</si>
  <si>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</si>
  <si>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</si>
  <si>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</si>
  <si>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</si>
  <si>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auftragsbezog. Kosten ( ∑3.10 - 3.40)</t>
  </si>
  <si>
    <t>4.00</t>
  </si>
  <si>
    <t>Unternehmensbezogene Kosten</t>
  </si>
  <si>
    <t>4.10</t>
  </si>
  <si>
    <t>Gehälter</t>
  </si>
  <si>
    <t>4.11</t>
  </si>
  <si>
    <t>Gehälter Technische Angestellte, incl. Lohnfolgekosten</t>
  </si>
  <si>
    <t>4.12</t>
  </si>
  <si>
    <t>Gehälter Kaufmänn. Angestellte, incl. Lohnfolgekosten</t>
  </si>
  <si>
    <t>4.20</t>
  </si>
  <si>
    <t>Fuhrparkkosten</t>
  </si>
  <si>
    <t>4.30</t>
  </si>
  <si>
    <t>Fertigungshilfskosten</t>
  </si>
  <si>
    <t>4.31</t>
  </si>
  <si>
    <t>Löhne Hilfsdienste, incl.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</si>
  <si>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</si>
  <si>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</si>
  <si>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</si>
  <si>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</si>
  <si>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</si>
  <si>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</si>
  <si>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4.60</t>
  </si>
  <si>
    <t>Betriebsratkosten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</si>
  <si>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</si>
  <si>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</si>
  <si>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</si>
  <si>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</si>
  <si>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unternehmensbezog. Kosten (∑ 4.10 - 4.80)</t>
  </si>
  <si>
    <t>5.00</t>
  </si>
  <si>
    <r>
      <t>Selbstkosten</t>
    </r>
    <r>
      <rPr>
        <sz val="11"/>
        <color theme="1"/>
        <rFont val="Arial"/>
        <family val="2"/>
      </rPr>
      <t xml:space="preserve"> (∑1.00 bis 4.80)</t>
    </r>
  </si>
  <si>
    <t>6.00</t>
  </si>
  <si>
    <t>Gewerbesteuer</t>
  </si>
  <si>
    <t>7.00</t>
  </si>
  <si>
    <t>Wagnis- / Gewinnzuschlag auf die Selbstkosten</t>
  </si>
  <si>
    <t>Stundenverrechnungssatz in €                                    Summe (∑5.00 - 7.00)</t>
  </si>
  <si>
    <t>Formular angelehnt an dem Blankoformular Stundenverrechnungssatz des Bundesinnungsverbandes des Gebäudereiniger-Handwerks, Bonn</t>
  </si>
  <si>
    <t>Bemerkungen:</t>
  </si>
  <si>
    <t>Maximal zwei Nachkommastellen zulässig!</t>
  </si>
  <si>
    <t>Seite 2 von 2</t>
  </si>
  <si>
    <t>Bitte geben Sie folgende kalkulationsrelevante Angaben an:</t>
  </si>
  <si>
    <t>1. Anzahl verrechenbare Arbeitstage</t>
  </si>
  <si>
    <t>2. Anzahl produktive Arbeitstage</t>
  </si>
  <si>
    <t>3. Anzahl kalkulierte Urlaubstage</t>
  </si>
  <si>
    <t>4. Anzahl Tage tarifliche Arbeitsfreistellung</t>
  </si>
  <si>
    <t>5. Anzahl Tage Lohnfortzahlung im Krankheitsfall</t>
  </si>
  <si>
    <t>6. Anzahl Tage unbezahlte Ausfallzeit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</si>
</sst>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8" x14ac:knownFonts="1"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2" fillId="0" borderId="5" xfId="0" applyFont="1" applyBorder="1"/>
    <xf numFmtId="10" fontId="0" fillId="0" borderId="1" xfId="0" applyNumberFormat="1" applyBorder="1"/>
    <xf numFmtId="4" fontId="0" fillId="0" borderId="6" xfId="0" applyNumberFormat="1" applyBorder="1" applyProtection="1"/>
    <xf numFmtId="10" fontId="0" fillId="0" borderId="6" xfId="0" applyNumberFormat="1" applyBorder="1" applyProtection="1"/>
    <xf numFmtId="4" fontId="0" fillId="0" borderId="5" xfId="0" applyNumberFormat="1" applyBorder="1" applyProtection="1"/>
    <xf numFmtId="0" fontId="2" fillId="0" borderId="7" xfId="0" applyFont="1" applyBorder="1"/>
    <xf numFmtId="0" fontId="0" fillId="0" borderId="7" xfId="0" applyBorder="1"/>
    <xf numFmtId="0" fontId="0" fillId="0" borderId="4" xfId="0" applyBorder="1"/>
    <xf numFmtId="49" fontId="2" fillId="0" borderId="6" xfId="0" applyNumberFormat="1" applyFont="1" applyBorder="1"/>
    <xf numFmtId="49" fontId="0" fillId="0" borderId="6" xfId="0" applyNumberFormat="1" applyBorder="1"/>
    <xf numFmtId="10" fontId="0" fillId="0" borderId="6" xfId="0" applyNumberFormat="1" applyFill="1" applyBorder="1" applyProtection="1"/>
    <xf numFmtId="4" fontId="0" fillId="0" borderId="4" xfId="0" applyNumberFormat="1" applyBorder="1" applyProtection="1"/>
    <xf numFmtId="10" fontId="0" fillId="2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 applyProtection="1"/>
    <xf numFmtId="164" fontId="0" fillId="0" borderId="6" xfId="0" applyNumberFormat="1" applyBorder="1" applyProtection="1"/>
    <xf numFmtId="0" fontId="0" fillId="0" borderId="10" xfId="0" applyBorder="1"/>
    <xf numFmtId="0" fontId="0" fillId="0" borderId="5" xfId="0" applyBorder="1" applyProtection="1"/>
    <xf numFmtId="0" fontId="2" fillId="3" borderId="3" xfId="0" applyFont="1" applyFill="1" applyBorder="1"/>
    <xf numFmtId="0" fontId="0" fillId="3" borderId="4" xfId="0" applyFill="1" applyBorder="1"/>
    <xf numFmtId="10" fontId="0" fillId="3" borderId="7" xfId="0" applyNumberFormat="1" applyFill="1" applyBorder="1"/>
    <xf numFmtId="4" fontId="0" fillId="3" borderId="6" xfId="0" applyNumberFormat="1" applyFill="1" applyBorder="1"/>
    <xf numFmtId="10" fontId="0" fillId="3" borderId="6" xfId="0" applyNumberFormat="1" applyFill="1" applyBorder="1"/>
    <xf numFmtId="4" fontId="0" fillId="3" borderId="4" xfId="0" applyNumberFormat="1" applyFill="1" applyBorder="1"/>
    <xf numFmtId="49" fontId="0" fillId="0" borderId="12" xfId="0" applyNumberFormat="1" applyBorder="1"/>
    <xf numFmtId="49" fontId="2" fillId="0" borderId="3" xfId="0" applyNumberFormat="1" applyFont="1" applyBorder="1"/>
    <xf numFmtId="49" fontId="0" fillId="0" borderId="13" xfId="0" applyNumberFormat="1" applyBorder="1"/>
    <xf numFmtId="0" fontId="0" fillId="0" borderId="6" xfId="0" applyBorder="1"/>
    <xf numFmtId="49" fontId="0" fillId="0" borderId="14" xfId="0" applyNumberFormat="1" applyBorder="1"/>
    <xf numFmtId="0" fontId="0" fillId="0" borderId="6" xfId="0" applyFont="1" applyFill="1" applyBorder="1"/>
    <xf numFmtId="10" fontId="0" fillId="3" borderId="6" xfId="0" applyNumberFormat="1" applyFont="1" applyFill="1" applyBorder="1"/>
    <xf numFmtId="4" fontId="0" fillId="3" borderId="6" xfId="0" applyNumberFormat="1" applyFont="1" applyFill="1" applyBorder="1"/>
    <xf numFmtId="0" fontId="0" fillId="0" borderId="14" xfId="0" applyBorder="1"/>
    <xf numFmtId="0" fontId="2" fillId="3" borderId="6" xfId="0" applyFont="1" applyFill="1" applyBorder="1"/>
    <xf numFmtId="49" fontId="0" fillId="0" borderId="0" xfId="0" applyNumberFormat="1"/>
    <xf numFmtId="0" fontId="0" fillId="0" borderId="9" xfId="0" applyBorder="1"/>
    <xf numFmtId="0" fontId="0" fillId="0" borderId="13" xfId="0" applyBorder="1"/>
    <xf numFmtId="49" fontId="0" fillId="0" borderId="10" xfId="0" applyNumberFormat="1" applyBorder="1"/>
    <xf numFmtId="10" fontId="0" fillId="2" borderId="15" xfId="0" applyNumberFormat="1" applyFill="1" applyBorder="1" applyProtection="1">
      <protection locked="0"/>
    </xf>
    <xf numFmtId="4" fontId="0" fillId="0" borderId="15" xfId="0" applyNumberFormat="1" applyBorder="1" applyProtection="1"/>
    <xf numFmtId="49" fontId="0" fillId="0" borderId="3" xfId="0" applyNumberFormat="1" applyBorder="1"/>
    <xf numFmtId="49" fontId="2" fillId="3" borderId="3" xfId="0" applyNumberFormat="1" applyFont="1" applyFill="1" applyBorder="1"/>
    <xf numFmtId="0" fontId="2" fillId="3" borderId="6" xfId="0" applyFont="1" applyFill="1" applyBorder="1" applyAlignment="1">
      <alignment horizontal="right"/>
    </xf>
    <xf numFmtId="10" fontId="2" fillId="3" borderId="6" xfId="0" applyNumberFormat="1" applyFont="1" applyFill="1" applyBorder="1"/>
    <xf numFmtId="4" fontId="2" fillId="3" borderId="6" xfId="0" applyNumberFormat="1" applyFont="1" applyFill="1" applyBorder="1"/>
    <xf numFmtId="0" fontId="6" fillId="0" borderId="0" xfId="0" applyFont="1"/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right"/>
    </xf>
    <xf numFmtId="10" fontId="2" fillId="3" borderId="13" xfId="0" applyNumberFormat="1" applyFont="1" applyFill="1" applyBorder="1"/>
    <xf numFmtId="4" fontId="2" fillId="3" borderId="13" xfId="0" applyNumberFormat="1" applyFont="1" applyFill="1" applyBorder="1"/>
    <xf numFmtId="0" fontId="2" fillId="0" borderId="3" xfId="0" applyFont="1" applyBorder="1"/>
    <xf numFmtId="49" fontId="0" fillId="0" borderId="6" xfId="0" applyNumberFormat="1" applyBorder="1" applyAlignment="1">
      <alignment vertical="top"/>
    </xf>
    <xf numFmtId="0" fontId="0" fillId="0" borderId="3" xfId="0" applyBorder="1" applyAlignment="1">
      <alignment vertical="top" wrapText="1"/>
    </xf>
    <xf numFmtId="10" fontId="0" fillId="0" borderId="7" xfId="0" applyNumberFormat="1" applyFill="1" applyBorder="1" applyAlignment="1" applyProtection="1"/>
    <xf numFmtId="4" fontId="0" fillId="0" borderId="7" xfId="0" applyNumberFormat="1" applyBorder="1" applyAlignment="1" applyProtection="1"/>
    <xf numFmtId="4" fontId="0" fillId="0" borderId="4" xfId="0" applyNumberFormat="1" applyBorder="1" applyAlignment="1" applyProtection="1"/>
    <xf numFmtId="49" fontId="0" fillId="0" borderId="6" xfId="0" applyNumberFormat="1" applyBorder="1" applyAlignment="1">
      <alignment horizontal="center" vertical="top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49" fontId="2" fillId="3" borderId="6" xfId="0" applyNumberFormat="1" applyFont="1" applyFill="1" applyBorder="1" applyAlignment="1">
      <alignment vertical="top"/>
    </xf>
    <xf numFmtId="0" fontId="0" fillId="3" borderId="6" xfId="0" applyFill="1" applyBorder="1"/>
    <xf numFmtId="49" fontId="0" fillId="0" borderId="0" xfId="0" applyNumberFormat="1" applyAlignment="1">
      <alignment vertical="top"/>
    </xf>
    <xf numFmtId="49" fontId="2" fillId="0" borderId="3" xfId="0" applyNumberFormat="1" applyFont="1" applyBorder="1" applyAlignment="1"/>
    <xf numFmtId="0" fontId="2" fillId="0" borderId="7" xfId="0" applyFont="1" applyBorder="1" applyAlignment="1">
      <alignment vertical="center"/>
    </xf>
    <xf numFmtId="49" fontId="0" fillId="0" borderId="3" xfId="0" applyNumberFormat="1" applyBorder="1" applyAlignment="1"/>
    <xf numFmtId="0" fontId="0" fillId="0" borderId="7" xfId="0" applyBorder="1" applyAlignment="1">
      <alignment vertical="center"/>
    </xf>
    <xf numFmtId="49" fontId="0" fillId="0" borderId="6" xfId="0" applyNumberFormat="1" applyBorder="1" applyAlignment="1"/>
    <xf numFmtId="0" fontId="0" fillId="0" borderId="3" xfId="0" applyBorder="1" applyAlignment="1">
      <alignment vertical="center"/>
    </xf>
    <xf numFmtId="10" fontId="0" fillId="0" borderId="7" xfId="0" applyNumberFormat="1" applyBorder="1" applyProtection="1"/>
    <xf numFmtId="4" fontId="0" fillId="0" borderId="7" xfId="0" applyNumberFormat="1" applyBorder="1" applyProtection="1"/>
    <xf numFmtId="0" fontId="2" fillId="0" borderId="6" xfId="0" applyFont="1" applyBorder="1" applyAlignment="1">
      <alignment vertical="center"/>
    </xf>
    <xf numFmtId="10" fontId="0" fillId="0" borderId="6" xfId="0" applyNumberFormat="1" applyBorder="1"/>
    <xf numFmtId="4" fontId="0" fillId="0" borderId="6" xfId="0" applyNumberFormat="1" applyBorder="1"/>
    <xf numFmtId="10" fontId="0" fillId="2" borderId="16" xfId="0" applyNumberFormat="1" applyFill="1" applyBorder="1" applyProtection="1">
      <protection locked="0"/>
    </xf>
    <xf numFmtId="4" fontId="0" fillId="0" borderId="16" xfId="0" applyNumberFormat="1" applyBorder="1"/>
    <xf numFmtId="10" fontId="0" fillId="2" borderId="17" xfId="0" applyNumberFormat="1" applyFill="1" applyBorder="1" applyProtection="1">
      <protection locked="0"/>
    </xf>
    <xf numFmtId="4" fontId="0" fillId="0" borderId="17" xfId="0" applyNumberFormat="1" applyBorder="1"/>
    <xf numFmtId="0" fontId="2" fillId="3" borderId="18" xfId="0" applyFont="1" applyFill="1" applyBorder="1"/>
    <xf numFmtId="0" fontId="2" fillId="3" borderId="19" xfId="0" applyFont="1" applyFill="1" applyBorder="1" applyAlignment="1">
      <alignment horizontal="right" vertical="center" wrapText="1"/>
    </xf>
    <xf numFmtId="10" fontId="2" fillId="3" borderId="20" xfId="0" applyNumberFormat="1" applyFont="1" applyFill="1" applyBorder="1"/>
    <xf numFmtId="4" fontId="2" fillId="3" borderId="20" xfId="0" applyNumberFormat="1" applyFont="1" applyFill="1" applyBorder="1"/>
    <xf numFmtId="0" fontId="2" fillId="0" borderId="8" xfId="0" applyFont="1" applyBorder="1" applyAlignment="1" applyProtection="1">
      <alignment vertical="center"/>
    </xf>
    <xf numFmtId="0" fontId="0" fillId="0" borderId="11" xfId="0" applyBorder="1" applyProtection="1"/>
    <xf numFmtId="0" fontId="1" fillId="0" borderId="0" xfId="0" applyFont="1"/>
    <xf numFmtId="0" fontId="0" fillId="2" borderId="0" xfId="0" applyFill="1" applyAlignment="1" applyProtection="1">
      <protection locked="0"/>
    </xf>
    <xf numFmtId="0" fontId="0" fillId="0" borderId="0" xfId="0" applyAlignment="1" applyProtection="1">
      <protection locked="0"/>
    </xf>
    <xf numFmtId="0" fontId="7" fillId="0" borderId="0" xfId="0" applyFont="1" applyAlignment="1">
      <alignment wrapText="1"/>
    </xf>
    <xf numFmtId="0" fontId="0" fillId="0" borderId="12" xfId="0" applyBorder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8" xfId="0" applyFont="1" applyFill="1" applyBorder="1" applyAlignment="1">
      <alignment wrapText="1"/>
    </xf>
    <xf numFmtId="0" fontId="0" fillId="0" borderId="11" xfId="0" applyBorder="1" applyAlignment="1">
      <alignment wrapText="1"/>
    </xf>
    <xf numFmtId="49" fontId="2" fillId="3" borderId="3" xfId="0" applyNumberFormat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2" fillId="3" borderId="3" xfId="0" applyFont="1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tabSelected="1" zoomScaleNormal="100" workbookViewId="0">
      <selection activeCell="A73" sqref="A73:F78"/>
    </sheetView>
  </sheetViews>
  <sheetFormatPr baseColWidth="10" defaultRowHeight="14.25" x14ac:dyDescent="0.2"/>
  <cols>
    <col min="1" max="1" width="4.375" customWidth="1"/>
    <col min="2" max="2" width="45.625" customWidth="1"/>
    <col min="3" max="6" width="8.125" customWidth="1"/>
    <col min="7" max="13" width="11" style="2"/>
  </cols>
  <sheetData>
    <row r="1" spans="1:6" ht="15" x14ac:dyDescent="0.25">
      <c r="A1" s="1" t="s">
        <v>0</v>
      </c>
    </row>
    <row r="3" spans="1:6" ht="15" x14ac:dyDescent="0.25">
      <c r="A3" s="104" t="s">
        <v>1</v>
      </c>
      <c r="B3" s="105"/>
      <c r="C3" s="105"/>
      <c r="D3" s="105"/>
      <c r="E3" s="105"/>
      <c r="F3" s="105"/>
    </row>
    <row r="5" spans="1:6" x14ac:dyDescent="0.2">
      <c r="C5" s="3"/>
      <c r="D5" s="3"/>
      <c r="E5" s="3"/>
      <c r="F5" s="3"/>
    </row>
    <row r="6" spans="1:6" ht="25.5" customHeight="1" x14ac:dyDescent="0.2">
      <c r="B6" s="4"/>
      <c r="C6" s="106" t="s">
        <v>2</v>
      </c>
      <c r="D6" s="107"/>
      <c r="E6" s="108" t="s">
        <v>3</v>
      </c>
      <c r="F6" s="109"/>
    </row>
    <row r="7" spans="1:6" ht="15" x14ac:dyDescent="0.25">
      <c r="A7" s="3"/>
      <c r="B7" s="5"/>
      <c r="C7" s="6" t="s">
        <v>4</v>
      </c>
      <c r="D7" s="7" t="s">
        <v>5</v>
      </c>
      <c r="E7" s="8" t="s">
        <v>4</v>
      </c>
      <c r="F7" s="7" t="s">
        <v>5</v>
      </c>
    </row>
    <row r="8" spans="1:6" ht="18.95" customHeight="1" x14ac:dyDescent="0.25">
      <c r="A8" s="9" t="s">
        <v>6</v>
      </c>
      <c r="B8" s="10" t="s">
        <v>7</v>
      </c>
      <c r="C8" s="11">
        <v>1</v>
      </c>
      <c r="D8" s="12">
        <v>15</v>
      </c>
      <c r="E8" s="13">
        <v>1</v>
      </c>
      <c r="F8" s="14">
        <v>15</v>
      </c>
    </row>
    <row r="9" spans="1:6" ht="18.95" customHeight="1" x14ac:dyDescent="0.25">
      <c r="A9" s="9" t="s">
        <v>8</v>
      </c>
      <c r="B9" s="15" t="s">
        <v>9</v>
      </c>
      <c r="C9" s="16"/>
      <c r="D9" s="16"/>
      <c r="E9" s="16"/>
      <c r="F9" s="17"/>
    </row>
    <row r="10" spans="1:6" ht="18.95" customHeight="1" x14ac:dyDescent="0.25">
      <c r="A10" s="18" t="s">
        <v>10</v>
      </c>
      <c r="B10" s="15" t="s">
        <v>11</v>
      </c>
      <c r="C10" s="16"/>
      <c r="D10" s="16"/>
      <c r="E10" s="16"/>
      <c r="F10" s="17"/>
    </row>
    <row r="11" spans="1:6" ht="18.95" customHeight="1" x14ac:dyDescent="0.2">
      <c r="A11" s="19" t="s">
        <v>12</v>
      </c>
      <c r="B11" s="17" t="s">
        <v>13</v>
      </c>
      <c r="C11" s="13">
        <v>7.2999999999999995E-2</v>
      </c>
      <c r="D11" s="12">
        <f>D8*C11</f>
        <v>1.095</v>
      </c>
      <c r="E11" s="20">
        <v>0.13</v>
      </c>
      <c r="F11" s="21">
        <f>F8*E11</f>
        <v>1.9500000000000002</v>
      </c>
    </row>
    <row r="12" spans="1:6" ht="18.95" customHeight="1" x14ac:dyDescent="0.2">
      <c r="A12" s="19"/>
      <c r="B12" s="17" t="s">
        <v>14</v>
      </c>
      <c r="C12" s="20">
        <v>1.4500000000000001E-2</v>
      </c>
      <c r="D12" s="12">
        <f>D8*C12</f>
        <v>0.2175</v>
      </c>
      <c r="E12" s="20">
        <v>0</v>
      </c>
      <c r="F12" s="21">
        <f>F8*E12</f>
        <v>0</v>
      </c>
    </row>
    <row r="13" spans="1:6" ht="18.95" customHeight="1" x14ac:dyDescent="0.2">
      <c r="A13" s="19" t="s">
        <v>15</v>
      </c>
      <c r="B13" s="17" t="s">
        <v>16</v>
      </c>
      <c r="C13" s="13">
        <v>9.2999999999999999E-2</v>
      </c>
      <c r="D13" s="12">
        <f>D8*C13</f>
        <v>1.395</v>
      </c>
      <c r="E13" s="20">
        <v>0.15</v>
      </c>
      <c r="F13" s="21">
        <f>F8*E13</f>
        <v>2.25</v>
      </c>
    </row>
    <row r="14" spans="1:6" ht="18.95" customHeight="1" x14ac:dyDescent="0.2">
      <c r="A14" s="19" t="s">
        <v>17</v>
      </c>
      <c r="B14" s="17" t="s">
        <v>18</v>
      </c>
      <c r="C14" s="13">
        <v>1.2999999999999999E-2</v>
      </c>
      <c r="D14" s="12">
        <f>D8*C14</f>
        <v>0.19499999999999998</v>
      </c>
      <c r="E14" s="23"/>
      <c r="F14" s="24"/>
    </row>
    <row r="15" spans="1:6" ht="18.95" customHeight="1" x14ac:dyDescent="0.2">
      <c r="A15" s="19" t="s">
        <v>19</v>
      </c>
      <c r="B15" s="17" t="s">
        <v>20</v>
      </c>
      <c r="C15" s="25">
        <v>1.7999999999999999E-2</v>
      </c>
      <c r="D15" s="12">
        <f>D8*C15</f>
        <v>0.26999999999999996</v>
      </c>
      <c r="E15" s="26"/>
      <c r="F15" s="27"/>
    </row>
    <row r="16" spans="1:6" ht="18.95" customHeight="1" x14ac:dyDescent="0.2">
      <c r="A16" s="19" t="s">
        <v>21</v>
      </c>
      <c r="B16" s="17" t="s">
        <v>22</v>
      </c>
      <c r="C16" s="22"/>
      <c r="D16" s="12">
        <f>D8*C16</f>
        <v>0</v>
      </c>
      <c r="E16" s="22"/>
      <c r="F16" s="21">
        <f>F8*E16</f>
        <v>0</v>
      </c>
    </row>
    <row r="17" spans="1:6" ht="18.95" customHeight="1" x14ac:dyDescent="0.2">
      <c r="A17" s="19" t="s">
        <v>23</v>
      </c>
      <c r="B17" s="17" t="s">
        <v>24</v>
      </c>
      <c r="C17" s="13">
        <v>1.5E-3</v>
      </c>
      <c r="D17" s="12">
        <f>D8*C17</f>
        <v>2.2499999999999999E-2</v>
      </c>
      <c r="E17" s="20">
        <v>5.9999999999999995E-4</v>
      </c>
      <c r="F17" s="21">
        <f>F8*E17</f>
        <v>8.9999999999999993E-3</v>
      </c>
    </row>
    <row r="18" spans="1:6" ht="18.95" customHeight="1" x14ac:dyDescent="0.2">
      <c r="A18" s="19" t="s">
        <v>25</v>
      </c>
      <c r="B18" s="17" t="s">
        <v>26</v>
      </c>
      <c r="C18" s="22"/>
      <c r="D18" s="12">
        <f>D8*C18</f>
        <v>0</v>
      </c>
      <c r="E18" s="22"/>
      <c r="F18" s="21">
        <f>F8*E18</f>
        <v>0</v>
      </c>
    </row>
    <row r="19" spans="1:6" ht="18.95" customHeight="1" x14ac:dyDescent="0.25">
      <c r="A19" s="28" t="s">
        <v>27</v>
      </c>
      <c r="B19" s="29"/>
      <c r="C19" s="30">
        <f>C11+C13+C14+C15+C16+C17+C18+C12</f>
        <v>0.21299999999999999</v>
      </c>
      <c r="D19" s="31">
        <f>D11+D13+D14+D15+D16+D17+D18+D12</f>
        <v>3.1949999999999998</v>
      </c>
      <c r="E19" s="32">
        <f>E11+E13+E16+E17+E18</f>
        <v>0.28060000000000002</v>
      </c>
      <c r="F19" s="33">
        <f>F11+F13+F16+F17+F18</f>
        <v>4.2090000000000005</v>
      </c>
    </row>
    <row r="20" spans="1:6" ht="36.75" customHeight="1" x14ac:dyDescent="0.25">
      <c r="A20" s="110" t="s">
        <v>28</v>
      </c>
      <c r="B20" s="111"/>
      <c r="C20" s="111"/>
      <c r="D20" s="111"/>
      <c r="E20" s="111"/>
      <c r="F20" s="111"/>
    </row>
    <row r="21" spans="1:6" ht="18.95" customHeight="1" x14ac:dyDescent="0.2">
      <c r="A21" s="34"/>
    </row>
    <row r="22" spans="1:6" ht="18.95" customHeight="1" x14ac:dyDescent="0.25">
      <c r="A22" s="35" t="s">
        <v>29</v>
      </c>
      <c r="B22" s="15" t="s">
        <v>30</v>
      </c>
      <c r="C22" s="16"/>
      <c r="D22" s="16"/>
      <c r="E22" s="16"/>
      <c r="F22" s="17"/>
    </row>
    <row r="23" spans="1:6" ht="18.95" customHeight="1" x14ac:dyDescent="0.2">
      <c r="A23" s="36" t="s">
        <v>31</v>
      </c>
      <c r="B23" s="37" t="s">
        <v>32</v>
      </c>
      <c r="C23" s="22"/>
      <c r="D23" s="12">
        <f>D8*C23+($C$19*D8*C23)</f>
        <v>0</v>
      </c>
      <c r="E23" s="22"/>
      <c r="F23" s="12">
        <f>F8*E23</f>
        <v>0</v>
      </c>
    </row>
    <row r="24" spans="1:6" ht="18.95" customHeight="1" x14ac:dyDescent="0.2">
      <c r="A24" s="38" t="s">
        <v>33</v>
      </c>
      <c r="B24" s="39" t="s">
        <v>34</v>
      </c>
      <c r="C24" s="22"/>
      <c r="D24" s="12">
        <f>D8*C24+($C$19*D8*C24)</f>
        <v>0</v>
      </c>
      <c r="E24" s="22"/>
      <c r="F24" s="12">
        <f>F8*E24</f>
        <v>0</v>
      </c>
    </row>
    <row r="25" spans="1:6" ht="18.95" customHeight="1" x14ac:dyDescent="0.2">
      <c r="A25" s="38" t="s">
        <v>35</v>
      </c>
      <c r="B25" s="39" t="s">
        <v>36</v>
      </c>
      <c r="C25" s="22"/>
      <c r="D25" s="12">
        <f>D8*C25+($C$19*D8*C25)</f>
        <v>0</v>
      </c>
      <c r="E25" s="22"/>
      <c r="F25" s="12">
        <f>F8*E25</f>
        <v>0</v>
      </c>
    </row>
    <row r="26" spans="1:6" ht="18.95" customHeight="1" x14ac:dyDescent="0.2">
      <c r="A26" s="38" t="s">
        <v>37</v>
      </c>
      <c r="B26" s="39" t="s">
        <v>38</v>
      </c>
      <c r="C26" s="22"/>
      <c r="D26" s="12">
        <f>D8*C26+($C$19*D8*C26)</f>
        <v>0</v>
      </c>
      <c r="E26" s="22"/>
      <c r="F26" s="12">
        <f>F8*E26</f>
        <v>0</v>
      </c>
    </row>
    <row r="27" spans="1:6" ht="18.95" customHeight="1" x14ac:dyDescent="0.2">
      <c r="A27" s="38" t="s">
        <v>39</v>
      </c>
      <c r="B27" s="39" t="s">
        <v>40</v>
      </c>
      <c r="C27" s="22"/>
      <c r="D27" s="12">
        <f>D8*C27+($C$19*D8*C27)</f>
        <v>0</v>
      </c>
      <c r="E27" s="22"/>
      <c r="F27" s="12">
        <f>F8*E27</f>
        <v>0</v>
      </c>
    </row>
    <row r="28" spans="1:6" ht="32.25" customHeight="1" x14ac:dyDescent="0.25">
      <c r="A28" s="112" t="s">
        <v>41</v>
      </c>
      <c r="B28" s="113"/>
      <c r="C28" s="40">
        <f>100/D8*D28/100</f>
        <v>0</v>
      </c>
      <c r="D28" s="41">
        <f>D23+D24+D25+D26+D27</f>
        <v>0</v>
      </c>
      <c r="E28" s="40">
        <f>100/F8*F28/100</f>
        <v>0</v>
      </c>
      <c r="F28" s="41">
        <f>F23+F24+F25+F26+F27</f>
        <v>0</v>
      </c>
    </row>
    <row r="29" spans="1:6" ht="18.95" customHeight="1" x14ac:dyDescent="0.2">
      <c r="A29" s="34"/>
      <c r="B29" s="4"/>
      <c r="C29" s="42"/>
      <c r="D29" s="42"/>
      <c r="E29" s="42"/>
      <c r="F29" s="42"/>
    </row>
    <row r="30" spans="1:6" ht="18.95" customHeight="1" x14ac:dyDescent="0.25">
      <c r="A30" s="43" t="s">
        <v>42</v>
      </c>
      <c r="B30" s="29"/>
      <c r="C30" s="32">
        <f>C19+C28</f>
        <v>0.21299999999999999</v>
      </c>
      <c r="D30" s="31">
        <f>D19+D28</f>
        <v>3.1949999999999998</v>
      </c>
      <c r="E30" s="32">
        <f>E19+E28</f>
        <v>0.28060000000000002</v>
      </c>
      <c r="F30" s="31">
        <f>F19+F28</f>
        <v>4.2090000000000005</v>
      </c>
    </row>
    <row r="31" spans="1:6" ht="18.95" customHeight="1" x14ac:dyDescent="0.2">
      <c r="A31" s="44"/>
      <c r="B31" s="45"/>
      <c r="C31" s="46"/>
      <c r="D31" s="46"/>
      <c r="E31" s="46"/>
      <c r="F31" s="4"/>
    </row>
    <row r="32" spans="1:6" ht="18.95" customHeight="1" x14ac:dyDescent="0.25">
      <c r="A32" s="35" t="s">
        <v>43</v>
      </c>
      <c r="B32" s="15" t="s">
        <v>44</v>
      </c>
      <c r="C32" s="16"/>
      <c r="D32" s="16"/>
      <c r="E32" s="16"/>
      <c r="F32" s="17"/>
    </row>
    <row r="33" spans="1:6" ht="18.95" customHeight="1" x14ac:dyDescent="0.2">
      <c r="A33" s="47" t="s">
        <v>45</v>
      </c>
      <c r="B33" s="5" t="s">
        <v>46</v>
      </c>
      <c r="C33" s="48"/>
      <c r="D33" s="49">
        <f>D8*C33</f>
        <v>0</v>
      </c>
      <c r="E33" s="48"/>
      <c r="F33" s="21">
        <f>F8*E33</f>
        <v>0</v>
      </c>
    </row>
    <row r="34" spans="1:6" ht="18.95" customHeight="1" x14ac:dyDescent="0.2">
      <c r="A34" s="50" t="s">
        <v>47</v>
      </c>
      <c r="B34" s="17" t="s">
        <v>48</v>
      </c>
      <c r="C34" s="22"/>
      <c r="D34" s="12">
        <f>D8*C34</f>
        <v>0</v>
      </c>
      <c r="E34" s="22"/>
      <c r="F34" s="21">
        <f>F8*E34</f>
        <v>0</v>
      </c>
    </row>
    <row r="35" spans="1:6" ht="18.95" customHeight="1" x14ac:dyDescent="0.25">
      <c r="A35" s="51" t="s">
        <v>49</v>
      </c>
      <c r="B35" s="29"/>
      <c r="C35" s="32">
        <f>C30+C33+C34</f>
        <v>0.21299999999999999</v>
      </c>
      <c r="D35" s="31">
        <f>D30+D33+D34</f>
        <v>3.1949999999999998</v>
      </c>
      <c r="E35" s="32">
        <f>E30+E33+E34</f>
        <v>0.28060000000000002</v>
      </c>
      <c r="F35" s="31">
        <f>F30+F33+F34</f>
        <v>4.2090000000000005</v>
      </c>
    </row>
    <row r="36" spans="1:6" ht="18.95" customHeight="1" x14ac:dyDescent="0.25">
      <c r="B36" s="52" t="s">
        <v>50</v>
      </c>
      <c r="C36" s="53">
        <f>C35+C8</f>
        <v>1.2130000000000001</v>
      </c>
      <c r="D36" s="54">
        <f>D35+D8</f>
        <v>18.195</v>
      </c>
      <c r="E36" s="53">
        <f>E35+E8</f>
        <v>1.2806</v>
      </c>
      <c r="F36" s="54">
        <f>F35+F8</f>
        <v>19.209</v>
      </c>
    </row>
    <row r="40" spans="1:6" ht="18.95" customHeight="1" x14ac:dyDescent="0.2">
      <c r="E40" s="55" t="s">
        <v>51</v>
      </c>
    </row>
    <row r="41" spans="1:6" ht="18.95" customHeight="1" x14ac:dyDescent="0.25">
      <c r="C41" s="56" t="s">
        <v>4</v>
      </c>
      <c r="D41" s="56" t="s">
        <v>5</v>
      </c>
      <c r="E41" s="56" t="s">
        <v>4</v>
      </c>
      <c r="F41" s="56" t="s">
        <v>5</v>
      </c>
    </row>
    <row r="42" spans="1:6" ht="18.95" customHeight="1" x14ac:dyDescent="0.25">
      <c r="B42" s="57" t="s">
        <v>50</v>
      </c>
      <c r="C42" s="58">
        <f>C36</f>
        <v>1.2130000000000001</v>
      </c>
      <c r="D42" s="59">
        <f>D36</f>
        <v>18.195</v>
      </c>
      <c r="E42" s="58">
        <f>E36</f>
        <v>1.2806</v>
      </c>
      <c r="F42" s="59">
        <f>F36</f>
        <v>19.209</v>
      </c>
    </row>
    <row r="43" spans="1:6" ht="18.95" customHeight="1" x14ac:dyDescent="0.25">
      <c r="A43" s="60" t="s">
        <v>52</v>
      </c>
      <c r="B43" s="15" t="s">
        <v>53</v>
      </c>
      <c r="C43" s="16"/>
      <c r="D43" s="16"/>
      <c r="E43" s="16"/>
      <c r="F43" s="17"/>
    </row>
    <row r="44" spans="1:6" ht="28.5" x14ac:dyDescent="0.2">
      <c r="A44" s="61" t="s">
        <v>54</v>
      </c>
      <c r="B44" s="62" t="s">
        <v>55</v>
      </c>
      <c r="C44" s="63"/>
      <c r="D44" s="64"/>
      <c r="E44" s="63"/>
      <c r="F44" s="65"/>
    </row>
    <row r="45" spans="1:6" ht="18.95" customHeight="1" x14ac:dyDescent="0.2">
      <c r="A45" s="66" t="s">
        <v>56</v>
      </c>
      <c r="B45" s="67" t="s">
        <v>57</v>
      </c>
      <c r="C45" s="22"/>
      <c r="D45" s="12">
        <f>D8*C45</f>
        <v>0</v>
      </c>
      <c r="E45" s="22"/>
      <c r="F45" s="12">
        <f>F8*E45</f>
        <v>0</v>
      </c>
    </row>
    <row r="46" spans="1:6" ht="18.95" customHeight="1" x14ac:dyDescent="0.2">
      <c r="A46" s="66" t="s">
        <v>58</v>
      </c>
      <c r="B46" s="67" t="s">
        <v>59</v>
      </c>
      <c r="C46" s="22"/>
      <c r="D46" s="12">
        <f>D8*C46</f>
        <v>0</v>
      </c>
      <c r="E46" s="22"/>
      <c r="F46" s="12">
        <f>F8*E46</f>
        <v>0</v>
      </c>
    </row>
    <row r="47" spans="1:6" ht="18.95" customHeight="1" x14ac:dyDescent="0.2">
      <c r="A47" s="68" t="s">
        <v>60</v>
      </c>
      <c r="B47" s="69" t="s">
        <v>61</v>
      </c>
      <c r="C47" s="22"/>
      <c r="D47" s="12">
        <f>D8*C47</f>
        <v>0</v>
      </c>
      <c r="E47" s="22"/>
      <c r="F47" s="12">
        <f>F8*E47</f>
        <v>0</v>
      </c>
    </row>
    <row r="48" spans="1:6" ht="18.95" customHeight="1" x14ac:dyDescent="0.2">
      <c r="A48" s="68" t="s">
        <v>62</v>
      </c>
      <c r="B48" s="69" t="s">
        <v>63</v>
      </c>
      <c r="C48" s="22"/>
      <c r="D48" s="12">
        <f>D8*C48</f>
        <v>0</v>
      </c>
      <c r="E48" s="22"/>
      <c r="F48" s="12">
        <f>F8*E48</f>
        <v>0</v>
      </c>
    </row>
    <row r="49" spans="1:6" ht="18.95" customHeight="1" x14ac:dyDescent="0.2">
      <c r="A49" s="68" t="s">
        <v>64</v>
      </c>
      <c r="B49" s="69" t="s">
        <v>65</v>
      </c>
      <c r="C49" s="22"/>
      <c r="D49" s="12">
        <f>D8*C49</f>
        <v>0</v>
      </c>
      <c r="E49" s="22"/>
      <c r="F49" s="12">
        <f>F8*E49</f>
        <v>0</v>
      </c>
    </row>
    <row r="50" spans="1:6" ht="18.95" customHeight="1" x14ac:dyDescent="0.2">
      <c r="A50" s="70" t="s">
        <v>66</v>
      </c>
      <c r="B50" s="71"/>
      <c r="C50" s="32">
        <f>C45+C46+C47+C48+C49</f>
        <v>0</v>
      </c>
      <c r="D50" s="31">
        <f>D45+D46+D47+D48+D49</f>
        <v>0</v>
      </c>
      <c r="E50" s="32">
        <f>E45+E46+E47+E48+E49</f>
        <v>0</v>
      </c>
      <c r="F50" s="31">
        <f>F45+F46+F47+F48+F49</f>
        <v>0</v>
      </c>
    </row>
    <row r="51" spans="1:6" ht="18.95" customHeight="1" x14ac:dyDescent="0.2">
      <c r="A51" s="72"/>
    </row>
    <row r="52" spans="1:6" ht="18.95" customHeight="1" x14ac:dyDescent="0.25">
      <c r="A52" s="73" t="s">
        <v>67</v>
      </c>
      <c r="B52" s="74" t="s">
        <v>68</v>
      </c>
      <c r="C52" s="16"/>
      <c r="D52" s="16"/>
      <c r="E52" s="16"/>
      <c r="F52" s="17"/>
    </row>
    <row r="53" spans="1:6" ht="18.95" customHeight="1" x14ac:dyDescent="0.2">
      <c r="A53" s="75" t="s">
        <v>69</v>
      </c>
      <c r="B53" s="76" t="s">
        <v>70</v>
      </c>
      <c r="C53" s="16"/>
      <c r="D53" s="16"/>
      <c r="E53" s="16"/>
      <c r="F53" s="17"/>
    </row>
    <row r="54" spans="1:6" ht="18.95" customHeight="1" x14ac:dyDescent="0.2">
      <c r="A54" s="77" t="s">
        <v>71</v>
      </c>
      <c r="B54" s="69" t="s">
        <v>72</v>
      </c>
      <c r="C54" s="22"/>
      <c r="D54" s="12">
        <f>D8*C54</f>
        <v>0</v>
      </c>
      <c r="E54" s="22"/>
      <c r="F54" s="12">
        <f>F8*E54</f>
        <v>0</v>
      </c>
    </row>
    <row r="55" spans="1:6" ht="18.95" customHeight="1" x14ac:dyDescent="0.2">
      <c r="A55" s="77" t="s">
        <v>73</v>
      </c>
      <c r="B55" s="69" t="s">
        <v>74</v>
      </c>
      <c r="C55" s="22"/>
      <c r="D55" s="12">
        <f>D8*C55</f>
        <v>0</v>
      </c>
      <c r="E55" s="22"/>
      <c r="F55" s="12">
        <f>F8*E55</f>
        <v>0</v>
      </c>
    </row>
    <row r="56" spans="1:6" ht="18.95" customHeight="1" x14ac:dyDescent="0.2">
      <c r="A56" s="77" t="s">
        <v>75</v>
      </c>
      <c r="B56" s="69" t="s">
        <v>76</v>
      </c>
      <c r="C56" s="22"/>
      <c r="D56" s="12">
        <f>D8*C56</f>
        <v>0</v>
      </c>
      <c r="E56" s="22"/>
      <c r="F56" s="12">
        <f>F8*E56</f>
        <v>0</v>
      </c>
    </row>
    <row r="57" spans="1:6" ht="18.95" customHeight="1" x14ac:dyDescent="0.2">
      <c r="A57" s="77" t="s">
        <v>77</v>
      </c>
      <c r="B57" s="78" t="s">
        <v>78</v>
      </c>
      <c r="C57" s="79"/>
      <c r="D57" s="80"/>
      <c r="E57" s="79"/>
      <c r="F57" s="21"/>
    </row>
    <row r="58" spans="1:6" ht="18.95" customHeight="1" x14ac:dyDescent="0.2">
      <c r="A58" s="77" t="s">
        <v>79</v>
      </c>
      <c r="B58" s="69" t="s">
        <v>80</v>
      </c>
      <c r="C58" s="22"/>
      <c r="D58" s="12">
        <f>D8*C58</f>
        <v>0</v>
      </c>
      <c r="E58" s="22"/>
      <c r="F58" s="12">
        <f>F8*E58</f>
        <v>0</v>
      </c>
    </row>
    <row r="59" spans="1:6" ht="18.95" customHeight="1" x14ac:dyDescent="0.2">
      <c r="A59" s="77" t="s">
        <v>81</v>
      </c>
      <c r="B59" s="69" t="s">
        <v>82</v>
      </c>
      <c r="C59" s="22"/>
      <c r="D59" s="12">
        <f>D8*C59</f>
        <v>0</v>
      </c>
      <c r="E59" s="22"/>
      <c r="F59" s="12">
        <f>F8*E59</f>
        <v>0</v>
      </c>
    </row>
    <row r="60" spans="1:6" ht="18.95" customHeight="1" x14ac:dyDescent="0.2">
      <c r="A60" s="77" t="s">
        <v>83</v>
      </c>
      <c r="B60" s="69" t="s">
        <v>84</v>
      </c>
      <c r="C60" s="22"/>
      <c r="D60" s="12">
        <f>D8*C60</f>
        <v>0</v>
      </c>
      <c r="E60" s="22"/>
      <c r="F60" s="12">
        <f>F8*E60</f>
        <v>0</v>
      </c>
    </row>
    <row r="61" spans="1:6" ht="18.95" customHeight="1" x14ac:dyDescent="0.2">
      <c r="A61" s="77" t="s">
        <v>85</v>
      </c>
      <c r="B61" s="69" t="s">
        <v>86</v>
      </c>
      <c r="C61" s="22"/>
      <c r="D61" s="12">
        <f>D8*C61</f>
        <v>0</v>
      </c>
      <c r="E61" s="22"/>
      <c r="F61" s="12">
        <f>F8*E61</f>
        <v>0</v>
      </c>
    </row>
    <row r="62" spans="1:6" ht="18.95" customHeight="1" x14ac:dyDescent="0.2">
      <c r="A62" s="77" t="s">
        <v>87</v>
      </c>
      <c r="B62" s="69" t="s">
        <v>88</v>
      </c>
      <c r="C62" s="22"/>
      <c r="D62" s="12">
        <f>D8*C62</f>
        <v>0</v>
      </c>
      <c r="E62" s="22"/>
      <c r="F62" s="12">
        <f>F8*E62</f>
        <v>0</v>
      </c>
    </row>
    <row r="63" spans="1:6" ht="18.95" customHeight="1" x14ac:dyDescent="0.2">
      <c r="A63" s="77" t="s">
        <v>89</v>
      </c>
      <c r="B63" s="69" t="s">
        <v>90</v>
      </c>
      <c r="C63" s="22"/>
      <c r="D63" s="12">
        <f>D8*C63</f>
        <v>0</v>
      </c>
      <c r="E63" s="22"/>
      <c r="F63" s="12">
        <f>F8*E63</f>
        <v>0</v>
      </c>
    </row>
    <row r="64" spans="1:6" ht="18.95" customHeight="1" x14ac:dyDescent="0.2">
      <c r="A64" s="77" t="s">
        <v>91</v>
      </c>
      <c r="B64" s="69" t="s">
        <v>92</v>
      </c>
      <c r="C64" s="22"/>
      <c r="D64" s="12">
        <f>D8*C64</f>
        <v>0</v>
      </c>
      <c r="E64" s="22"/>
      <c r="F64" s="12">
        <f>F8*E64</f>
        <v>0</v>
      </c>
    </row>
    <row r="65" spans="1:6" ht="28.5" customHeight="1" x14ac:dyDescent="0.25">
      <c r="A65" s="114" t="s">
        <v>93</v>
      </c>
      <c r="B65" s="113"/>
      <c r="C65" s="32">
        <f>SUM(C54:C64)</f>
        <v>0</v>
      </c>
      <c r="D65" s="31">
        <f>SUM(D54:D64)</f>
        <v>0</v>
      </c>
      <c r="E65" s="32">
        <f>SUM(E54:E64)</f>
        <v>0</v>
      </c>
      <c r="F65" s="31">
        <f>SUM(F54:F64)</f>
        <v>0</v>
      </c>
    </row>
    <row r="66" spans="1:6" ht="18.95" customHeight="1" x14ac:dyDescent="0.2"/>
    <row r="67" spans="1:6" ht="18.95" customHeight="1" x14ac:dyDescent="0.2">
      <c r="A67" s="81" t="s">
        <v>94</v>
      </c>
      <c r="B67" s="81" t="s">
        <v>95</v>
      </c>
      <c r="C67" s="82">
        <f>C42+C50+C65</f>
        <v>1.2130000000000001</v>
      </c>
      <c r="D67" s="83">
        <f>D42+D50+D65</f>
        <v>18.195</v>
      </c>
      <c r="E67" s="82">
        <f>E42+E50+E65</f>
        <v>1.2806</v>
      </c>
      <c r="F67" s="83">
        <f>F42+F50+F65</f>
        <v>19.209</v>
      </c>
    </row>
    <row r="68" spans="1:6" ht="18.95" customHeight="1" thickBot="1" x14ac:dyDescent="0.25">
      <c r="A68" s="81" t="s">
        <v>96</v>
      </c>
      <c r="B68" s="81" t="s">
        <v>97</v>
      </c>
      <c r="C68" s="84"/>
      <c r="D68" s="85">
        <f>D8*C68</f>
        <v>0</v>
      </c>
      <c r="E68" s="84"/>
      <c r="F68" s="85">
        <f>F8*E68</f>
        <v>0</v>
      </c>
    </row>
    <row r="69" spans="1:6" ht="18.95" customHeight="1" thickTop="1" thickBot="1" x14ac:dyDescent="0.25">
      <c r="A69" s="81" t="s">
        <v>98</v>
      </c>
      <c r="B69" s="81" t="s">
        <v>99</v>
      </c>
      <c r="C69" s="86"/>
      <c r="D69" s="87">
        <f>D67*C69</f>
        <v>0</v>
      </c>
      <c r="E69" s="86"/>
      <c r="F69" s="87">
        <f>F67*E69</f>
        <v>0</v>
      </c>
    </row>
    <row r="70" spans="1:6" ht="31.5" thickTop="1" thickBot="1" x14ac:dyDescent="0.3">
      <c r="A70" s="88"/>
      <c r="B70" s="89" t="s">
        <v>100</v>
      </c>
      <c r="C70" s="90">
        <f>C67+C68+C69</f>
        <v>1.2130000000000001</v>
      </c>
      <c r="D70" s="91">
        <f>D67+D68+D69</f>
        <v>18.195</v>
      </c>
      <c r="E70" s="90">
        <f>E67+E68+E69</f>
        <v>1.2806</v>
      </c>
      <c r="F70" s="91">
        <f>F67+F68+F69</f>
        <v>19.209</v>
      </c>
    </row>
    <row r="71" spans="1:6" ht="24" customHeight="1" thickTop="1" x14ac:dyDescent="0.2">
      <c r="A71" s="97" t="s">
        <v>101</v>
      </c>
      <c r="B71" s="97"/>
      <c r="C71" s="97"/>
      <c r="D71" s="97"/>
      <c r="E71" s="97"/>
      <c r="F71" s="97"/>
    </row>
    <row r="72" spans="1:6" ht="18.95" customHeight="1" x14ac:dyDescent="0.2">
      <c r="A72" s="92" t="s">
        <v>102</v>
      </c>
      <c r="B72" s="93"/>
      <c r="C72" s="93"/>
      <c r="D72" s="93"/>
      <c r="E72" s="93"/>
      <c r="F72" s="24"/>
    </row>
    <row r="73" spans="1:6" ht="18.95" customHeight="1" x14ac:dyDescent="0.2">
      <c r="A73" s="98"/>
      <c r="B73" s="99"/>
      <c r="C73" s="99"/>
      <c r="D73" s="99"/>
      <c r="E73" s="99"/>
      <c r="F73" s="100"/>
    </row>
    <row r="74" spans="1:6" ht="26.25" customHeight="1" x14ac:dyDescent="0.2">
      <c r="A74" s="98"/>
      <c r="B74" s="99"/>
      <c r="C74" s="99"/>
      <c r="D74" s="99"/>
      <c r="E74" s="99"/>
      <c r="F74" s="100"/>
    </row>
    <row r="75" spans="1:6" x14ac:dyDescent="0.2">
      <c r="A75" s="98"/>
      <c r="B75" s="99"/>
      <c r="C75" s="99"/>
      <c r="D75" s="99"/>
      <c r="E75" s="99"/>
      <c r="F75" s="100"/>
    </row>
    <row r="76" spans="1:6" x14ac:dyDescent="0.2">
      <c r="A76" s="98"/>
      <c r="B76" s="99"/>
      <c r="C76" s="99"/>
      <c r="D76" s="99"/>
      <c r="E76" s="99"/>
      <c r="F76" s="100"/>
    </row>
    <row r="77" spans="1:6" x14ac:dyDescent="0.2">
      <c r="A77" s="98"/>
      <c r="B77" s="99"/>
      <c r="C77" s="99"/>
      <c r="D77" s="99"/>
      <c r="E77" s="99"/>
      <c r="F77" s="100"/>
    </row>
    <row r="78" spans="1:6" x14ac:dyDescent="0.2">
      <c r="A78" s="101"/>
      <c r="B78" s="102"/>
      <c r="C78" s="102"/>
      <c r="D78" s="102"/>
      <c r="E78" s="102"/>
      <c r="F78" s="103"/>
    </row>
    <row r="79" spans="1:6" x14ac:dyDescent="0.2">
      <c r="A79" s="94" t="s">
        <v>103</v>
      </c>
      <c r="E79" s="55" t="s">
        <v>104</v>
      </c>
    </row>
    <row r="81" spans="1:6" x14ac:dyDescent="0.2">
      <c r="A81" t="s">
        <v>105</v>
      </c>
    </row>
    <row r="82" spans="1:6" x14ac:dyDescent="0.2">
      <c r="A82" t="s">
        <v>106</v>
      </c>
      <c r="C82" s="95"/>
      <c r="D82" s="96"/>
      <c r="E82" s="96"/>
      <c r="F82" s="96"/>
    </row>
    <row r="83" spans="1:6" x14ac:dyDescent="0.2">
      <c r="A83" t="s">
        <v>107</v>
      </c>
      <c r="C83" s="95"/>
      <c r="D83" s="96"/>
      <c r="E83" s="96"/>
      <c r="F83" s="96"/>
    </row>
    <row r="84" spans="1:6" x14ac:dyDescent="0.2">
      <c r="A84" t="s">
        <v>108</v>
      </c>
      <c r="C84" s="95"/>
      <c r="D84" s="96"/>
      <c r="E84" s="96"/>
      <c r="F84" s="96"/>
    </row>
    <row r="85" spans="1:6" x14ac:dyDescent="0.2">
      <c r="A85" t="s">
        <v>109</v>
      </c>
      <c r="C85" s="95"/>
      <c r="D85" s="96"/>
      <c r="E85" s="96"/>
      <c r="F85" s="96"/>
    </row>
    <row r="86" spans="1:6" x14ac:dyDescent="0.2">
      <c r="A86" t="s">
        <v>110</v>
      </c>
      <c r="C86" s="95"/>
      <c r="D86" s="96"/>
      <c r="E86" s="96"/>
      <c r="F86" s="96"/>
    </row>
    <row r="87" spans="1:6" x14ac:dyDescent="0.2">
      <c r="A87" t="s">
        <v>111</v>
      </c>
      <c r="C87" s="95"/>
      <c r="D87" s="96"/>
      <c r="E87" s="96"/>
      <c r="F87" s="96"/>
    </row>
  </sheetData>
  <sheetProtection algorithmName="SHA-512" hashValue="UsdrOYw5bMBHrZXJwzSRZEMlQCaQ4Tue/yJ5paSxH0RGnLQAw56KYE1+oqOUYZPSoZR0cuie0BddpGfKtHCI6g==" saltValue="smSrerQAMmWB6NGjdeN+sQ==" spinCount="100000" sheet="1" objects="1" scenarios="1" selectLockedCells="1"/>
  <mergeCells count="14">
    <mergeCell ref="A71:F71"/>
    <mergeCell ref="A73:F78"/>
    <mergeCell ref="A3:F3"/>
    <mergeCell ref="C6:D6"/>
    <mergeCell ref="E6:F6"/>
    <mergeCell ref="A20:F20"/>
    <mergeCell ref="A28:B28"/>
    <mergeCell ref="A65:B65"/>
    <mergeCell ref="C87:F87"/>
    <mergeCell ref="C82:F82"/>
    <mergeCell ref="C83:F83"/>
    <mergeCell ref="C84:F84"/>
    <mergeCell ref="C85:F85"/>
    <mergeCell ref="C86:F86"/>
  </mergeCells>
  <pageMargins left="0.70866141732283472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Aufschlüsselung SVS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Sigrid Mörker</dc:creator>
  <cp:lastModifiedBy>Sigrid Mörker</cp:lastModifiedBy>
  <dcterms:created xsi:type="dcterms:W3CDTF">2021-05-19T08:54:04Z</dcterms:created>
  <dcterms:modified xsi:type="dcterms:W3CDTF">2026-05-06T10:41:52Z</dcterms:modified>
</cp:coreProperties>
</file>