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gt-schmidthuis\Downloads\"/>
    </mc:Choice>
  </mc:AlternateContent>
  <bookViews>
    <workbookView xWindow="360" yWindow="12" windowWidth="20952" windowHeight="9720"/>
  </bookViews>
  <sheets>
    <sheet name="Los 2" sheetId="1" r:id="rId1"/>
  </sheets>
  <calcPr calcId="162913"/>
</workbook>
</file>

<file path=xl/calcChain.xml><?xml version="1.0" encoding="utf-8"?>
<calcChain xmlns="http://schemas.openxmlformats.org/spreadsheetml/2006/main">
  <c r="H24" i="1" l="1"/>
  <c r="H21" i="1"/>
  <c r="G24" i="1"/>
  <c r="G23" i="1"/>
  <c r="H23" i="1" s="1"/>
  <c r="G22" i="1"/>
  <c r="H22" i="1" s="1"/>
  <c r="G21" i="1"/>
  <c r="H16" i="1"/>
  <c r="H14" i="1"/>
  <c r="G16" i="1"/>
  <c r="G15" i="1"/>
  <c r="H15" i="1" s="1"/>
  <c r="G14" i="1"/>
  <c r="G13" i="1"/>
  <c r="H13" i="1" s="1"/>
  <c r="G12" i="1"/>
  <c r="H12" i="1" s="1"/>
  <c r="H28" i="1" l="1"/>
  <c r="G28" i="1"/>
</calcChain>
</file>

<file path=xl/sharedStrings.xml><?xml version="1.0" encoding="utf-8"?>
<sst xmlns="http://schemas.openxmlformats.org/spreadsheetml/2006/main" count="54" uniqueCount="40">
  <si>
    <t>Preisblatt</t>
  </si>
  <si>
    <t>Vergabeverfahren:</t>
  </si>
  <si>
    <t>Los:</t>
  </si>
  <si>
    <t>Bieter:</t>
  </si>
  <si>
    <t>Datum:</t>
  </si>
  <si>
    <t>Ausschreibung KI Stack</t>
  </si>
  <si>
    <t>Leistung</t>
  </si>
  <si>
    <t>Einheit</t>
  </si>
  <si>
    <t>Einzelpreis netto</t>
  </si>
  <si>
    <t>Konzeption</t>
  </si>
  <si>
    <t>pauschal</t>
  </si>
  <si>
    <t>Integration</t>
  </si>
  <si>
    <t>Test und Inbetriebnahme</t>
  </si>
  <si>
    <t>Dokumentation und Schulung</t>
  </si>
  <si>
    <t>Optionale Leistungen (nicht Bestandteil des Festpreises)</t>
  </si>
  <si>
    <t>Tagessatz Projektleitung</t>
  </si>
  <si>
    <t>Personentag</t>
  </si>
  <si>
    <t>Tagessatz Senior Consultant / Architekt</t>
  </si>
  <si>
    <t>KI Stack</t>
  </si>
  <si>
    <t>Stadt Gütersloh – KI Stack</t>
  </si>
  <si>
    <t>Position</t>
  </si>
  <si>
    <t>Los 2</t>
  </si>
  <si>
    <t>Entwicklung des Urban KI Hub</t>
  </si>
  <si>
    <t xml:space="preserve">Los 2: Frontend / Urban KI Hub - Einmalige Projektleistungen  </t>
  </si>
  <si>
    <t>Gesamtpreis netto</t>
  </si>
  <si>
    <t>Gesamtpreis brutto</t>
  </si>
  <si>
    <t>Beschreibung</t>
  </si>
  <si>
    <t>Angebotssumme Gesamt</t>
  </si>
  <si>
    <t>Erstellung eines Fach- und technischen Umsetzungskonzepts für den Urban KI Hub einschließlich Architektur, UI-/UX-Konzept, Integrationskonzept und Abstimmung mit der Auftraggeberin.</t>
  </si>
  <si>
    <t>Entwicklung und Implementierung des Urban KI Hub einschließlich sämtlicher in der Leistungsbeschreibung geforderten Frontend-Funktionen sowie Integration in den bestehenden Urban Stack.</t>
  </si>
  <si>
    <t>Integration des Urban KI Hub in die vorhandene Infrastruktur und Backend-Komponenten über die definierten Schnittstellen einschließlich Authentifizierung und Berechtigungssystem.</t>
  </si>
  <si>
    <t>Durchführung aller erforderlichen Tests, Fehlerbehebung, Unterstützung bei der Abnahme sowie produktive Inbetriebnahme des Urban KI Hub.</t>
  </si>
  <si>
    <t>Erstellung der technischen und fachlichen Dokumentation sowie Durchführung der vereinbarten Schulungen und Wissenstransfer für Administratoren.</t>
  </si>
  <si>
    <t>Mengen</t>
  </si>
  <si>
    <r>
      <rPr>
        <b/>
        <sz val="10"/>
        <color theme="1"/>
        <rFont val="Arial"/>
        <family val="2"/>
      </rPr>
      <t>Hinweis:</t>
    </r>
    <r>
      <rPr>
        <sz val="10"/>
        <color theme="1"/>
        <rFont val="Arial"/>
        <family val="2"/>
      </rPr>
      <t xml:space="preserve"> Die aufgeführten Tagessätze beziehen sich ausschließlich auf optionale Leistungsteile. Sie dienen der Vergütung von Leistungen, die von der Auftraggeberin im Bedarfsfall gesondert beauftragt werden. Ein Anspruch auf Beauftragung dieser Leistungen besteht nicht.</t>
    </r>
  </si>
  <si>
    <r>
      <t xml:space="preserve">Die nachfolgend aufgeführten Tagessätze sind nicht Bestandteil des Festpreises und fließen </t>
    </r>
    <r>
      <rPr>
        <u/>
        <sz val="10"/>
        <color theme="1"/>
        <rFont val="Arial"/>
        <family val="2"/>
      </rPr>
      <t>nicht</t>
    </r>
    <r>
      <rPr>
        <sz val="10"/>
        <color theme="1"/>
        <rFont val="Arial"/>
        <family val="2"/>
      </rPr>
      <t xml:space="preserve"> in die Angebotswertung ein. Sie dienen ausschließlich der Vergütung optionaler, durch die Auftraggeberin gesondert beauftragter Leistungen. Ein Anspruch auf Beauftragung besteht nicht.</t>
    </r>
  </si>
  <si>
    <t>Tagessatz Full-Stack Entwickler</t>
  </si>
  <si>
    <t>Tagessatz UI/UX Designer</t>
  </si>
  <si>
    <t>Die nachfolgend aufgeführten Preise sind als Festpreise (netto) in EURO anzugeben. Sämtliche zur vollständigen Erbringung der ausgeschriebenen Leistungen erforderlichen Leistungen sind in die angebotenen Preise einzukalkulieren. Es gilt der gesetzliche Umsatzsteuersatz von 19 %</t>
  </si>
  <si>
    <r>
      <t xml:space="preserve">Alle </t>
    </r>
    <r>
      <rPr>
        <sz val="10"/>
        <color theme="9"/>
        <rFont val="Arial"/>
        <family val="2"/>
      </rPr>
      <t>grün</t>
    </r>
    <r>
      <rPr>
        <sz val="10"/>
        <rFont val="Arial"/>
        <family val="2"/>
      </rPr>
      <t xml:space="preserve"> hinterlegten Felder sind auszufüllen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</si>
</sst>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8">
    <font>
      <sz val="11"/>
      <color theme="1"/>
      <name val="Calibri"/>
      <scheme val="minor"/>
    </font>
    <font>
      <sz val="11"/>
      <color theme="1"/>
      <name val="Calibri"/>
      <family val="2"/>
      <scheme val="minor"/>
    </font>
    <font>
      <b/>
      <sz val="12"/>
      <color theme="0"/>
      <name val="Arial"/>
      <family val="2"/>
    </font>
    <font>
      <sz val="12"/>
      <color theme="1"/>
      <name val="Arial"/>
      <family val="2"/>
    </font>
    <font>
      <b/>
      <sz val="16"/>
      <color rgb="FFFFFFFF"/>
      <name val="Calibri"/>
      <family val="2"/>
    </font>
    <font>
      <sz val="12"/>
      <color theme="1" tint="0.499984740745262"/>
      <name val="Arial"/>
      <family val="2"/>
    </font>
    <font>
      <b/>
      <sz val="16"/>
      <color rgb="FFFFFFFF"/>
      <name val="Calibri"/>
      <family val="2"/>
    </font>
    <font>
      <b/>
      <sz val="10"/>
      <color theme="0"/>
      <name val="Arial"/>
      <family val="2"/>
    </font>
    <font>
      <b/>
      <sz val="12"/>
      <color theme="0"/>
      <name val="Arial"/>
      <family val="2"/>
    </font>
    <font>
      <b/>
      <sz val="11"/>
      <color theme="1"/>
      <name val="Calibri"/>
      <family val="2"/>
    </font>
    <font>
      <sz val="10"/>
      <color theme="1"/>
      <name val="Arial"/>
      <family val="2"/>
    </font>
    <font>
      <b/>
      <sz val="10"/>
      <color theme="1"/>
      <name val="Arial"/>
      <family val="2"/>
    </font>
    <font>
      <u/>
      <sz val="10"/>
      <color theme="1"/>
      <name val="Arial"/>
      <family val="2"/>
    </font>
    <font>
      <b/>
      <sz val="12"/>
      <name val="Arial"/>
      <family val="2"/>
    </font>
    <font>
      <sz val="11"/>
      <name val="Calibri"/>
      <scheme val="minor"/>
    </font>
    <font>
      <sz val="12"/>
      <name val="Arial"/>
      <family val="2"/>
    </font>
    <font>
      <sz val="10"/>
      <name val="Arial"/>
      <family val="2"/>
    </font>
    <font>
      <sz val="10"/>
      <color theme="9"/>
      <name val="Arial"/>
      <family val="2"/>
    </font>
  </fonts>
  <fills count="6">
    <fill>
      <patternFill patternType="none"/>
    </fill>
    <fill>
      <patternFill patternType="gray125"/>
    </fill>
    <fill>
      <patternFill patternType="solid">
        <fgColor rgb="FF002060"/>
      </patternFill>
    </fill>
    <fill>
      <patternFill patternType="solid">
        <fgColor rgb="FF002060"/>
        <bgColor indexed="64"/>
      </patternFill>
    </fill>
    <fill>
      <patternFill patternType="solid">
        <fgColor theme="0"/>
        <bgColor indexed="64"/>
      </patternFill>
    </fill>
    <fill>
      <patternFill patternType="solid">
        <fgColor theme="9"/>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
      <left style="thin">
        <color rgb="FFC0C0C0"/>
      </left>
      <right style="thin">
        <color rgb="FFC0C0C0"/>
      </right>
      <top style="thin">
        <color rgb="FFC0C0C0"/>
      </top>
      <bottom/>
      <diagonal/>
    </border>
    <border>
      <left style="thin">
        <color rgb="FFC0C0C0"/>
      </left>
      <right/>
      <top/>
      <bottom/>
      <diagonal/>
    </border>
    <border>
      <left/>
      <right style="thin">
        <color rgb="FFC0C0C0"/>
      </right>
      <top/>
      <bottom/>
      <diagonal/>
    </border>
    <border>
      <left style="thin">
        <color rgb="FFC0C0C0"/>
      </left>
      <right/>
      <top/>
      <bottom style="thin">
        <color rgb="FFC0C0C0"/>
      </bottom>
      <diagonal/>
    </border>
    <border>
      <left/>
      <right/>
      <top/>
      <bottom style="thin">
        <color rgb="FFC0C0C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6" fillId="5" borderId="0" xfId="0" applyFont="1" applyFill="1" applyBorder="1" applyAlignment="1" applyProtection="1">
      <alignment horizontal="left" vertical="center"/>
      <protection locked="0"/>
    </xf>
    <xf numFmtId="0" fontId="4" fillId="5" borderId="0" xfId="0" applyFont="1" applyFill="1" applyBorder="1" applyAlignment="1" applyProtection="1">
      <alignment horizontal="left" vertical="center"/>
      <protection locked="0"/>
    </xf>
    <xf numFmtId="0" fontId="4" fillId="5" borderId="0" xfId="0" applyFont="1" applyFill="1" applyBorder="1" applyAlignment="1" applyProtection="1">
      <alignment horizontal="left" vertical="center"/>
      <protection locked="0"/>
    </xf>
    <xf numFmtId="0" fontId="0" fillId="0" borderId="0" xfId="0" applyProtection="1">
      <protection locked="0"/>
    </xf>
    <xf numFmtId="0" fontId="4" fillId="5" borderId="6" xfId="0" applyFont="1" applyFill="1" applyBorder="1" applyAlignment="1" applyProtection="1">
      <alignment horizontal="left"/>
      <protection locked="0"/>
    </xf>
    <xf numFmtId="0" fontId="4" fillId="5" borderId="7" xfId="0" applyFont="1" applyFill="1" applyBorder="1" applyAlignment="1" applyProtection="1">
      <alignment horizontal="left"/>
      <protection locked="0"/>
    </xf>
    <xf numFmtId="0" fontId="3" fillId="0" borderId="0" xfId="0" applyFont="1" applyAlignment="1" applyProtection="1">
      <alignment horizontal="left"/>
      <protection locked="0"/>
    </xf>
    <xf numFmtId="0" fontId="9" fillId="0" borderId="1" xfId="0" applyFont="1" applyBorder="1" applyProtection="1">
      <protection locked="0"/>
    </xf>
    <xf numFmtId="0" fontId="1" fillId="0" borderId="1" xfId="0" applyFont="1" applyBorder="1" applyProtection="1">
      <protection locked="0"/>
    </xf>
    <xf numFmtId="0" fontId="0" fillId="0" borderId="1" xfId="0" applyBorder="1" applyProtection="1">
      <protection locked="0"/>
    </xf>
    <xf numFmtId="0" fontId="9" fillId="0" borderId="3" xfId="0" applyFont="1" applyBorder="1" applyProtection="1">
      <protection locked="0"/>
    </xf>
    <xf numFmtId="0" fontId="1" fillId="0" borderId="3" xfId="0" applyFont="1" applyBorder="1" applyProtection="1">
      <protection locked="0"/>
    </xf>
    <xf numFmtId="0" fontId="0" fillId="0" borderId="3" xfId="0" applyBorder="1" applyProtection="1">
      <protection locked="0"/>
    </xf>
    <xf numFmtId="0" fontId="2" fillId="2" borderId="0" xfId="0" applyFont="1" applyFill="1" applyBorder="1" applyAlignment="1" applyProtection="1">
      <alignment horizontal="left"/>
      <protection locked="0"/>
    </xf>
    <xf numFmtId="0" fontId="2" fillId="2" borderId="0" xfId="0" applyFont="1" applyFill="1" applyBorder="1" applyAlignment="1" applyProtection="1">
      <alignment horizontal="left"/>
      <protection locked="0"/>
    </xf>
    <xf numFmtId="0" fontId="16" fillId="4" borderId="0" xfId="0" applyFont="1" applyFill="1" applyBorder="1" applyAlignment="1" applyProtection="1">
      <alignment horizontal="left"/>
      <protection locked="0"/>
    </xf>
    <xf numFmtId="0" fontId="13" fillId="4" borderId="0" xfId="0" applyFont="1" applyFill="1" applyBorder="1" applyAlignment="1" applyProtection="1">
      <alignment horizontal="left"/>
      <protection locked="0"/>
    </xf>
    <xf numFmtId="0" fontId="14" fillId="4" borderId="0" xfId="0" applyFont="1" applyFill="1" applyProtection="1">
      <protection locked="0"/>
    </xf>
    <xf numFmtId="0" fontId="10" fillId="0" borderId="4" xfId="0" applyFont="1" applyBorder="1" applyAlignment="1" applyProtection="1">
      <alignment horizontal="left" vertical="center" wrapText="1"/>
      <protection locked="0"/>
    </xf>
    <xf numFmtId="0" fontId="10" fillId="0" borderId="0" xfId="0" applyFont="1" applyBorder="1" applyAlignment="1" applyProtection="1">
      <alignment horizontal="left" vertical="center" wrapText="1"/>
      <protection locked="0"/>
    </xf>
    <xf numFmtId="0" fontId="8" fillId="3" borderId="0" xfId="0" applyFont="1" applyFill="1" applyBorder="1" applyAlignment="1" applyProtection="1">
      <alignment horizontal="left"/>
      <protection locked="0"/>
    </xf>
    <xf numFmtId="0" fontId="2" fillId="3" borderId="0" xfId="0" applyFont="1" applyFill="1" applyBorder="1" applyAlignment="1" applyProtection="1">
      <alignment horizontal="left"/>
      <protection locked="0"/>
    </xf>
    <xf numFmtId="0" fontId="2" fillId="3" borderId="0" xfId="0" applyFont="1" applyFill="1" applyBorder="1" applyAlignment="1" applyProtection="1">
      <alignment horizontal="left"/>
      <protection locked="0"/>
    </xf>
    <xf numFmtId="0" fontId="0" fillId="0" borderId="0" xfId="0" applyFill="1" applyProtection="1">
      <protection locked="0"/>
    </xf>
    <xf numFmtId="0" fontId="7" fillId="2" borderId="0" xfId="0" applyFont="1" applyFill="1" applyBorder="1" applyProtection="1">
      <protection locked="0"/>
    </xf>
    <xf numFmtId="0" fontId="7" fillId="3" borderId="0" xfId="0" applyFont="1" applyFill="1" applyAlignment="1" applyProtection="1">
      <alignment horizontal="left"/>
      <protection locked="0"/>
    </xf>
    <xf numFmtId="0" fontId="3" fillId="0" borderId="8" xfId="0" applyFont="1" applyBorder="1" applyAlignment="1" applyProtection="1">
      <alignment horizontal="center"/>
      <protection locked="0"/>
    </xf>
    <xf numFmtId="0" fontId="3" fillId="0" borderId="8" xfId="0" applyFont="1" applyBorder="1" applyAlignment="1" applyProtection="1">
      <alignment horizontal="left"/>
      <protection locked="0"/>
    </xf>
    <xf numFmtId="0" fontId="1" fillId="0" borderId="8" xfId="0" applyFont="1" applyBorder="1" applyAlignment="1" applyProtection="1">
      <alignment wrapText="1"/>
      <protection locked="0"/>
    </xf>
    <xf numFmtId="164" fontId="15" fillId="5" borderId="8" xfId="0" applyNumberFormat="1" applyFont="1" applyFill="1" applyBorder="1" applyAlignment="1" applyProtection="1">
      <alignment horizontal="center"/>
      <protection locked="0"/>
    </xf>
    <xf numFmtId="0" fontId="0" fillId="0" borderId="0" xfId="0" applyAlignment="1" applyProtection="1">
      <protection locked="0"/>
    </xf>
    <xf numFmtId="0" fontId="3" fillId="0" borderId="8" xfId="0" applyFont="1" applyBorder="1" applyAlignment="1" applyProtection="1">
      <alignment horizontal="center" vertical="center"/>
      <protection locked="0"/>
    </xf>
    <xf numFmtId="0" fontId="3" fillId="0" borderId="8" xfId="0" applyFont="1" applyBorder="1" applyAlignment="1" applyProtection="1">
      <alignment wrapText="1"/>
      <protection locked="0"/>
    </xf>
    <xf numFmtId="0" fontId="1" fillId="0" borderId="8" xfId="0" applyFont="1" applyBorder="1" applyAlignment="1" applyProtection="1">
      <alignment vertical="center" wrapText="1"/>
      <protection locked="0"/>
    </xf>
    <xf numFmtId="0" fontId="3" fillId="2" borderId="0" xfId="0" applyFont="1" applyFill="1" applyBorder="1" applyProtection="1">
      <protection locked="0"/>
    </xf>
    <xf numFmtId="0" fontId="3" fillId="2" borderId="0" xfId="0" applyFont="1" applyFill="1" applyBorder="1" applyAlignment="1" applyProtection="1">
      <alignment horizontal="center" wrapText="1"/>
      <protection locked="0"/>
    </xf>
    <xf numFmtId="0" fontId="7" fillId="2" borderId="0" xfId="0" applyFont="1" applyFill="1" applyBorder="1" applyAlignment="1" applyProtection="1">
      <alignment horizontal="right"/>
      <protection locked="0"/>
    </xf>
    <xf numFmtId="0" fontId="2" fillId="2" borderId="0" xfId="0" applyFont="1" applyFill="1" applyBorder="1" applyProtection="1">
      <protection locked="0"/>
    </xf>
    <xf numFmtId="0" fontId="2" fillId="2" borderId="0" xfId="0" applyFont="1" applyFill="1" applyBorder="1" applyProtection="1">
      <protection locked="0"/>
    </xf>
    <xf numFmtId="0" fontId="0" fillId="0" borderId="0" xfId="0" applyAlignment="1" applyProtection="1">
      <alignment horizontal="left" vertical="center"/>
      <protection locked="0"/>
    </xf>
    <xf numFmtId="0" fontId="7" fillId="2" borderId="0" xfId="0" applyFont="1" applyFill="1" applyBorder="1" applyAlignment="1" applyProtection="1">
      <alignment horizontal="left"/>
      <protection locked="0"/>
    </xf>
    <xf numFmtId="0" fontId="3" fillId="0" borderId="8" xfId="0" applyFont="1" applyBorder="1" applyProtection="1">
      <protection locked="0"/>
    </xf>
    <xf numFmtId="0" fontId="1" fillId="0" borderId="8" xfId="0" applyFont="1" applyBorder="1" applyProtection="1">
      <protection locked="0"/>
    </xf>
    <xf numFmtId="164" fontId="15" fillId="5" borderId="8" xfId="0" applyNumberFormat="1" applyFont="1" applyFill="1" applyBorder="1" applyProtection="1">
      <protection locked="0"/>
    </xf>
    <xf numFmtId="0" fontId="3" fillId="2" borderId="0" xfId="0" applyFont="1" applyFill="1" applyBorder="1" applyAlignment="1" applyProtection="1">
      <alignment horizontal="center"/>
      <protection locked="0"/>
    </xf>
    <xf numFmtId="0" fontId="0" fillId="2" borderId="0" xfId="0" applyFill="1" applyBorder="1" applyProtection="1">
      <protection locked="0"/>
    </xf>
    <xf numFmtId="0" fontId="0" fillId="2" borderId="0" xfId="0" applyFill="1" applyBorder="1" applyAlignment="1" applyProtection="1">
      <alignment horizontal="center"/>
      <protection locked="0"/>
    </xf>
    <xf numFmtId="0" fontId="8" fillId="3" borderId="4" xfId="0" applyFont="1" applyFill="1" applyBorder="1" applyAlignment="1" applyProtection="1">
      <alignment horizontal="right"/>
      <protection locked="0"/>
    </xf>
    <xf numFmtId="0" fontId="8" fillId="3" borderId="0" xfId="0" applyFont="1" applyFill="1" applyBorder="1" applyAlignment="1" applyProtection="1">
      <alignment horizontal="right"/>
      <protection locked="0"/>
    </xf>
    <xf numFmtId="0" fontId="8" fillId="3" borderId="5" xfId="0" applyFont="1" applyFill="1" applyBorder="1" applyAlignment="1" applyProtection="1">
      <alignment horizontal="right"/>
      <protection locked="0"/>
    </xf>
    <xf numFmtId="0" fontId="2" fillId="3" borderId="4" xfId="0" applyFont="1" applyFill="1" applyBorder="1" applyAlignment="1" applyProtection="1">
      <alignment horizontal="center"/>
      <protection locked="0"/>
    </xf>
    <xf numFmtId="0" fontId="2" fillId="3" borderId="0" xfId="0" applyFont="1" applyFill="1" applyBorder="1" applyAlignment="1" applyProtection="1">
      <alignment horizontal="center"/>
      <protection locked="0"/>
    </xf>
    <xf numFmtId="0" fontId="2" fillId="3" borderId="5" xfId="0" applyFont="1" applyFill="1" applyBorder="1" applyAlignment="1" applyProtection="1">
      <alignment horizontal="center"/>
      <protection locked="0"/>
    </xf>
    <xf numFmtId="0" fontId="2" fillId="0" borderId="1" xfId="0" applyFont="1" applyBorder="1" applyProtection="1">
      <protection locked="0"/>
    </xf>
    <xf numFmtId="164" fontId="5" fillId="0" borderId="8" xfId="0" applyNumberFormat="1" applyFont="1" applyBorder="1" applyAlignment="1" applyProtection="1">
      <alignment horizontal="center"/>
    </xf>
    <xf numFmtId="44" fontId="5" fillId="0" borderId="8" xfId="0" applyNumberFormat="1" applyFont="1" applyBorder="1" applyAlignment="1" applyProtection="1">
      <alignment horizontal="center"/>
    </xf>
    <xf numFmtId="164" fontId="5" fillId="0" borderId="8" xfId="0" applyNumberFormat="1" applyFont="1" applyBorder="1" applyProtection="1"/>
    <xf numFmtId="164" fontId="0" fillId="0" borderId="2" xfId="0" applyNumberFormat="1" applyBorder="1" applyProtection="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abSelected="1" workbookViewId="0">
      <selection activeCell="F14" sqref="F14"/>
    </sheetView>
  </sheetViews>
  <sheetFormatPr baseColWidth="10" defaultColWidth="9.109375" defaultRowHeight="14.4"/>
  <cols>
    <col min="1" max="1" width="18" style="4" customWidth="1"/>
    <col min="2" max="2" width="45.6640625" style="4" customWidth="1"/>
    <col min="3" max="3" width="50.6640625" style="4" customWidth="1"/>
    <col min="4" max="4" width="25.6640625" style="4" customWidth="1"/>
    <col min="5" max="5" width="18" style="4" customWidth="1"/>
    <col min="6" max="6" width="25.6640625" style="4" customWidth="1"/>
    <col min="7" max="8" width="19.6640625" style="4" customWidth="1"/>
    <col min="9" max="16384" width="9.109375" style="4"/>
  </cols>
  <sheetData>
    <row r="1" spans="1:8" ht="24.9" customHeight="1">
      <c r="A1" s="1" t="s">
        <v>19</v>
      </c>
      <c r="B1" s="2"/>
      <c r="C1" s="2"/>
      <c r="D1" s="2"/>
      <c r="E1" s="2"/>
      <c r="F1" s="2"/>
      <c r="G1" s="2"/>
      <c r="H1" s="3"/>
    </row>
    <row r="2" spans="1:8" s="7" customFormat="1" ht="15" customHeight="1">
      <c r="A2" s="5" t="s">
        <v>0</v>
      </c>
      <c r="B2" s="6"/>
      <c r="C2" s="6"/>
      <c r="D2" s="6"/>
      <c r="E2" s="6"/>
      <c r="F2" s="6"/>
      <c r="G2" s="6"/>
      <c r="H2" s="6"/>
    </row>
    <row r="3" spans="1:8" ht="15" customHeight="1">
      <c r="A3" s="8" t="s">
        <v>1</v>
      </c>
      <c r="B3" s="9" t="s">
        <v>18</v>
      </c>
      <c r="D3" s="10"/>
      <c r="E3" s="10"/>
      <c r="F3" s="10"/>
      <c r="G3" s="10"/>
      <c r="H3" s="10"/>
    </row>
    <row r="4" spans="1:8" ht="15" customHeight="1">
      <c r="A4" s="8" t="s">
        <v>2</v>
      </c>
      <c r="B4" s="9" t="s">
        <v>21</v>
      </c>
      <c r="D4" s="10"/>
      <c r="E4" s="10"/>
      <c r="F4" s="10"/>
      <c r="G4" s="10"/>
      <c r="H4" s="10"/>
    </row>
    <row r="5" spans="1:8" ht="15" customHeight="1">
      <c r="A5" s="8" t="s">
        <v>3</v>
      </c>
      <c r="B5" s="9"/>
      <c r="D5" s="10"/>
      <c r="E5" s="10"/>
      <c r="F5" s="10"/>
      <c r="G5" s="10"/>
      <c r="H5" s="10"/>
    </row>
    <row r="6" spans="1:8" ht="15" customHeight="1">
      <c r="A6" s="11" t="s">
        <v>4</v>
      </c>
      <c r="B6" s="12"/>
      <c r="D6" s="13"/>
      <c r="E6" s="13"/>
      <c r="F6" s="13"/>
      <c r="G6" s="13"/>
      <c r="H6" s="13"/>
    </row>
    <row r="7" spans="1:8" ht="15" customHeight="1">
      <c r="A7" s="14" t="s">
        <v>5</v>
      </c>
      <c r="B7" s="14"/>
      <c r="C7" s="14"/>
      <c r="D7" s="14"/>
      <c r="E7" s="14"/>
      <c r="F7" s="14"/>
      <c r="G7" s="14"/>
      <c r="H7" s="15"/>
    </row>
    <row r="8" spans="1:8" s="18" customFormat="1" ht="15" customHeight="1">
      <c r="A8" s="16" t="s">
        <v>39</v>
      </c>
      <c r="B8" s="17"/>
      <c r="C8" s="17"/>
      <c r="D8" s="17"/>
      <c r="E8" s="17"/>
      <c r="F8" s="17"/>
      <c r="G8" s="17"/>
      <c r="H8" s="17"/>
    </row>
    <row r="9" spans="1:8" ht="35.1" customHeight="1">
      <c r="A9" s="19" t="s">
        <v>38</v>
      </c>
      <c r="B9" s="20"/>
      <c r="C9" s="20"/>
      <c r="D9" s="20"/>
      <c r="E9" s="20"/>
      <c r="F9" s="20"/>
      <c r="G9" s="20"/>
      <c r="H9" s="20"/>
    </row>
    <row r="10" spans="1:8" s="24" customFormat="1" ht="15" customHeight="1">
      <c r="A10" s="21" t="s">
        <v>23</v>
      </c>
      <c r="B10" s="22"/>
      <c r="C10" s="22"/>
      <c r="D10" s="22"/>
      <c r="E10" s="22"/>
      <c r="F10" s="22"/>
      <c r="G10" s="22"/>
      <c r="H10" s="23"/>
    </row>
    <row r="11" spans="1:8" s="7" customFormat="1" ht="15" customHeight="1">
      <c r="A11" s="25" t="s">
        <v>20</v>
      </c>
      <c r="B11" s="25" t="s">
        <v>6</v>
      </c>
      <c r="C11" s="26" t="s">
        <v>26</v>
      </c>
      <c r="D11" s="25" t="s">
        <v>33</v>
      </c>
      <c r="E11" s="25" t="s">
        <v>7</v>
      </c>
      <c r="F11" s="25" t="s">
        <v>8</v>
      </c>
      <c r="G11" s="25" t="s">
        <v>24</v>
      </c>
      <c r="H11" s="25" t="s">
        <v>25</v>
      </c>
    </row>
    <row r="12" spans="1:8" s="31" customFormat="1" ht="67.2" customHeight="1">
      <c r="A12" s="27">
        <v>1</v>
      </c>
      <c r="B12" s="28" t="s">
        <v>9</v>
      </c>
      <c r="C12" s="29" t="s">
        <v>28</v>
      </c>
      <c r="D12" s="27">
        <v>1</v>
      </c>
      <c r="E12" s="27" t="s">
        <v>10</v>
      </c>
      <c r="F12" s="30"/>
      <c r="G12" s="55">
        <f>F12</f>
        <v>0</v>
      </c>
      <c r="H12" s="56">
        <f>(0.19*G12)+G12</f>
        <v>0</v>
      </c>
    </row>
    <row r="13" spans="1:8" ht="67.2" customHeight="1">
      <c r="A13" s="32">
        <v>2</v>
      </c>
      <c r="B13" s="33" t="s">
        <v>22</v>
      </c>
      <c r="C13" s="29" t="s">
        <v>29</v>
      </c>
      <c r="D13" s="32">
        <v>1</v>
      </c>
      <c r="E13" s="32" t="s">
        <v>10</v>
      </c>
      <c r="F13" s="30"/>
      <c r="G13" s="55">
        <f>F13</f>
        <v>0</v>
      </c>
      <c r="H13" s="56">
        <f>(0.19*G13)+G13</f>
        <v>0</v>
      </c>
    </row>
    <row r="14" spans="1:8" ht="59.4" customHeight="1">
      <c r="A14" s="27">
        <v>3</v>
      </c>
      <c r="B14" s="28" t="s">
        <v>11</v>
      </c>
      <c r="C14" s="34" t="s">
        <v>30</v>
      </c>
      <c r="D14" s="27">
        <v>1</v>
      </c>
      <c r="E14" s="27" t="s">
        <v>10</v>
      </c>
      <c r="F14" s="30"/>
      <c r="G14" s="55">
        <f>F14</f>
        <v>0</v>
      </c>
      <c r="H14" s="56">
        <f>(0.19*G14)+G14</f>
        <v>0</v>
      </c>
    </row>
    <row r="15" spans="1:8" ht="48" customHeight="1">
      <c r="A15" s="27">
        <v>4</v>
      </c>
      <c r="B15" s="28" t="s">
        <v>12</v>
      </c>
      <c r="C15" s="34" t="s">
        <v>31</v>
      </c>
      <c r="D15" s="27">
        <v>1</v>
      </c>
      <c r="E15" s="27" t="s">
        <v>10</v>
      </c>
      <c r="F15" s="30"/>
      <c r="G15" s="55">
        <f>F15</f>
        <v>0</v>
      </c>
      <c r="H15" s="56">
        <f>(0.19*G15)+G15</f>
        <v>0</v>
      </c>
    </row>
    <row r="16" spans="1:8" ht="57" customHeight="1">
      <c r="A16" s="27">
        <v>5</v>
      </c>
      <c r="B16" s="28" t="s">
        <v>13</v>
      </c>
      <c r="C16" s="29" t="s">
        <v>32</v>
      </c>
      <c r="D16" s="27">
        <v>1</v>
      </c>
      <c r="E16" s="27" t="s">
        <v>10</v>
      </c>
      <c r="F16" s="30"/>
      <c r="G16" s="55">
        <f>F16</f>
        <v>0</v>
      </c>
      <c r="H16" s="56">
        <f>(0.19*G16)+G16</f>
        <v>0</v>
      </c>
    </row>
    <row r="17" spans="1:8" ht="15" customHeight="1">
      <c r="A17" s="35"/>
      <c r="B17" s="36"/>
      <c r="C17" s="36"/>
      <c r="D17" s="36"/>
      <c r="E17" s="35"/>
      <c r="F17" s="35"/>
      <c r="G17" s="37"/>
      <c r="H17" s="37"/>
    </row>
    <row r="18" spans="1:8" ht="35.1" customHeight="1">
      <c r="A18" s="19" t="s">
        <v>35</v>
      </c>
      <c r="B18" s="20"/>
      <c r="C18" s="20"/>
      <c r="D18" s="20"/>
      <c r="E18" s="20"/>
      <c r="F18" s="20"/>
      <c r="G18" s="20"/>
      <c r="H18" s="20"/>
    </row>
    <row r="19" spans="1:8" s="40" customFormat="1" ht="15" customHeight="1">
      <c r="A19" s="38" t="s">
        <v>14</v>
      </c>
      <c r="B19" s="38"/>
      <c r="C19" s="38"/>
      <c r="D19" s="38"/>
      <c r="E19" s="38"/>
      <c r="F19" s="38"/>
      <c r="G19" s="38"/>
      <c r="H19" s="39"/>
    </row>
    <row r="20" spans="1:8">
      <c r="A20" s="41" t="s">
        <v>20</v>
      </c>
      <c r="B20" s="41" t="s">
        <v>6</v>
      </c>
      <c r="C20" s="26" t="s">
        <v>26</v>
      </c>
      <c r="D20" s="41"/>
      <c r="E20" s="41" t="s">
        <v>7</v>
      </c>
      <c r="F20" s="41" t="s">
        <v>8</v>
      </c>
      <c r="G20" s="41" t="s">
        <v>24</v>
      </c>
      <c r="H20" s="41" t="s">
        <v>25</v>
      </c>
    </row>
    <row r="21" spans="1:8" ht="15" customHeight="1">
      <c r="A21" s="27">
        <v>1</v>
      </c>
      <c r="B21" s="42" t="s">
        <v>15</v>
      </c>
      <c r="C21" s="43"/>
      <c r="D21" s="27">
        <v>1</v>
      </c>
      <c r="E21" s="27" t="s">
        <v>16</v>
      </c>
      <c r="F21" s="44"/>
      <c r="G21" s="57">
        <f>F21</f>
        <v>0</v>
      </c>
      <c r="H21" s="57">
        <f>(0.19*G21)+G21</f>
        <v>0</v>
      </c>
    </row>
    <row r="22" spans="1:8" ht="15" customHeight="1">
      <c r="A22" s="27">
        <v>2</v>
      </c>
      <c r="B22" s="42" t="s">
        <v>17</v>
      </c>
      <c r="C22" s="43"/>
      <c r="D22" s="32">
        <v>1</v>
      </c>
      <c r="E22" s="27" t="s">
        <v>16</v>
      </c>
      <c r="F22" s="44"/>
      <c r="G22" s="57">
        <f>F22</f>
        <v>0</v>
      </c>
      <c r="H22" s="57">
        <f>(0.19*G22)+G22</f>
        <v>0</v>
      </c>
    </row>
    <row r="23" spans="1:8" ht="15" customHeight="1">
      <c r="A23" s="27">
        <v>3</v>
      </c>
      <c r="B23" s="42" t="s">
        <v>36</v>
      </c>
      <c r="C23" s="43"/>
      <c r="D23" s="27">
        <v>1</v>
      </c>
      <c r="E23" s="27" t="s">
        <v>16</v>
      </c>
      <c r="F23" s="44"/>
      <c r="G23" s="57">
        <f>F23</f>
        <v>0</v>
      </c>
      <c r="H23" s="57">
        <f>(0.19*G23)+G23</f>
        <v>0</v>
      </c>
    </row>
    <row r="24" spans="1:8" ht="15.6">
      <c r="A24" s="27">
        <v>4</v>
      </c>
      <c r="B24" s="42" t="s">
        <v>37</v>
      </c>
      <c r="C24" s="43"/>
      <c r="D24" s="27">
        <v>1</v>
      </c>
      <c r="E24" s="27" t="s">
        <v>16</v>
      </c>
      <c r="F24" s="44"/>
      <c r="G24" s="57">
        <f>F24</f>
        <v>0</v>
      </c>
      <c r="H24" s="57">
        <f>(0.19*G24)+G24</f>
        <v>0</v>
      </c>
    </row>
    <row r="25" spans="1:8" ht="15.6">
      <c r="A25" s="35"/>
      <c r="B25" s="45"/>
      <c r="C25" s="45"/>
      <c r="D25" s="35"/>
      <c r="E25" s="35"/>
      <c r="F25" s="35"/>
      <c r="G25" s="35"/>
      <c r="H25" s="35"/>
    </row>
    <row r="26" spans="1:8" ht="35.1" customHeight="1">
      <c r="A26" s="19" t="s">
        <v>34</v>
      </c>
      <c r="B26" s="20"/>
      <c r="C26" s="20"/>
      <c r="D26" s="20"/>
      <c r="E26" s="20"/>
      <c r="F26" s="20"/>
      <c r="G26" s="20"/>
      <c r="H26" s="20"/>
    </row>
    <row r="27" spans="1:8">
      <c r="A27" s="46"/>
      <c r="B27" s="47"/>
      <c r="C27" s="47"/>
      <c r="D27" s="46"/>
      <c r="E27" s="46"/>
      <c r="F27" s="46"/>
      <c r="G27" s="46"/>
      <c r="H27" s="46"/>
    </row>
    <row r="28" spans="1:8" ht="15" customHeight="1">
      <c r="A28" s="48" t="s">
        <v>27</v>
      </c>
      <c r="B28" s="49"/>
      <c r="C28" s="49"/>
      <c r="D28" s="49"/>
      <c r="E28" s="49"/>
      <c r="F28" s="50"/>
      <c r="G28" s="58">
        <f>SUM(G12:G16)</f>
        <v>0</v>
      </c>
      <c r="H28" s="58">
        <f>SUM(H12:H16)</f>
        <v>0</v>
      </c>
    </row>
    <row r="29" spans="1:8" ht="15.6">
      <c r="A29" s="51"/>
      <c r="B29" s="52"/>
      <c r="C29" s="52"/>
      <c r="D29" s="52"/>
      <c r="E29" s="52"/>
      <c r="F29" s="52"/>
      <c r="G29" s="52"/>
      <c r="H29" s="53"/>
    </row>
    <row r="30" spans="1:8" ht="15.6">
      <c r="A30" s="54"/>
      <c r="B30" s="54"/>
      <c r="D30" s="54"/>
      <c r="G30" s="10"/>
      <c r="H30" s="10"/>
    </row>
    <row r="31" spans="1:8">
      <c r="A31" s="10"/>
      <c r="B31" s="10"/>
      <c r="D31" s="10"/>
      <c r="E31" s="10"/>
      <c r="F31" s="10"/>
      <c r="G31" s="10"/>
      <c r="H31" s="10"/>
    </row>
    <row r="32" spans="1:8">
      <c r="A32" s="10"/>
      <c r="B32" s="10"/>
      <c r="D32" s="10"/>
      <c r="E32" s="10"/>
      <c r="F32" s="10"/>
      <c r="G32" s="10"/>
      <c r="H32" s="10"/>
    </row>
    <row r="33" spans="1:8">
      <c r="A33" s="10"/>
      <c r="B33" s="10"/>
      <c r="D33" s="10"/>
      <c r="E33" s="10"/>
      <c r="F33" s="10"/>
      <c r="G33" s="10"/>
      <c r="H33" s="10"/>
    </row>
    <row r="34" spans="1:8">
      <c r="A34" s="10"/>
      <c r="B34" s="10"/>
      <c r="D34" s="10"/>
      <c r="E34" s="10"/>
      <c r="F34" s="10"/>
      <c r="G34" s="10"/>
      <c r="H34" s="10"/>
    </row>
    <row r="35" spans="1:8" ht="15.6">
      <c r="A35" s="54"/>
      <c r="B35" s="54"/>
      <c r="D35" s="54"/>
      <c r="E35" s="10"/>
      <c r="F35" s="10"/>
      <c r="G35" s="10"/>
      <c r="H35" s="10"/>
    </row>
  </sheetData>
  <sheetProtection algorithmName="SHA-512" hashValue="sFhB/wbWBVdBzURba47QTTLphGeaqpyPBvc+JpCOhKSNKuooKs5GssLt8yQ1jUY+ioLq0esyvg89Jiy9C55QTQ==" saltValue="G642B6o+C9YSqNgxwlHcrw==" spinCount="100000" sheet="1" objects="1" scenarios="1"/>
  <mergeCells count="13">
    <mergeCell ref="B27:C27"/>
    <mergeCell ref="A29:H29"/>
    <mergeCell ref="A28:F28"/>
    <mergeCell ref="A1:G1"/>
    <mergeCell ref="A10:G10"/>
    <mergeCell ref="A7:G7"/>
    <mergeCell ref="A19:G19"/>
    <mergeCell ref="A2:H2"/>
    <mergeCell ref="A26:H26"/>
    <mergeCell ref="A9:H9"/>
    <mergeCell ref="A18:H18"/>
    <mergeCell ref="B17:D17"/>
    <mergeCell ref="B25:C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Bratfisch, Carsten</dc:creator>
  <cp:lastModifiedBy>Schmidthuis, Thorsten</cp:lastModifiedBy>
  <cp:revision>1</cp:revision>
  <dcterms:created xsi:type="dcterms:W3CDTF">2015-06-05T18:19:34Z</dcterms:created>
  <dcterms:modified xsi:type="dcterms:W3CDTF">2026-07-19T18:23:38Z</dcterms:modified>
</cp:coreProperties>
</file>