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FB30\Zentrale Vergabestelle\Vergabeverfahren\FB 10\Vergabeverfahren 2026\SGT26-10-02 - Rahmenvereinbarung zur Einrichtung eines Dienstrad-Leasing-Angebots\01_Vergabeunterlagen FB\"/>
    </mc:Choice>
  </mc:AlternateContent>
  <bookViews>
    <workbookView xWindow="-38520" yWindow="-5448" windowWidth="38640" windowHeight="21120"/>
  </bookViews>
  <sheets>
    <sheet name="Tabelle1" sheetId="1" r:id="rId1"/>
  </sheets>
  <definedNames>
    <definedName name="_xlnm._FilterDatabase" localSheetId="0" hidden="1">Tabelle1!$B$100:$F$100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85" i="1" l="1"/>
  <c r="G23" i="1"/>
  <c r="G66" i="1"/>
  <c r="F124" i="1" l="1"/>
  <c r="G9" i="1" l="1"/>
  <c r="G92" i="1"/>
  <c r="G57" i="1"/>
  <c r="G56" i="1"/>
  <c r="G59" i="1"/>
  <c r="G55" i="1"/>
  <c r="E108" i="1"/>
  <c r="C108" i="1"/>
  <c r="E131" i="1"/>
  <c r="F130" i="1"/>
  <c r="E124" i="1"/>
  <c r="G91" i="1"/>
  <c r="G84" i="1"/>
  <c r="G78" i="1"/>
  <c r="G77" i="1"/>
  <c r="G61" i="1"/>
  <c r="G58" i="1"/>
  <c r="G54" i="1"/>
  <c r="G49" i="1"/>
  <c r="G46" i="1"/>
  <c r="G45" i="1"/>
  <c r="G44" i="1"/>
  <c r="G43" i="1"/>
  <c r="G42" i="1"/>
  <c r="G41" i="1"/>
  <c r="G40" i="1"/>
  <c r="G39" i="1"/>
  <c r="G38" i="1"/>
  <c r="G37" i="1"/>
  <c r="G36" i="1"/>
  <c r="G35" i="1"/>
  <c r="G34" i="1"/>
  <c r="G33" i="1"/>
  <c r="G32" i="1"/>
  <c r="G31" i="1"/>
  <c r="G29" i="1"/>
  <c r="G24" i="1"/>
  <c r="G22" i="1"/>
  <c r="G20" i="1"/>
  <c r="G19" i="1"/>
  <c r="G18" i="1"/>
  <c r="G12" i="1"/>
  <c r="G11" i="1"/>
  <c r="G96" i="1" l="1"/>
  <c r="D107" i="1" s="1"/>
  <c r="F107" i="1" s="1"/>
  <c r="G62" i="1"/>
  <c r="D104" i="1" s="1"/>
  <c r="F104" i="1" s="1"/>
  <c r="G87" i="1"/>
  <c r="D106" i="1" s="1"/>
  <c r="F106" i="1" s="1"/>
  <c r="G25" i="1"/>
  <c r="D102" i="1" s="1"/>
  <c r="F102" i="1" s="1"/>
  <c r="G50" i="1"/>
  <c r="D103" i="1" s="1"/>
  <c r="F103" i="1" s="1"/>
  <c r="G79" i="1"/>
  <c r="D105" i="1" s="1"/>
  <c r="F105" i="1" s="1"/>
  <c r="G14" i="1"/>
  <c r="D101" i="1" s="1"/>
  <c r="F101" i="1" s="1"/>
  <c r="F108" i="1" l="1"/>
  <c r="F129" i="1" s="1"/>
  <c r="F131" i="1" s="1"/>
  <c r="D108" i="1"/>
</calcChain>
</file>

<file path=xl/sharedStrings.xml><?xml version="1.0" encoding="utf-8"?>
<sst xmlns="http://schemas.openxmlformats.org/spreadsheetml/2006/main" count="213" uniqueCount="131">
  <si>
    <t>Bewertungsmatrix zum Leistungsverzeichnis
Fahrradleasing</t>
  </si>
  <si>
    <t>In diesem Leistungsverzeichnis wird für Personenbezeichnungen und personenbezogene Hauptwörter ausschließlich die männliche Form verwendet. Entsprechende Begriffe gelten im Sinne der Gleichbehandlung für alle Geschlechter.</t>
  </si>
  <si>
    <t>Bezug von Fahrrad und Zubehör</t>
  </si>
  <si>
    <t>ja</t>
  </si>
  <si>
    <t>nein</t>
  </si>
  <si>
    <t>Wert/Text</t>
  </si>
  <si>
    <t xml:space="preserve">Bewertung </t>
  </si>
  <si>
    <t>erreichte Punktzahl</t>
  </si>
  <si>
    <t>1</t>
  </si>
  <si>
    <t>ja = 3 Punkte
nein = 0 Punkte</t>
  </si>
  <si>
    <t>Lieferung erfolgt ausschließlich über einen kooperierenden, ansässigen Fachhändler</t>
  </si>
  <si>
    <t>nein = Ausschlusskriterium 
(bei ausschließlichem Online-Fahrradbezug)</t>
  </si>
  <si>
    <t>Alle vom Händler angebotenen Fahrräder i.S.d. § 63a STVZO inkl. Pflichtzubehör bis zur Preisgrenze i.S.d. § 4 Abs. 2 S. 1 TV-Fahrradleasing können ausgewählt werden</t>
  </si>
  <si>
    <t>ja = 2 Punkte
nein = 0 Punkte</t>
  </si>
  <si>
    <t>Es wird eine Mindestabnahmemenge gefordert</t>
  </si>
  <si>
    <t>ja = Ausschlusskriterium 
(bei Forderung einer Mindestabnahmemenge)</t>
  </si>
  <si>
    <t>Abwicklung, Laufzeit und Preisgestaltung</t>
  </si>
  <si>
    <t>Bewertung</t>
  </si>
  <si>
    <t>Leasingabwicklung erfolgt weitestgehend digital</t>
  </si>
  <si>
    <t>ja = 5 Punkte
nein = 0 Punkte</t>
  </si>
  <si>
    <t>Zugänge mit unterschiedlichen Rechten für Administratoren und Mitarbeiter werden zur Verfügung gestellt</t>
  </si>
  <si>
    <t>nein = Ausschlusskriterium 
(bei zusätzlich anfallenden Kosten für das Portal)</t>
  </si>
  <si>
    <t xml:space="preserve">monatliche Übersicht über die geschlossenen Einzelleasingverträge und über alle für die Lohnbuchhaltung relevanten Informationen (Mitarbeiter, Leasingrate, Versicherungsrate, etc.) werden in digitaler Form zur Verfügung gestellt </t>
  </si>
  <si>
    <t>Bearbeitungsdauer zur Freigabe eines Einzelleasingvertrags (Dauer in Tagen)</t>
  </si>
  <si>
    <t>0 (Echtzeit) = 4 Punkte
≤ 2 Tage = 2 Punkte
&gt; 2 Tage = 0 Punkte</t>
  </si>
  <si>
    <t>Bezugsgröße zur Ermittlung der Leasingrate (UVP/tatsächlich angebotener Verkaufspreis)</t>
  </si>
  <si>
    <t>tatsächlich angebotener Verkaufspreis = 2 Punkte
UVP = 0 Punkte</t>
  </si>
  <si>
    <t>Versicherung des Fahrrades</t>
  </si>
  <si>
    <t>Der Mitarbeiter hat die Wahl zwischen unterschiedlichen Versicherungspaketen</t>
  </si>
  <si>
    <t xml:space="preserve">   -  (Teile-)Diebstahl</t>
  </si>
  <si>
    <t>(in Basisversicherung inklusive/zubuchbar)</t>
  </si>
  <si>
    <t xml:space="preserve">   -  Unfall- und Sturzschäden</t>
  </si>
  <si>
    <t xml:space="preserve">   -  Bedienungs- und Handhabungsfehler</t>
  </si>
  <si>
    <t xml:space="preserve">   -  Vandalismus</t>
  </si>
  <si>
    <t xml:space="preserve">   -  Verschleiß</t>
  </si>
  <si>
    <t xml:space="preserve">   -  Elektronikschäden</t>
  </si>
  <si>
    <t xml:space="preserve">   -  Elementarschäden</t>
  </si>
  <si>
    <t>Versicherungsschutz inkl. Verschleiß greift ab dem 1. Tag</t>
  </si>
  <si>
    <t>Jährliche Deckelung der Verschleiß-Erstattung (Geldwert)</t>
  </si>
  <si>
    <t>≥600 € = 5 Punkte
≥200 € = 2 Punkte
&lt;200 € = 0 Punkte</t>
  </si>
  <si>
    <t>Bagatellgrenze</t>
  </si>
  <si>
    <t>ja = Ausschlusskriterium
(bei Vorliegen einer Bagatellgrenze)</t>
  </si>
  <si>
    <t>Selbstbeteiligung</t>
  </si>
  <si>
    <t>ja = Ausschlusskriterium
(bei Zahlen einer Selbstbeteiligung bevor die Versicherung greift)</t>
  </si>
  <si>
    <t>Schadensabwicklung (eigene Vorleistung/Abwicklung über Fachwerkstatt)</t>
  </si>
  <si>
    <t>Abwicklung über Fachwerkstatt = 3 Punkte
eigene Vorleistung = 0 Punkte</t>
  </si>
  <si>
    <t>Sonstige Leistungen</t>
  </si>
  <si>
    <t>nein = Ausschlusskriterium
(bei weniger als 2 Inspektionen während der Gesamtleasingzeit)</t>
  </si>
  <si>
    <t>Ausfallversicherung für den Arbeitgeber</t>
  </si>
  <si>
    <t>Wartezeit ab Übernahme des Fahrrades (in Monaten)</t>
  </si>
  <si>
    <t>≤ 1 Monat = 4 Punkte
≤ 3 Monate = 2 Punkte
&gt; 3 Monate = 0 Punkte</t>
  </si>
  <si>
    <t xml:space="preserve">   -  krankheitsbedingtem Ausfall des Arbeitnehmers, Übernahme der Leasingraten bis zu einer Höhe von mind. 3000€</t>
  </si>
  <si>
    <t>nein = Ausschlusskriterium
(wenn eine kostenfreie Weiternutzung in diesem Fall nicht möglich ist oder die Übernahme der Leasingraten geringer ausfällt)</t>
  </si>
  <si>
    <t xml:space="preserve">   -  unfallbedingtem Ausfall des Arbeitnehmers, Übernahme der Leasingraten bis zu einer Höhe von mind. 3000€</t>
  </si>
  <si>
    <t xml:space="preserve">   -  Tod des Arbeitnehmers</t>
  </si>
  <si>
    <t>nein = Ausschlusskriterium
(wenn eine vorzeitige, kostenfreie Rücknahme in diesem Fall nicht möglich ist)</t>
  </si>
  <si>
    <t xml:space="preserve">   -  Kündigung durch den Arbeitnehmer</t>
  </si>
  <si>
    <t xml:space="preserve">   -  Kündigung durch den Arbeitgeber</t>
  </si>
  <si>
    <t xml:space="preserve">   -  Erwerbsunfähigkeit des Arbeitnehmers</t>
  </si>
  <si>
    <t xml:space="preserve">   -  Annahme eines Aufhebungsvertrages</t>
  </si>
  <si>
    <t xml:space="preserve">   -  Inanspruchnahme von Elternzeit</t>
  </si>
  <si>
    <t xml:space="preserve">   -  auftretender Gehaltspfändung nach Abschluss des Leasingvertrags</t>
  </si>
  <si>
    <t>ja = 10 Punkte
nein = 0 Punkte</t>
  </si>
  <si>
    <t>Ende der Laufzeit</t>
  </si>
  <si>
    <t>Rücknahme nach Ablauf der Leasingzeit ist möglich</t>
  </si>
  <si>
    <t>nein = Ausschlusskriterium
(bei Nicht-Rücknahme nach Ablauf der Leasingzeit)</t>
  </si>
  <si>
    <t>Kauf des Fahrrads nach Ablauf der Leasingzeit ist möglich</t>
  </si>
  <si>
    <t>Höhe des Gebrauchtkaufpreises (in %)</t>
  </si>
  <si>
    <t>Die Versteuerung des geldwerten Vorteils bei Kauf des Fahrrads sowie alle dadurch anfallenden Kosten übernimmt der Leasinggeber</t>
  </si>
  <si>
    <t>nein = Ausschlusskriterium
(bei Nicht-Übernahme der Versteuerung und anfallender Kosten)</t>
  </si>
  <si>
    <t>Sonstiges</t>
  </si>
  <si>
    <t>Leasingrechner steht jedem Mitarbeiter bereits vorab kostenlos zur Verfügung</t>
  </si>
  <si>
    <t>Auftaktveranstaltung bei Einführung inklusive</t>
  </si>
  <si>
    <t>nein = Ausschlusskriterium
(wenn Auftaktveranstaltung nicht inklusive)</t>
  </si>
  <si>
    <t>fester Ansprechpartner steht zur Verfügung</t>
  </si>
  <si>
    <t>nein = Ausschlusskriterium
(wenn kein fester Ansprechpartner zur Verfügung steht)</t>
  </si>
  <si>
    <t>Die Vorgaben der DS-GVO zum Umgang mit personenbezogenen Daten werden eingehalten und ein Auftragsverarbeitungsvertrag wird geschlossen</t>
  </si>
  <si>
    <t>nein = Ausschlusskriterium
(bei Nicht-Einhaltung der Vorgaben der DS-GVO)</t>
  </si>
  <si>
    <t>Bewertung der Leistungen</t>
  </si>
  <si>
    <t>max. erreich-bare Punktzahl</t>
  </si>
  <si>
    <t>Ergebnis</t>
  </si>
  <si>
    <t>1 Bezug von Fahrrad und Zubehör</t>
  </si>
  <si>
    <t>2 Abwicklung, Laufzeit und Preisgestaltung</t>
  </si>
  <si>
    <t>3 Versicherung des Fahrrades</t>
  </si>
  <si>
    <t>4 Sonstige Leistungen</t>
  </si>
  <si>
    <t>5 Ausfallversicherung für den Arbeitgeber</t>
  </si>
  <si>
    <t>6 Ende der Laufzeit</t>
  </si>
  <si>
    <t>7 Sonstiges</t>
  </si>
  <si>
    <t>Mind. 2 kooperierende Fachhandelsbetriebe in Gütersloh</t>
  </si>
  <si>
    <t>Gesamt Leistungen</t>
  </si>
  <si>
    <t>Preise (Fahrrad i.W.v. 2500€, Laufzeit 36 Monate)</t>
  </si>
  <si>
    <t>monatliche Leasingrate (exkl. USt) (Geldwert)</t>
  </si>
  <si>
    <t>monatliche Versicherungsprämie - kleinster Tarif (exkl. Ust) (Geldwert)</t>
  </si>
  <si>
    <t>monatliche Versicherungsprämie - größter Tarif, inkl.  Inspektionen, UVV-Prüfung, Arbeitgeberabsicherung, Mobilitätsgarantie u. Verschleiß/Wartung (exkl. USt) (Geldwert)</t>
  </si>
  <si>
    <t>monatliche Gesamtrate (exkl. Ust) - kleinster Tarif (Geldwert)</t>
  </si>
  <si>
    <t>monatliche Gesamtrate (exkl. Ust) - größter Tarif (Geldwert)</t>
  </si>
  <si>
    <t>Bewertung der Preise</t>
  </si>
  <si>
    <t>Spalte1</t>
  </si>
  <si>
    <t>Spalte2</t>
  </si>
  <si>
    <t>8 Preise - monatliche Leasingrate (exkl. USt)</t>
  </si>
  <si>
    <t>8 Preise - monatliche Versicherungsprämie - kleinster Tarif (exkl. Ust)</t>
  </si>
  <si>
    <t>8 Preise - monatliche Versicherungsprämie - größter Tarif, inkl.   Inspektionen, UVV-Prüfung, Arbeitgeberabsicherung, Mobilitätsgarantie u. Verschleiß/Wartung (exkl. USt)</t>
  </si>
  <si>
    <t>Gesamt Preise</t>
  </si>
  <si>
    <t>Gesamtbewertung</t>
  </si>
  <si>
    <t>Gesamt</t>
  </si>
  <si>
    <r>
      <rPr>
        <u/>
        <sz val="11"/>
        <color theme="1"/>
        <rFont val="Calibri"/>
        <family val="2"/>
      </rPr>
      <t xml:space="preserve">Hinweise zum Ausfüllen der Bewertungsmatrix: </t>
    </r>
    <r>
      <rPr>
        <sz val="11"/>
        <color theme="1"/>
        <rFont val="Calibri"/>
        <family val="2"/>
      </rPr>
      <t xml:space="preserve">
Diese Bewertungsmatrix ist eine Ergänzung zur schriftlichen Fassung des Leistungsverzeichnisses.  Ausschließlich hier und ausschließlich nur in den grau markierten Feldern dürfen Eintragungen vorgenommen werden. Sofern ein Wert oder Text gefordert ist, erhalten Sie einen genauen Hinweis im Klammerzusatz nach dem jeweiligen Kriterium. Sofern sich das Feld "erreichte Punktzahl" rot einfärbt, wurde gegen ein Kriterium verstoßen, welches zum Ausschluss führt. Eine Berücksichtigung ist in diesem Fall nicht mehr möglich. Eine Eintragung der erreichten Punktzahl ist nicht notwendig, die Auswertung Ihrer Angaben erfolgt automatisch.</t>
    </r>
  </si>
  <si>
    <r>
      <t xml:space="preserve">Leasingfähiges Zubehör wird angeboten - </t>
    </r>
    <r>
      <rPr>
        <sz val="11"/>
        <color rgb="FFFF0000"/>
        <rFont val="Calibri"/>
        <family val="2"/>
      </rPr>
      <t>Auflistung beifügen</t>
    </r>
  </si>
  <si>
    <r>
      <t xml:space="preserve">Folgende Fälle sind durch mindestens eines der angebotenen Versicherungspakete abgedeckt - </t>
    </r>
    <r>
      <rPr>
        <sz val="11"/>
        <color rgb="FFFF0000"/>
        <rFont val="Calibri"/>
        <family val="2"/>
      </rPr>
      <t>Erstattungs-/Reparaturkonditionen beifügen</t>
    </r>
    <r>
      <rPr>
        <sz val="11"/>
        <color theme="1"/>
        <rFont val="Calibri"/>
        <family val="2"/>
      </rPr>
      <t>:</t>
    </r>
  </si>
  <si>
    <r>
      <t xml:space="preserve">Mind. 2 Inspektionen während der Gesamtleasingzeit - </t>
    </r>
    <r>
      <rPr>
        <sz val="11"/>
        <color rgb="FFFF0000"/>
        <rFont val="Calibri"/>
        <family val="2"/>
      </rPr>
      <t>Konditionen beifügen</t>
    </r>
  </si>
  <si>
    <r>
      <t xml:space="preserve">Vorzeitige, kostenfreie Rücknahme des Fahrrades oder alternativ kostenfreie Weiternutzung des Fahrrads bei - </t>
    </r>
    <r>
      <rPr>
        <sz val="11"/>
        <color rgb="FFFF0000"/>
        <rFont val="Calibri"/>
        <family val="2"/>
      </rPr>
      <t>Konditionen beifügen</t>
    </r>
  </si>
  <si>
    <r>
      <t xml:space="preserve">Vorzeitige, kostenfreie Rücknahme des Fahrrades bei - </t>
    </r>
    <r>
      <rPr>
        <sz val="11"/>
        <color rgb="FFFF0000"/>
        <rFont val="Calibri"/>
        <family val="2"/>
      </rPr>
      <t>Konditionen beifügen</t>
    </r>
  </si>
  <si>
    <t>Portal wird auf die Bedürfnisse der Stadt Gütersloh/des TV-Fahrradleasing zugeschnitten</t>
  </si>
  <si>
    <t>Das Mitarbeiter-/Arbeitgeberportal wird der Stadt Gütersloh kostenfrei zur Verfügung gestellt</t>
  </si>
  <si>
    <t>inklusive = 2 Punkte
zubuchbar = 0 Punkte</t>
  </si>
  <si>
    <t>inkl. 24/7 Notfallservice</t>
  </si>
  <si>
    <t>inkl. Ersatzrad</t>
  </si>
  <si>
    <t>inkl. Weiter- und Rückfahrten</t>
  </si>
  <si>
    <t>ja = 1 Punkt
nein = 0 Punkte</t>
  </si>
  <si>
    <r>
      <t xml:space="preserve">Mobilitätsgarantie - </t>
    </r>
    <r>
      <rPr>
        <sz val="11"/>
        <color rgb="FFFF0000"/>
        <rFont val="Calibri"/>
        <family val="2"/>
      </rPr>
      <t>Konditionen beifügen</t>
    </r>
  </si>
  <si>
    <t xml:space="preserve">Neuwertentschädigung inkl. GAP-Deckung während gesamter Laufzeit </t>
  </si>
  <si>
    <t>ja = 5 Punkt
nein = 0 Punkte</t>
  </si>
  <si>
    <t>Bereitstellung einer telefonischen Hotline in der Zeit von 8 - 18 Uhr</t>
  </si>
  <si>
    <t xml:space="preserve">   -  die Versicherungsleistung umfasst auch die monatlichen Inspektionsraten und Versicherungsraten</t>
  </si>
  <si>
    <t>Mind. 10 kooperierende Fachhandelsbetriebe im Umkreis von 50km</t>
  </si>
  <si>
    <t>nein = Ausschlusskriterium 
(bei weniger als 10 Fachhandelsbetrieben)</t>
  </si>
  <si>
    <t>Gewichtung</t>
  </si>
  <si>
    <r>
      <rPr>
        <u/>
        <sz val="11"/>
        <color theme="1"/>
        <rFont val="Calibri"/>
        <family val="2"/>
      </rPr>
      <t xml:space="preserve">Hinweise zur Bewertung der Leistungen:
</t>
    </r>
    <r>
      <rPr>
        <sz val="11"/>
        <color theme="1"/>
        <rFont val="Calibri"/>
        <family val="2"/>
      </rPr>
      <t>Durch die entsprechenden Leistungen kann eine maximale Bewertung von 70 Punkten erreicht werden. Das tatsächlich aufsummierte Ergebnis spiegelt den daran gemessenen Erfolg wider. Das Ergebnis wird anhand folgender Formel Formel berechnet: erreichte Punktzahl/max. erreichbare Punktzahl*Gewichtung=Ergebnis.</t>
    </r>
  </si>
  <si>
    <r>
      <rPr>
        <u/>
        <sz val="11"/>
        <color theme="1"/>
        <rFont val="Calibri"/>
        <family val="2"/>
      </rPr>
      <t>Hinweise zur Bewertung der Preise:</t>
    </r>
    <r>
      <rPr>
        <sz val="11"/>
        <color theme="1"/>
        <rFont val="Calibri"/>
        <family val="2"/>
      </rPr>
      <t xml:space="preserve">
Durch die Angabe der Preise in der o.a. Beispielrechnung kann eine maximale Bewertung von 30 Punkten erreicht werden. Das tatsächlich aufsummierte Ergebnis spiegelt den daran gemessenen Erfolg wider. Konkret können für die drei u.a. Kategorien jeweils maximal 10 Punkte erreicht werden. Jede der drei Kategorien wird dabei unabhängig betrachtet. Die vollen 10 Punkte entfallen auf das Angebot, welches sich durch den jeweils geringsten Geldwert auszeichnet. Die Punktzahl wird gemäß der Bewerbungsbedingungen berechnet.</t>
    </r>
  </si>
  <si>
    <r>
      <rPr>
        <u/>
        <sz val="11"/>
        <color theme="1"/>
        <rFont val="Calibri"/>
        <family val="2"/>
      </rPr>
      <t>Hinweise zur Gesamtbewertung:</t>
    </r>
    <r>
      <rPr>
        <sz val="11"/>
        <color theme="1"/>
        <rFont val="Calibri"/>
        <family val="2"/>
      </rPr>
      <t xml:space="preserve">
Die Gesamtbetrachtung der Leistungen und Preise führt zu einer maximalen Bewertung von 100 Punkten. Das tatsächlich aufsummierte Ergebnis spiegelt den daran gemessenen Erfolg wider. Der Zuschlag entfällt auf das Angebot mit der höchsten Gesamtbewertung.</t>
    </r>
  </si>
  <si>
    <t>&gt; 18% = 0 Punkte
≤ 18% = 1 Punkt
≤ 16% = 2 Punkte</t>
  </si>
  <si>
    <t>inklusive = 1 Punkt
zubuchbar = 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</si>
</sst>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Aptos Narrow"/>
      <family val="2"/>
      <scheme val="minor"/>
    </font>
    <font>
      <sz val="11"/>
      <color theme="1"/>
      <name val="Aptos Narrow"/>
      <family val="2"/>
      <scheme val="minor"/>
    </font>
    <font>
      <sz val="11"/>
      <color theme="1"/>
      <name val="Calibri"/>
      <family val="2"/>
    </font>
    <font>
      <b/>
      <u/>
      <sz val="14"/>
      <color theme="1"/>
      <name val="Calibri"/>
      <family val="2"/>
    </font>
    <font>
      <b/>
      <sz val="11"/>
      <color theme="1"/>
      <name val="Calibri"/>
      <family val="2"/>
    </font>
    <font>
      <u/>
      <sz val="11"/>
      <color theme="1"/>
      <name val="Calibri"/>
      <family val="2"/>
    </font>
    <font>
      <sz val="12"/>
      <color theme="1"/>
      <name val="Calibri"/>
      <family val="2"/>
    </font>
    <font>
      <sz val="11"/>
      <color rgb="FFFF0000"/>
      <name val="Calibri"/>
      <family val="2"/>
    </font>
    <font>
      <sz val="11"/>
      <name val="Calibri"/>
      <family val="2"/>
    </font>
    <font>
      <b/>
      <sz val="12"/>
      <color theme="1"/>
      <name val="Calibri"/>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theme="3" tint="0.249977111117893"/>
        <bgColor indexed="64"/>
      </patternFill>
    </fill>
  </fills>
  <borders count="1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medium">
        <color indexed="64"/>
      </bottom>
      <diagonal/>
    </border>
    <border>
      <left/>
      <right/>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double">
        <color indexed="64"/>
      </bottom>
      <diagonal/>
    </border>
  </borders>
  <cellStyleXfs count="2">
    <xf numFmtId="0" fontId="0" fillId="0" borderId="0"/>
    <xf numFmtId="9" fontId="1" fillId="0" borderId="0" applyFont="0" applyFill="0" applyBorder="0" applyAlignment="0" applyProtection="0"/>
  </cellStyleXfs>
  <cellXfs count="110">
    <xf numFmtId="0" fontId="0" fillId="0" borderId="0" xfId="0"/>
    <xf numFmtId="0" fontId="2" fillId="3" borderId="6" xfId="0" applyFont="1" applyFill="1" applyBorder="1" applyAlignment="1">
      <alignment horizontal="left" vertical="top" wrapText="1"/>
    </xf>
    <xf numFmtId="0" fontId="2" fillId="3" borderId="0" xfId="0" applyFont="1" applyFill="1" applyAlignment="1">
      <alignment horizontal="right" wrapText="1"/>
    </xf>
    <xf numFmtId="0" fontId="2" fillId="3" borderId="7" xfId="0" applyFont="1" applyFill="1" applyBorder="1" applyAlignment="1">
      <alignment horizontal="left" vertical="top" wrapText="1"/>
    </xf>
    <xf numFmtId="0" fontId="3" fillId="0" borderId="0" xfId="0" applyFont="1" applyAlignment="1">
      <alignment wrapText="1"/>
    </xf>
    <xf numFmtId="0" fontId="4" fillId="0" borderId="0" xfId="0" applyFont="1" applyAlignment="1">
      <alignment wrapText="1"/>
    </xf>
    <xf numFmtId="0" fontId="2" fillId="0" borderId="0" xfId="0" applyFont="1"/>
    <xf numFmtId="0" fontId="3" fillId="0" borderId="0" xfId="0" applyFont="1" applyAlignment="1">
      <alignment horizontal="center" wrapText="1"/>
    </xf>
    <xf numFmtId="0" fontId="2" fillId="0" borderId="0" xfId="0" applyFont="1" applyAlignment="1">
      <alignment horizontal="center"/>
    </xf>
    <xf numFmtId="0" fontId="2" fillId="0" borderId="1" xfId="0" applyFont="1" applyBorder="1"/>
    <xf numFmtId="0" fontId="6" fillId="0" borderId="0" xfId="0" applyFont="1"/>
    <xf numFmtId="0" fontId="2" fillId="0" borderId="0" xfId="0" applyFont="1" applyAlignment="1">
      <alignment wrapText="1"/>
    </xf>
    <xf numFmtId="0" fontId="2" fillId="3" borderId="0" xfId="0" applyFont="1" applyFill="1" applyAlignment="1">
      <alignment horizontal="left" vertical="top" wrapText="1"/>
    </xf>
    <xf numFmtId="0" fontId="2" fillId="5" borderId="0" xfId="0" applyFont="1" applyFill="1"/>
    <xf numFmtId="0" fontId="2" fillId="2" borderId="0" xfId="0" applyFont="1" applyFill="1" applyAlignment="1" applyProtection="1">
      <alignment horizontal="left"/>
      <protection locked="0"/>
    </xf>
    <xf numFmtId="0" fontId="2" fillId="3" borderId="0" xfId="0" applyFont="1" applyFill="1" applyAlignment="1">
      <alignment vertical="top" wrapText="1"/>
    </xf>
    <xf numFmtId="0" fontId="2" fillId="0" borderId="0" xfId="0" applyFont="1" applyAlignment="1">
      <alignment horizontal="left" vertical="top" wrapText="1"/>
    </xf>
    <xf numFmtId="0" fontId="2" fillId="2" borderId="0" xfId="0" applyFont="1" applyFill="1" applyProtection="1">
      <protection locked="0"/>
    </xf>
    <xf numFmtId="0" fontId="2" fillId="0" borderId="0" xfId="0" applyFont="1" applyAlignment="1">
      <alignment horizontal="right" wrapText="1"/>
    </xf>
    <xf numFmtId="0" fontId="2" fillId="4" borderId="0" xfId="0" applyFont="1" applyFill="1" applyAlignment="1">
      <alignment vertical="top" wrapText="1"/>
    </xf>
    <xf numFmtId="0" fontId="8" fillId="4" borderId="0" xfId="0" applyFont="1" applyFill="1" applyAlignment="1">
      <alignment horizontal="left" vertical="top" wrapText="1"/>
    </xf>
    <xf numFmtId="0" fontId="8" fillId="0" borderId="0" xfId="0" applyFont="1" applyAlignment="1">
      <alignment horizontal="right" wrapText="1"/>
    </xf>
    <xf numFmtId="0" fontId="2" fillId="0" borderId="5" xfId="0" applyFont="1" applyBorder="1"/>
    <xf numFmtId="0" fontId="2" fillId="0" borderId="0" xfId="0" applyFont="1" applyAlignment="1">
      <alignment horizontal="left" vertical="top"/>
    </xf>
    <xf numFmtId="0" fontId="8" fillId="0" borderId="0" xfId="0" applyFont="1" applyAlignment="1">
      <alignment horizontal="left" vertical="top" wrapText="1"/>
    </xf>
    <xf numFmtId="0" fontId="2" fillId="3" borderId="0" xfId="0" applyFont="1" applyFill="1" applyAlignment="1">
      <alignment wrapText="1"/>
    </xf>
    <xf numFmtId="0" fontId="2" fillId="4" borderId="0" xfId="0" applyFont="1" applyFill="1" applyAlignment="1">
      <alignment horizontal="left" vertical="top" wrapText="1"/>
    </xf>
    <xf numFmtId="0" fontId="8" fillId="2" borderId="0" xfId="0" applyFont="1" applyFill="1" applyProtection="1">
      <protection locked="0"/>
    </xf>
    <xf numFmtId="0" fontId="2" fillId="4" borderId="0" xfId="0" applyFont="1" applyFill="1" applyAlignment="1">
      <alignment wrapText="1"/>
    </xf>
    <xf numFmtId="0" fontId="2" fillId="5" borderId="0" xfId="0" applyFont="1" applyFill="1" applyAlignment="1">
      <alignment horizontal="right"/>
    </xf>
    <xf numFmtId="0" fontId="2" fillId="3" borderId="0" xfId="0" applyFont="1" applyFill="1" applyAlignment="1">
      <alignment horizontal="left" vertical="top"/>
    </xf>
    <xf numFmtId="0" fontId="8" fillId="4" borderId="0" xfId="0" applyFont="1" applyFill="1" applyAlignment="1">
      <alignment vertical="top" wrapText="1"/>
    </xf>
    <xf numFmtId="0" fontId="8" fillId="3" borderId="0" xfId="0" applyFont="1" applyFill="1" applyAlignment="1">
      <alignment horizontal="right" wrapText="1"/>
    </xf>
    <xf numFmtId="0" fontId="2" fillId="0" borderId="8" xfId="0" applyFont="1" applyBorder="1" applyAlignment="1">
      <alignment horizontal="left" vertical="top" wrapText="1"/>
    </xf>
    <xf numFmtId="0" fontId="2" fillId="2" borderId="8" xfId="0" applyFont="1" applyFill="1" applyBorder="1" applyProtection="1">
      <protection locked="0"/>
    </xf>
    <xf numFmtId="0" fontId="2" fillId="5" borderId="8" xfId="0" applyFont="1" applyFill="1" applyBorder="1"/>
    <xf numFmtId="0" fontId="2" fillId="4" borderId="8" xfId="0" applyFont="1" applyFill="1" applyBorder="1" applyAlignment="1">
      <alignment horizontal="left" vertical="top" wrapText="1"/>
    </xf>
    <xf numFmtId="0" fontId="2" fillId="0" borderId="8" xfId="0" applyFont="1" applyBorder="1" applyAlignment="1">
      <alignment horizontal="right" wrapText="1"/>
    </xf>
    <xf numFmtId="0" fontId="2" fillId="0" borderId="9" xfId="0" applyFont="1" applyBorder="1"/>
    <xf numFmtId="0" fontId="2" fillId="3" borderId="10" xfId="0" applyFont="1" applyFill="1" applyBorder="1" applyAlignment="1">
      <alignment horizontal="right" wrapText="1"/>
    </xf>
    <xf numFmtId="0" fontId="4" fillId="0" borderId="1" xfId="0" applyFont="1" applyBorder="1"/>
    <xf numFmtId="0" fontId="9" fillId="0" borderId="1" xfId="0" applyFont="1" applyBorder="1" applyAlignment="1">
      <alignment wrapText="1"/>
    </xf>
    <xf numFmtId="0" fontId="4" fillId="0" borderId="1" xfId="0" applyFont="1" applyBorder="1" applyAlignment="1">
      <alignment wrapText="1"/>
    </xf>
    <xf numFmtId="0" fontId="2" fillId="3" borderId="5" xfId="0" applyFont="1" applyFill="1" applyBorder="1" applyAlignment="1">
      <alignment wrapText="1"/>
    </xf>
    <xf numFmtId="0" fontId="2" fillId="3" borderId="5" xfId="0" applyFont="1" applyFill="1" applyBorder="1"/>
    <xf numFmtId="0" fontId="2" fillId="0" borderId="0" xfId="0" applyFont="1" applyAlignment="1">
      <alignment vertical="top" wrapText="1"/>
    </xf>
    <xf numFmtId="16" fontId="2" fillId="0" borderId="7" xfId="0" quotePrefix="1" applyNumberFormat="1" applyFont="1" applyBorder="1" applyAlignment="1">
      <alignment horizontal="left" vertical="top" wrapText="1"/>
    </xf>
    <xf numFmtId="0" fontId="2" fillId="0" borderId="7" xfId="0" applyFont="1" applyBorder="1" applyAlignment="1">
      <alignment vertical="top" wrapText="1"/>
    </xf>
    <xf numFmtId="0" fontId="2" fillId="3" borderId="7" xfId="0" quotePrefix="1" applyFont="1" applyFill="1" applyBorder="1" applyAlignment="1">
      <alignment horizontal="left"/>
    </xf>
    <xf numFmtId="0" fontId="2" fillId="3" borderId="7" xfId="0" applyFont="1" applyFill="1" applyBorder="1"/>
    <xf numFmtId="0" fontId="2" fillId="0" borderId="7" xfId="0" quotePrefix="1" applyFont="1" applyBorder="1" applyAlignment="1">
      <alignment horizontal="left"/>
    </xf>
    <xf numFmtId="0" fontId="2" fillId="0" borderId="7" xfId="0" applyFont="1" applyBorder="1"/>
    <xf numFmtId="0" fontId="2" fillId="3" borderId="7" xfId="0" quotePrefix="1" applyFont="1" applyFill="1" applyBorder="1" applyAlignment="1">
      <alignment horizontal="left" vertical="center"/>
    </xf>
    <xf numFmtId="0" fontId="2" fillId="3" borderId="8" xfId="0" quotePrefix="1" applyFont="1" applyFill="1" applyBorder="1" applyAlignment="1">
      <alignment horizontal="left" vertical="center"/>
    </xf>
    <xf numFmtId="0" fontId="2" fillId="3" borderId="8" xfId="0" applyFont="1" applyFill="1" applyBorder="1"/>
    <xf numFmtId="0" fontId="2" fillId="0" borderId="9" xfId="0" applyFont="1" applyBorder="1" applyAlignment="1">
      <alignment vertical="center"/>
    </xf>
    <xf numFmtId="0" fontId="2" fillId="3" borderId="16" xfId="0" quotePrefix="1" applyFont="1" applyFill="1" applyBorder="1" applyAlignment="1">
      <alignment horizontal="justify" vertical="center"/>
    </xf>
    <xf numFmtId="0" fontId="2" fillId="3" borderId="16" xfId="0" applyFont="1" applyFill="1" applyBorder="1"/>
    <xf numFmtId="0" fontId="2" fillId="0" borderId="0" xfId="0" applyFont="1" applyBorder="1" applyAlignment="1">
      <alignment vertical="center"/>
    </xf>
    <xf numFmtId="0" fontId="2" fillId="0" borderId="5" xfId="0" applyFont="1" applyBorder="1" applyAlignment="1">
      <alignment horizontal="justify" vertical="center"/>
    </xf>
    <xf numFmtId="9" fontId="2" fillId="0" borderId="5" xfId="1" applyFont="1" applyBorder="1"/>
    <xf numFmtId="10" fontId="2" fillId="0" borderId="5" xfId="0" applyNumberFormat="1" applyFont="1" applyBorder="1"/>
    <xf numFmtId="0" fontId="2" fillId="0" borderId="0" xfId="0" applyFont="1" applyAlignment="1">
      <alignment vertical="center"/>
    </xf>
    <xf numFmtId="0" fontId="2" fillId="0" borderId="0" xfId="0" applyFont="1" applyAlignment="1">
      <alignment horizontal="justify" vertical="center"/>
    </xf>
    <xf numFmtId="0" fontId="6" fillId="0" borderId="0" xfId="0" applyFont="1" applyAlignment="1">
      <alignment wrapText="1"/>
    </xf>
    <xf numFmtId="0" fontId="2" fillId="3" borderId="0" xfId="0" applyFont="1" applyFill="1" applyAlignment="1">
      <alignment horizontal="justify" vertical="center"/>
    </xf>
    <xf numFmtId="0" fontId="2" fillId="3" borderId="11" xfId="0" applyFont="1" applyFill="1" applyBorder="1" applyAlignment="1">
      <alignment wrapText="1"/>
    </xf>
    <xf numFmtId="0" fontId="2" fillId="3" borderId="12" xfId="0" applyFont="1" applyFill="1" applyBorder="1"/>
    <xf numFmtId="0" fontId="2" fillId="0" borderId="5" xfId="0" applyFont="1" applyBorder="1" applyAlignment="1">
      <alignment vertical="center"/>
    </xf>
    <xf numFmtId="0" fontId="2" fillId="3" borderId="0" xfId="0" quotePrefix="1" applyFont="1" applyFill="1" applyAlignment="1">
      <alignment horizontal="justify" vertical="center"/>
    </xf>
    <xf numFmtId="0" fontId="2" fillId="3" borderId="0" xfId="0" applyFont="1" applyFill="1"/>
    <xf numFmtId="0" fontId="6" fillId="0" borderId="13" xfId="0" applyFont="1" applyBorder="1" applyAlignment="1">
      <alignment wrapText="1"/>
    </xf>
    <xf numFmtId="0" fontId="2" fillId="0" borderId="13" xfId="0" applyFont="1" applyBorder="1" applyAlignment="1">
      <alignment wrapText="1"/>
    </xf>
    <xf numFmtId="0" fontId="2" fillId="0" borderId="13" xfId="0" applyFont="1" applyBorder="1"/>
    <xf numFmtId="0" fontId="2" fillId="0" borderId="14" xfId="0" applyFont="1" applyBorder="1" applyAlignment="1">
      <alignment horizontal="justify" vertical="center"/>
    </xf>
    <xf numFmtId="0" fontId="2" fillId="0" borderId="14" xfId="0" applyFont="1" applyBorder="1" applyAlignment="1">
      <alignment wrapText="1"/>
    </xf>
    <xf numFmtId="2" fontId="2" fillId="3" borderId="5" xfId="0" applyNumberFormat="1" applyFont="1" applyFill="1" applyBorder="1"/>
    <xf numFmtId="2" fontId="2" fillId="3" borderId="16" xfId="0" applyNumberFormat="1" applyFont="1" applyFill="1" applyBorder="1"/>
    <xf numFmtId="0" fontId="2" fillId="3" borderId="5" xfId="1" quotePrefix="1" applyNumberFormat="1" applyFont="1" applyFill="1" applyBorder="1" applyAlignment="1">
      <alignment horizontal="right"/>
    </xf>
    <xf numFmtId="0" fontId="2" fillId="0" borderId="7" xfId="1" quotePrefix="1" applyNumberFormat="1" applyFont="1" applyBorder="1" applyAlignment="1">
      <alignment horizontal="right" vertical="top" wrapText="1"/>
    </xf>
    <xf numFmtId="0" fontId="2" fillId="3" borderId="7" xfId="1" quotePrefix="1" applyNumberFormat="1" applyFont="1" applyFill="1" applyBorder="1" applyAlignment="1">
      <alignment horizontal="right"/>
    </xf>
    <xf numFmtId="0" fontId="2" fillId="0" borderId="7" xfId="1" quotePrefix="1" applyNumberFormat="1" applyFont="1" applyBorder="1" applyAlignment="1">
      <alignment horizontal="right"/>
    </xf>
    <xf numFmtId="0" fontId="2" fillId="3" borderId="8" xfId="1" quotePrefix="1" applyNumberFormat="1" applyFont="1" applyFill="1" applyBorder="1" applyAlignment="1">
      <alignment horizontal="right"/>
    </xf>
    <xf numFmtId="0" fontId="2" fillId="3" borderId="16" xfId="1" quotePrefix="1" applyNumberFormat="1" applyFont="1" applyFill="1" applyBorder="1" applyAlignment="1">
      <alignment horizontal="right"/>
    </xf>
    <xf numFmtId="0" fontId="2" fillId="3" borderId="0" xfId="1" applyNumberFormat="1" applyFont="1" applyFill="1"/>
    <xf numFmtId="0" fontId="2" fillId="0" borderId="0" xfId="1" applyNumberFormat="1" applyFont="1"/>
    <xf numFmtId="0" fontId="2" fillId="3" borderId="12" xfId="1" quotePrefix="1" applyNumberFormat="1" applyFont="1" applyFill="1" applyBorder="1" applyAlignment="1">
      <alignment horizontal="right"/>
    </xf>
    <xf numFmtId="0" fontId="2" fillId="3" borderId="0" xfId="1" quotePrefix="1" applyNumberFormat="1" applyFont="1" applyFill="1" applyAlignment="1">
      <alignment horizontal="right"/>
    </xf>
    <xf numFmtId="0" fontId="2" fillId="3" borderId="0" xfId="0" applyNumberFormat="1" applyFont="1" applyFill="1"/>
    <xf numFmtId="0" fontId="2" fillId="0" borderId="0" xfId="0" applyNumberFormat="1" applyFont="1"/>
    <xf numFmtId="0" fontId="2" fillId="3" borderId="12" xfId="0" applyNumberFormat="1" applyFont="1" applyFill="1" applyBorder="1"/>
    <xf numFmtId="0" fontId="2" fillId="3" borderId="0" xfId="1" applyNumberFormat="1" applyFont="1" applyFill="1" applyBorder="1"/>
    <xf numFmtId="0" fontId="2" fillId="0" borderId="14" xfId="1" applyNumberFormat="1" applyFont="1" applyBorder="1"/>
    <xf numFmtId="0" fontId="2" fillId="0" borderId="14" xfId="0" applyNumberFormat="1" applyFont="1" applyBorder="1"/>
    <xf numFmtId="9" fontId="2" fillId="2" borderId="0" xfId="1" applyFont="1" applyFill="1" applyProtection="1">
      <protection locked="0"/>
    </xf>
    <xf numFmtId="0" fontId="2" fillId="0" borderId="1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2" fillId="0" borderId="2" xfId="0" quotePrefix="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3" xfId="0" quotePrefix="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cellXfs>
  <cellStyles count="2">
    <cellStyle name="Prozent" xfId="1" builtinId="5"/>
    <cellStyle name="Standard" xfId="0" builtinId="0"/>
  </cellStyles>
  <dxfs count="147">
    <dxf>
      <font>
        <b val="0"/>
        <i val="0"/>
        <strike val="0"/>
        <condense val="0"/>
        <extend val="0"/>
        <outline val="0"/>
        <shadow val="0"/>
        <u val="none"/>
        <vertAlign val="baseline"/>
        <sz val="11"/>
        <color auto="1"/>
        <name val="Calibri"/>
        <scheme val="none"/>
      </font>
      <alignment horizontal="right" vertical="bottom" textRotation="0" wrapText="1" indent="0" justifyLastLine="0" shrinkToFit="0" readingOrder="0"/>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solid">
          <fgColor indexed="64"/>
          <bgColor theme="0"/>
        </patternFill>
      </fill>
      <alignment horizontal="right" vertical="bottom" textRotation="0" wrapText="1" indent="0" justifyLastLine="0" shrinkToFit="0" readingOrder="0"/>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solid">
          <fgColor indexed="64"/>
          <bgColor theme="0"/>
        </patternFill>
      </fill>
      <alignment horizontal="right" vertical="bottom" textRotation="0" wrapText="1" indent="0" justifyLastLine="0" shrinkToFit="0" readingOrder="0"/>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dxf>
    <dxf>
      <font>
        <b val="0"/>
        <i val="0"/>
        <strike val="0"/>
        <condense val="0"/>
        <extend val="0"/>
        <outline val="0"/>
        <shadow val="0"/>
        <u val="none"/>
        <vertAlign val="baseline"/>
        <sz val="11"/>
        <color theme="1"/>
        <name val="Calibri"/>
        <scheme val="none"/>
      </font>
      <alignment horizontal="left" vertical="top" textRotation="0" wrapText="0" indent="0" justifyLastLine="0" shrinkToFit="0" readingOrder="0"/>
    </dxf>
    <dxf>
      <font>
        <strike val="0"/>
        <outline val="0"/>
        <shadow val="0"/>
        <vertAlign val="baseline"/>
        <name val="Calibri"/>
        <scheme val="none"/>
      </font>
      <numFmt numFmtId="0" formatCode="General"/>
    </dxf>
    <dxf>
      <font>
        <strike val="0"/>
        <outline val="0"/>
        <shadow val="0"/>
        <vertAlign val="baseline"/>
        <name val="Calibri"/>
        <scheme val="none"/>
      </font>
      <numFmt numFmtId="0" formatCode="General"/>
    </dxf>
    <dxf>
      <font>
        <strike val="0"/>
        <outline val="0"/>
        <shadow val="0"/>
        <vertAlign val="baseline"/>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alignment horizontal="justify" vertical="center" textRotation="0" wrapText="0" indent="0" justifyLastLine="0" shrinkToFit="0" readingOrder="0"/>
    </dxf>
    <dxf>
      <font>
        <strike val="0"/>
        <outline val="0"/>
        <shadow val="0"/>
        <vertAlign val="baseline"/>
        <name val="Calibri"/>
        <scheme val="none"/>
      </font>
    </dxf>
    <dxf>
      <border>
        <bottom style="medium">
          <color indexed="64"/>
        </bottom>
      </border>
    </dxf>
    <dxf>
      <font>
        <strike val="0"/>
        <outline val="0"/>
        <shadow val="0"/>
        <vertAlign val="baseline"/>
        <name val="Calibri"/>
        <scheme val="none"/>
      </font>
    </dxf>
    <dxf>
      <font>
        <strike val="0"/>
        <outline val="0"/>
        <shadow val="0"/>
        <vertAlign val="baseline"/>
        <name val="Calibri"/>
        <scheme val="none"/>
      </font>
      <numFmt numFmtId="0" formatCode="General"/>
    </dxf>
    <dxf>
      <font>
        <strike val="0"/>
        <outline val="0"/>
        <shadow val="0"/>
        <vertAlign val="baseline"/>
        <name val="Calibri"/>
        <scheme val="none"/>
      </font>
      <numFmt numFmtId="0" formatCode="General"/>
    </dxf>
    <dxf>
      <font>
        <strike val="0"/>
        <outline val="0"/>
        <shadow val="0"/>
        <vertAlign val="baseline"/>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alignment horizontal="justify" vertical="center" textRotation="0" wrapText="0"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fill>
        <patternFill>
          <fgColor indexed="64"/>
          <bgColor theme="0" tint="-0.249977111117893"/>
        </patternFill>
      </fill>
      <protection locked="0" hidden="0"/>
    </dxf>
    <dxf>
      <font>
        <strike val="0"/>
        <outline val="0"/>
        <shadow val="0"/>
        <vertAlign val="baseline"/>
        <name val="Calibri"/>
        <scheme val="none"/>
      </font>
      <fill>
        <patternFill patternType="solid">
          <fgColor indexed="64"/>
          <bgColor theme="3" tint="0.249977111117893"/>
        </patternFill>
      </fill>
    </dxf>
    <dxf>
      <font>
        <strike val="0"/>
        <outline val="0"/>
        <shadow val="0"/>
        <vertAlign val="baseline"/>
        <name val="Calibri"/>
        <scheme val="none"/>
      </font>
      <fill>
        <patternFill patternType="solid">
          <fgColor indexed="64"/>
          <bgColor theme="3" tint="0.249977111117893"/>
        </patternFill>
      </fill>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fill>
        <patternFill patternType="solid">
          <fgColor indexed="64"/>
          <bgColor theme="0"/>
        </patternFill>
      </fill>
      <alignment horizontal="right" vertical="bottom" textRotation="0" wrapText="1" indent="0" justifyLastLine="0" shrinkToFit="0" readingOrder="0"/>
      <border diagonalUp="0" diagonalDown="0" outline="0">
        <left style="thin">
          <color indexed="64"/>
        </left>
        <right/>
        <top/>
        <bottom style="thin">
          <color indexed="64"/>
        </bottom>
      </border>
    </dxf>
    <dxf>
      <font>
        <strike val="0"/>
        <outline val="0"/>
        <shadow val="0"/>
        <vertAlign val="baseline"/>
        <name val="Calibri"/>
        <scheme val="none"/>
      </font>
      <alignment horizontal="right" vertical="bottom" textRotation="0" wrapText="1" indent="0" justifyLastLine="0" shrinkToFit="0" readingOrder="0"/>
    </dxf>
    <dxf>
      <font>
        <b val="0"/>
        <i val="0"/>
        <strike val="0"/>
        <condense val="0"/>
        <extend val="0"/>
        <outline val="0"/>
        <shadow val="0"/>
        <u val="none"/>
        <vertAlign val="baseline"/>
        <sz val="11"/>
        <color theme="1"/>
        <name val="Calibri"/>
        <scheme val="none"/>
      </font>
      <border diagonalUp="0" diagonalDown="0" outline="0">
        <left style="thin">
          <color indexed="64"/>
        </left>
        <right style="thin">
          <color indexed="64"/>
        </right>
        <top/>
        <bottom style="thin">
          <color indexed="64"/>
        </bottom>
      </border>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border diagonalUp="0" diagonalDown="0" outline="0">
        <left style="thin">
          <color indexed="64"/>
        </left>
        <right style="thin">
          <color indexed="64"/>
        </right>
        <top/>
        <bottom style="thin">
          <color indexed="64"/>
        </bottom>
      </border>
    </dxf>
    <dxf>
      <font>
        <strike val="0"/>
        <outline val="0"/>
        <shadow val="0"/>
        <vertAlign val="baseline"/>
        <name val="Calibri"/>
        <scheme val="none"/>
      </font>
      <fill>
        <patternFill patternType="solid">
          <fgColor indexed="64"/>
          <bgColor theme="3" tint="0.249977111117893"/>
        </patternFill>
      </fill>
    </dxf>
    <dxf>
      <font>
        <b val="0"/>
        <i val="0"/>
        <strike val="0"/>
        <condense val="0"/>
        <extend val="0"/>
        <outline val="0"/>
        <shadow val="0"/>
        <u val="none"/>
        <vertAlign val="baseline"/>
        <sz val="11"/>
        <color theme="1"/>
        <name val="Calibri"/>
        <scheme val="none"/>
      </font>
      <border diagonalUp="0" diagonalDown="0" outline="0">
        <left style="thin">
          <color indexed="64"/>
        </left>
        <right style="thin">
          <color indexed="64"/>
        </right>
        <top/>
        <bottom style="thin">
          <color indexed="64"/>
        </bottom>
      </border>
    </dxf>
    <dxf>
      <font>
        <strike val="0"/>
        <outline val="0"/>
        <shadow val="0"/>
        <vertAlign val="baseline"/>
        <name val="Calibri"/>
        <scheme val="none"/>
      </font>
      <protection locked="0" hidden="0"/>
    </dxf>
    <dxf>
      <font>
        <b val="0"/>
        <i val="0"/>
        <strike val="0"/>
        <condense val="0"/>
        <extend val="0"/>
        <outline val="0"/>
        <shadow val="0"/>
        <u val="none"/>
        <vertAlign val="baseline"/>
        <sz val="11"/>
        <color theme="1"/>
        <name val="Calibri"/>
        <scheme val="none"/>
      </font>
      <border diagonalUp="0" diagonalDown="0" outline="0">
        <left style="thin">
          <color indexed="64"/>
        </left>
        <right style="thin">
          <color indexed="64"/>
        </right>
        <top/>
        <bottom style="thin">
          <color indexed="64"/>
        </bottom>
      </border>
    </dxf>
    <dxf>
      <font>
        <strike val="0"/>
        <outline val="0"/>
        <shadow val="0"/>
        <vertAlign val="baseline"/>
        <name val="Calibri"/>
        <scheme val="none"/>
      </font>
      <protection locked="0" hidden="0"/>
    </dxf>
    <dxf>
      <font>
        <b val="0"/>
        <i val="0"/>
        <strike val="0"/>
        <condense val="0"/>
        <extend val="0"/>
        <outline val="0"/>
        <shadow val="0"/>
        <u val="none"/>
        <vertAlign val="baseline"/>
        <sz val="11"/>
        <color theme="1"/>
        <name val="Calibri"/>
        <scheme val="none"/>
      </font>
      <border diagonalUp="0" diagonalDown="0" outline="0">
        <left style="thin">
          <color indexed="64"/>
        </left>
        <right style="thin">
          <color indexed="64"/>
        </right>
        <top/>
        <bottom style="thin">
          <color indexed="64"/>
        </bottom>
      </border>
    </dxf>
    <dxf>
      <font>
        <strike val="0"/>
        <outline val="0"/>
        <shadow val="0"/>
        <vertAlign val="baseline"/>
        <name val="Calibri"/>
        <scheme val="none"/>
      </font>
    </dxf>
    <dxf>
      <border>
        <top style="thin">
          <color indexed="64"/>
        </top>
      </border>
    </dxf>
    <dxf>
      <font>
        <strike val="0"/>
        <outline val="0"/>
        <shadow val="0"/>
        <vertAlign val="baseline"/>
        <name val="Calibri"/>
        <scheme val="none"/>
      </font>
      <border diagonalUp="0" diagonalDown="0" outline="0">
        <left style="thin">
          <color indexed="64"/>
        </left>
        <right style="thin">
          <color indexed="64"/>
        </right>
        <top/>
        <bottom/>
      </border>
    </dxf>
    <dxf>
      <border outline="0">
        <bottom style="thin">
          <color theme="4" tint="0.39997558519241921"/>
        </bottom>
      </border>
    </dxf>
    <dxf>
      <font>
        <strike val="0"/>
        <outline val="0"/>
        <shadow val="0"/>
        <vertAlign val="baseline"/>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fill>
        <patternFill patternType="solid">
          <fgColor indexed="64"/>
          <bgColor theme="0"/>
        </patternFill>
      </fill>
      <alignment horizontal="right" vertical="bottom" textRotation="0" wrapText="1" indent="0" justifyLastLine="0" shrinkToFit="0" readingOrder="0"/>
    </dxf>
    <dxf>
      <font>
        <strike val="0"/>
        <outline val="0"/>
        <shadow val="0"/>
        <vertAlign val="baseline"/>
        <name val="Calibri"/>
        <scheme val="none"/>
      </font>
      <alignment horizontal="right" vertical="bottom" textRotation="0" wrapText="1" indent="0" justifyLastLine="0" shrinkToFit="0" readingOrder="0"/>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alignment horizontal="left" vertical="top" textRotation="0" wrapText="0" indent="0" justifyLastLine="0" shrinkToFit="0" readingOrder="0"/>
    </dxf>
    <dxf>
      <font>
        <strike val="0"/>
        <outline val="0"/>
        <shadow val="0"/>
        <vertAlign val="baseline"/>
        <name val="Calibri"/>
        <scheme val="none"/>
      </font>
      <alignment horizontal="left" vertical="top" textRotation="0"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alignment horizontal="right" vertical="bottom" textRotation="0" wrapText="1"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alignment horizontal="left" vertical="top" textRotation="0"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fill>
        <patternFill patternType="solid">
          <fgColor indexed="64"/>
          <bgColor rgb="FFFF0000"/>
        </patternFill>
      </fill>
      <alignment horizontal="right" vertical="bottom" textRotation="0" wrapText="1"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alignment horizontal="left" vertical="top" textRotation="0" wrapText="0"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fill>
        <patternFill patternType="none">
          <fgColor indexed="64"/>
          <bgColor indexed="65"/>
        </patternFill>
      </fill>
      <alignment horizontal="right" vertical="bottom" textRotation="0" wrapText="1"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fill>
        <patternFill patternType="none">
          <fgColor indexed="64"/>
          <bgColor indexed="65"/>
        </patternFill>
      </fill>
    </dxf>
    <dxf>
      <font>
        <strike val="0"/>
        <outline val="0"/>
        <shadow val="0"/>
        <vertAlign val="baseline"/>
        <name val="Calibri"/>
        <scheme val="none"/>
      </font>
      <fill>
        <patternFill patternType="none">
          <fgColor indexed="64"/>
          <bgColor indexed="65"/>
        </patternFill>
      </fill>
    </dxf>
    <dxf>
      <font>
        <strike val="0"/>
        <outline val="0"/>
        <shadow val="0"/>
        <vertAlign val="baseline"/>
        <name val="Calibri"/>
        <scheme val="none"/>
      </font>
      <alignment horizontal="left" vertical="top" textRotation="0"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alignment horizontal="left" vertical="top" textRotation="0" wrapText="0" indent="0" justifyLastLine="0" shrinkToFit="0" readingOrder="0"/>
    </dxf>
    <dxf>
      <font>
        <strike val="0"/>
        <outline val="0"/>
        <shadow val="0"/>
        <vertAlign val="baseline"/>
        <name val="Calibri"/>
        <scheme val="none"/>
      </font>
      <alignment horizontal="left" vertical="top" textRotation="0"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fill>
        <patternFill patternType="solid">
          <fgColor indexed="64"/>
          <bgColor theme="0"/>
        </patternFill>
      </fill>
      <alignment horizontal="right" vertical="bottom" textRotation="0" wrapText="1" indent="0" justifyLastLine="0" shrinkToFit="0" readingOrder="0"/>
    </dxf>
    <dxf>
      <font>
        <strike val="0"/>
        <outline val="0"/>
        <shadow val="0"/>
        <vertAlign val="baseline"/>
        <name val="Calibri"/>
        <scheme val="none"/>
      </font>
      <numFmt numFmtId="0" formatCode="General"/>
      <alignment horizontal="right" vertical="bottom" textRotation="0" wrapText="1" indent="0" justifyLastLine="0" shrinkToFit="0" readingOrder="0"/>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auto="1"/>
        <name val="Calibri"/>
        <scheme val="none"/>
      </font>
      <alignment horizontal="left" vertical="top" textRotation="0" wrapText="1" indent="0" justifyLastLine="0" shrinkToFit="0" readingOrder="0"/>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dxf>
    <dxf>
      <font>
        <strike val="0"/>
        <outline val="0"/>
        <shadow val="0"/>
        <vertAlign val="baseline"/>
        <name val="Calibri"/>
        <scheme val="none"/>
      </font>
    </dxf>
    <dxf>
      <font>
        <b val="0"/>
        <i val="0"/>
        <strike val="0"/>
        <condense val="0"/>
        <extend val="0"/>
        <outline val="0"/>
        <shadow val="0"/>
        <u val="none"/>
        <vertAlign val="baseline"/>
        <sz val="11"/>
        <color theme="1"/>
        <name val="Calibri"/>
        <scheme val="none"/>
      </font>
      <alignment horizontal="left" vertical="top" textRotation="0" wrapText="0" indent="0" justifyLastLine="0" shrinkToFit="0" readingOrder="0"/>
    </dxf>
    <dxf>
      <font>
        <strike val="0"/>
        <outline val="0"/>
        <shadow val="0"/>
        <vertAlign val="baseline"/>
        <name val="Calibri"/>
        <scheme val="none"/>
      </font>
      <alignment horizontal="left" vertical="top" textRotation="0" indent="0" justifyLastLine="0" shrinkToFit="0" readingOrder="0"/>
    </dxf>
    <dxf>
      <font>
        <strike val="0"/>
        <outline val="0"/>
        <shadow val="0"/>
        <vertAlign val="baseline"/>
        <name val="Calibri"/>
        <scheme val="none"/>
      </font>
    </dxf>
    <dxf>
      <font>
        <strike val="0"/>
        <outline val="0"/>
        <shadow val="0"/>
        <vertAlign val="baseline"/>
        <name val="Calibri"/>
        <scheme val="none"/>
      </font>
    </dxf>
    <dxf>
      <font>
        <strike val="0"/>
        <outline val="0"/>
        <shadow val="0"/>
        <vertAlign val="baseline"/>
        <name val="Calibri"/>
        <scheme val="none"/>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le2" displayName="Tabelle2" ref="B7:G14" totalsRowCount="1" headerRowDxfId="127" dataDxfId="126" totalsRowDxfId="125">
  <autoFilter ref="B7:G13"/>
  <tableColumns count="6">
    <tableColumn id="1" name="Bezug von Fahrrad und Zubehör" dataDxfId="124" totalsRowDxfId="123"/>
    <tableColumn id="2" name="ja" dataDxfId="122" totalsRowDxfId="121"/>
    <tableColumn id="3" name="nein" dataDxfId="120" totalsRowDxfId="119"/>
    <tableColumn id="4" name="Wert/Text" dataDxfId="118" totalsRowDxfId="117"/>
    <tableColumn id="5" name="Bewertung " dataDxfId="116" totalsRowDxfId="115"/>
    <tableColumn id="6" name="erreichte Punktzahl" totalsRowFunction="custom" dataDxfId="114" totalsRowDxfId="113">
      <calculatedColumnFormula>WENN</calculatedColumnFormula>
      <totalsRowFormula>SUM(Tabelle2[erreichte Punktzahl])</totalsRowFormula>
    </tableColumn>
  </tableColumns>
  <tableStyleInfo name="TableStyleLight15" showFirstColumn="0" showLastColumn="0" showRowStripes="1" showColumnStripes="0"/>
</table>
</file>

<file path=xl/tables/table2.xml><?xml version="1.0" encoding="utf-8"?>
<table xmlns="http://schemas.openxmlformats.org/spreadsheetml/2006/main" id="2" name="Tabelle4" displayName="Tabelle4" ref="B28:G50" totalsRowCount="1" headerRowDxfId="112" dataDxfId="111" totalsRowDxfId="110">
  <autoFilter ref="B28:G49"/>
  <tableColumns count="6">
    <tableColumn id="1" name="Versicherung des Fahrrades" dataDxfId="109" totalsRowDxfId="108"/>
    <tableColumn id="2" name="ja" dataDxfId="107" totalsRowDxfId="106"/>
    <tableColumn id="3" name="nein" dataDxfId="105" totalsRowDxfId="104"/>
    <tableColumn id="4" name="Wert/Text" dataDxfId="103" totalsRowDxfId="102"/>
    <tableColumn id="5" name="Bewertung" dataDxfId="101" totalsRowDxfId="100"/>
    <tableColumn id="6" name="erreichte Punktzahl" totalsRowFunction="custom" dataDxfId="99" totalsRowDxfId="98">
      <totalsRowFormula>SUM(Tabelle4[erreichte Punktzahl])</totalsRowFormula>
    </tableColumn>
  </tableColumns>
  <tableStyleInfo name="TableStyleLight15" showFirstColumn="0" showLastColumn="0" showRowStripes="1" showColumnStripes="0"/>
</table>
</file>

<file path=xl/tables/table3.xml><?xml version="1.0" encoding="utf-8"?>
<table xmlns="http://schemas.openxmlformats.org/spreadsheetml/2006/main" id="3" name="Tabelle5" displayName="Tabelle5" ref="B17:G25" totalsRowCount="1" headerRowDxfId="97" dataDxfId="96" totalsRowDxfId="95">
  <autoFilter ref="B17:G24"/>
  <tableColumns count="6">
    <tableColumn id="1" name="Abwicklung, Laufzeit und Preisgestaltung" dataDxfId="94" totalsRowDxfId="5"/>
    <tableColumn id="2" name="ja" dataDxfId="93" totalsRowDxfId="4"/>
    <tableColumn id="3" name="nein" dataDxfId="92" totalsRowDxfId="3"/>
    <tableColumn id="4" name="Wert/Text" dataDxfId="91" totalsRowDxfId="2"/>
    <tableColumn id="5" name="Bewertung" dataDxfId="90" totalsRowDxfId="1"/>
    <tableColumn id="8" name="erreichte Punktzahl" totalsRowFunction="custom" dataDxfId="89" totalsRowDxfId="0">
      <totalsRowFormula>SUM(Tabelle5[erreichte Punktzahl])</totalsRowFormula>
    </tableColumn>
  </tableColumns>
  <tableStyleInfo name="TableStyleLight15" showFirstColumn="0" showLastColumn="0" showRowStripes="1" showColumnStripes="0"/>
</table>
</file>

<file path=xl/tables/table4.xml><?xml version="1.0" encoding="utf-8"?>
<table xmlns="http://schemas.openxmlformats.org/spreadsheetml/2006/main" id="4" name="Tabelle6" displayName="Tabelle6" ref="B65:G79" totalsRowCount="1" headerRowDxfId="88" dataDxfId="87" totalsRowDxfId="86">
  <autoFilter ref="B65:G78"/>
  <tableColumns count="6">
    <tableColumn id="1" name="Ausfallversicherung für den Arbeitgeber" dataDxfId="85" totalsRowDxfId="17"/>
    <tableColumn id="2" name="ja" dataDxfId="84" totalsRowDxfId="16"/>
    <tableColumn id="3" name="nein" dataDxfId="83" totalsRowDxfId="15"/>
    <tableColumn id="4" name="Wert/Text" dataDxfId="82" totalsRowDxfId="14"/>
    <tableColumn id="5" name="Bewertung" dataDxfId="81" totalsRowDxfId="13"/>
    <tableColumn id="6" name="erreichte Punktzahl" totalsRowFunction="custom" dataDxfId="80" totalsRowDxfId="12">
      <totalsRowFormula>SUM(Tabelle6[erreichte Punktzahl])</totalsRowFormula>
    </tableColumn>
  </tableColumns>
  <tableStyleInfo name="TableStyleLight15" showFirstColumn="0" showLastColumn="0" showRowStripes="1" showColumnStripes="0"/>
</table>
</file>

<file path=xl/tables/table5.xml><?xml version="1.0" encoding="utf-8"?>
<table xmlns="http://schemas.openxmlformats.org/spreadsheetml/2006/main" id="5" name="Tabelle7" displayName="Tabelle7" ref="B82:G87" totalsRowCount="1" headerRowDxfId="79" dataDxfId="78" totalsRowDxfId="77">
  <autoFilter ref="B82:G86"/>
  <tableColumns count="6">
    <tableColumn id="1" name="Ende der Laufzeit" dataDxfId="76" totalsRowDxfId="11"/>
    <tableColumn id="2" name="ja" dataDxfId="75" totalsRowDxfId="10"/>
    <tableColumn id="3" name="nein" dataDxfId="74" totalsRowDxfId="9"/>
    <tableColumn id="4" name="Wert/Text" dataDxfId="73" totalsRowDxfId="8"/>
    <tableColumn id="5" name="Bewertung" dataDxfId="72" totalsRowDxfId="7"/>
    <tableColumn id="6" name="erreichte Punktzahl" totalsRowFunction="custom" dataDxfId="71" totalsRowDxfId="6">
      <totalsRowFormula>SUM(Tabelle7[erreichte Punktzahl])</totalsRowFormula>
    </tableColumn>
  </tableColumns>
  <tableStyleInfo name="TableStyleLight15" showFirstColumn="0" showLastColumn="0" showRowStripes="1" showColumnStripes="0"/>
</table>
</file>

<file path=xl/tables/table6.xml><?xml version="1.0" encoding="utf-8"?>
<table xmlns="http://schemas.openxmlformats.org/spreadsheetml/2006/main" id="6" name="Tabelle8" displayName="Tabelle8" ref="B53:G62" totalsRowCount="1" headerRowDxfId="70" dataDxfId="69" totalsRowDxfId="68">
  <autoFilter ref="B53:G61"/>
  <tableColumns count="6">
    <tableColumn id="1" name="Sonstige Leistungen" dataDxfId="67" totalsRowDxfId="66"/>
    <tableColumn id="2" name="ja" dataDxfId="65" totalsRowDxfId="64"/>
    <tableColumn id="3" name="nein" dataDxfId="63" totalsRowDxfId="62"/>
    <tableColumn id="4" name="Wert/Text" dataDxfId="61" totalsRowDxfId="60"/>
    <tableColumn id="5" name="Bewertung" dataDxfId="59" totalsRowDxfId="58"/>
    <tableColumn id="6" name="erreichte Punktzahl" totalsRowFunction="custom" dataDxfId="57" totalsRowDxfId="56">
      <totalsRowFormula>SUM(Tabelle8[erreichte Punktzahl])</totalsRowFormula>
    </tableColumn>
  </tableColumns>
  <tableStyleInfo name="TableStyleLight15" showFirstColumn="0" showLastColumn="0" showRowStripes="1" showColumnStripes="0"/>
</table>
</file>

<file path=xl/tables/table7.xml><?xml version="1.0" encoding="utf-8"?>
<table xmlns="http://schemas.openxmlformats.org/spreadsheetml/2006/main" id="7" name="Tabelle10" displayName="Tabelle10" ref="B90:G96" totalsRowCount="1" headerRowDxfId="55" dataDxfId="54" totalsRowDxfId="52" tableBorderDxfId="53" totalsRowBorderDxfId="51">
  <autoFilter ref="B90:G95"/>
  <tableColumns count="6">
    <tableColumn id="1" name="Sonstiges" dataDxfId="50" totalsRowDxfId="49"/>
    <tableColumn id="2" name="ja" dataDxfId="48" totalsRowDxfId="47"/>
    <tableColumn id="3" name="nein" dataDxfId="46" totalsRowDxfId="45"/>
    <tableColumn id="4" name="Wert/Text" dataDxfId="44" totalsRowDxfId="43"/>
    <tableColumn id="5" name="Bewertung" dataDxfId="42" totalsRowDxfId="41"/>
    <tableColumn id="6" name="erreichte Punktzahl" totalsRowFunction="custom" dataDxfId="40" totalsRowDxfId="39">
      <totalsRowFormula>SUM(Tabelle10[erreichte Punktzahl])</totalsRowFormula>
    </tableColumn>
  </tableColumns>
  <tableStyleInfo name="TableStyleLight15" showFirstColumn="0" showLastColumn="0" showRowStripes="1" showColumnStripes="0"/>
</table>
</file>

<file path=xl/tables/table8.xml><?xml version="1.0" encoding="utf-8"?>
<table xmlns="http://schemas.openxmlformats.org/spreadsheetml/2006/main" id="8" name="Tabelle11" displayName="Tabelle11" ref="B111:E116" totalsRowShown="0" headerRowDxfId="38" dataDxfId="37">
  <autoFilter ref="B111:E116"/>
  <tableColumns count="4">
    <tableColumn id="1" name="Preise (Fahrrad i.W.v. 2500€, Laufzeit 36 Monate)" dataDxfId="36"/>
    <tableColumn id="2" name="ja" dataDxfId="35"/>
    <tableColumn id="3" name="nein" dataDxfId="34"/>
    <tableColumn id="4" name="Wert/Text" dataDxfId="33"/>
  </tableColumns>
  <tableStyleInfo name="TableStyleLight15" showFirstColumn="0" showLastColumn="0" showRowStripes="1" showColumnStripes="0"/>
</table>
</file>

<file path=xl/tables/table9.xml><?xml version="1.0" encoding="utf-8"?>
<table xmlns="http://schemas.openxmlformats.org/spreadsheetml/2006/main" id="9" name="Tabelle116" displayName="Tabelle116" ref="B120:F124" totalsRowShown="0" headerRowDxfId="32" dataDxfId="31">
  <autoFilter ref="B120:F124"/>
  <tableColumns count="5">
    <tableColumn id="1" name="Bewertung der Preise" dataDxfId="30"/>
    <tableColumn id="2" name="Spalte1" dataDxfId="29"/>
    <tableColumn id="3" name="Spalte2" dataDxfId="28"/>
    <tableColumn id="4" name="Gewichtung" dataDxfId="27" dataCellStyle="Prozent"/>
    <tableColumn id="5" name="Ergebnis" dataDxfId="26">
      <calculatedColumnFormula>(Tabelle116[[#This Row],[Spalte2]]/Tabelle116[[#This Row],[Spalte1]])*Tabelle116[[#This Row],[Gewichtung]]</calculatedColumnFormula>
    </tableColumn>
  </tableColumns>
  <tableStyleInfo name="TableStyleLight15" showFirstColumn="0" showLastColumn="0" showRowStripes="1" showColumnStripes="0"/>
</table>
</file>

<file path=xl/tables/table10.xml><?xml version="1.0" encoding="utf-8"?>
<table xmlns="http://schemas.openxmlformats.org/spreadsheetml/2006/main" id="10" name="Tabelle11618" displayName="Tabelle11618" ref="B128:F131" totalsRowShown="0" headerRowDxfId="25" dataDxfId="23" headerRowBorderDxfId="24">
  <autoFilter ref="B128:F131"/>
  <tableColumns count="5">
    <tableColumn id="1" name="Gesamtbewertung" dataDxfId="22"/>
    <tableColumn id="2" name="Spalte1" dataDxfId="21"/>
    <tableColumn id="3" name="Spalte2" dataDxfId="20"/>
    <tableColumn id="4" name="Gewichtung" dataDxfId="19" dataCellStyle="Prozent"/>
    <tableColumn id="5" name="Ergebnis" dataDxfId="18">
      <calculatedColumnFormula>(Tabelle11618[[#This Row],[Spalte2]]/Tabelle11618[[#This Row],[Spalte1]])*Tabelle11618[[#This Row],[Gewichtung]]</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1"/>
  <sheetViews>
    <sheetView tabSelected="1" workbookViewId="0">
      <selection activeCell="F131" sqref="F131"/>
    </sheetView>
  </sheetViews>
  <sheetFormatPr baseColWidth="10" defaultColWidth="11.3984375" defaultRowHeight="14.4"/>
  <cols>
    <col min="1" max="1" width="10.3984375" style="6" customWidth="1"/>
    <col min="2" max="2" width="56.69921875" style="6" customWidth="1"/>
    <col min="3" max="4" width="9.69921875" style="6" bestFit="1" customWidth="1"/>
    <col min="5" max="5" width="30.69921875" style="6" customWidth="1"/>
    <col min="6" max="6" width="43.3984375" style="6" customWidth="1"/>
    <col min="7" max="7" width="20.69921875" style="6" customWidth="1"/>
    <col min="8" max="16384" width="11.3984375" style="6"/>
  </cols>
  <sheetData>
    <row r="1" spans="1:11" ht="38.25" customHeight="1">
      <c r="A1" s="98" t="s">
        <v>0</v>
      </c>
      <c r="B1" s="99"/>
      <c r="C1" s="99"/>
      <c r="D1" s="99"/>
      <c r="E1" s="99"/>
      <c r="F1" s="99"/>
      <c r="G1" s="99"/>
      <c r="H1" s="4"/>
      <c r="I1" s="4"/>
      <c r="J1" s="5"/>
      <c r="K1" s="5"/>
    </row>
    <row r="2" spans="1:11" ht="18">
      <c r="A2" s="7"/>
      <c r="B2" s="8"/>
      <c r="C2" s="8"/>
      <c r="D2" s="8"/>
      <c r="E2" s="8"/>
      <c r="F2" s="8"/>
      <c r="G2" s="8"/>
      <c r="H2" s="4"/>
      <c r="I2" s="4"/>
      <c r="J2" s="5"/>
      <c r="K2" s="5"/>
    </row>
    <row r="3" spans="1:11" ht="41.25" customHeight="1">
      <c r="A3" s="100" t="s">
        <v>1</v>
      </c>
      <c r="B3" s="100"/>
      <c r="C3" s="100"/>
      <c r="D3" s="100"/>
      <c r="E3" s="100"/>
      <c r="F3" s="100"/>
      <c r="G3" s="100"/>
      <c r="H3" s="4"/>
      <c r="I3" s="4"/>
      <c r="J3" s="5"/>
      <c r="K3" s="5"/>
    </row>
    <row r="5" spans="1:11" ht="84" customHeight="1">
      <c r="A5" s="100" t="s">
        <v>105</v>
      </c>
      <c r="B5" s="100"/>
      <c r="C5" s="100"/>
      <c r="D5" s="100"/>
      <c r="E5" s="100"/>
      <c r="F5" s="100"/>
      <c r="G5" s="100"/>
    </row>
    <row r="7" spans="1:11" ht="16.2" thickBot="1">
      <c r="A7" s="9"/>
      <c r="B7" s="10" t="s">
        <v>2</v>
      </c>
      <c r="C7" s="6" t="s">
        <v>3</v>
      </c>
      <c r="D7" s="6" t="s">
        <v>4</v>
      </c>
      <c r="E7" s="6" t="s">
        <v>5</v>
      </c>
      <c r="F7" s="11" t="s">
        <v>6</v>
      </c>
      <c r="G7" s="11" t="s">
        <v>7</v>
      </c>
    </row>
    <row r="8" spans="1:11" ht="33" customHeight="1">
      <c r="A8" s="101" t="s">
        <v>8</v>
      </c>
      <c r="B8" s="12" t="s">
        <v>123</v>
      </c>
      <c r="C8" s="17"/>
      <c r="D8" s="17"/>
      <c r="E8" s="13"/>
      <c r="F8" s="19" t="s">
        <v>124</v>
      </c>
      <c r="G8" s="2"/>
    </row>
    <row r="9" spans="1:11" ht="31.5" customHeight="1">
      <c r="A9" s="102"/>
      <c r="B9" s="16" t="s">
        <v>88</v>
      </c>
      <c r="C9" s="17"/>
      <c r="D9" s="17"/>
      <c r="E9" s="13"/>
      <c r="F9" s="11" t="s">
        <v>19</v>
      </c>
      <c r="G9" s="18">
        <f>IF(Tabelle2[[#This Row],[ja]]="",0,5)</f>
        <v>0</v>
      </c>
    </row>
    <row r="10" spans="1:11" ht="36" customHeight="1">
      <c r="A10" s="102"/>
      <c r="B10" s="12" t="s">
        <v>10</v>
      </c>
      <c r="C10" s="17"/>
      <c r="D10" s="17"/>
      <c r="E10" s="13"/>
      <c r="F10" s="19" t="s">
        <v>11</v>
      </c>
      <c r="G10" s="2"/>
    </row>
    <row r="11" spans="1:11" ht="48" customHeight="1">
      <c r="A11" s="102"/>
      <c r="B11" s="16" t="s">
        <v>12</v>
      </c>
      <c r="C11" s="17"/>
      <c r="D11" s="17"/>
      <c r="E11" s="13"/>
      <c r="F11" s="16" t="s">
        <v>13</v>
      </c>
      <c r="G11" s="18">
        <f>IF(Tabelle2[[#This Row],[ja]]="",0,2)</f>
        <v>0</v>
      </c>
    </row>
    <row r="12" spans="1:11" ht="30" customHeight="1">
      <c r="A12" s="102"/>
      <c r="B12" s="12" t="s">
        <v>106</v>
      </c>
      <c r="C12" s="17"/>
      <c r="D12" s="17"/>
      <c r="E12" s="13"/>
      <c r="F12" s="12" t="s">
        <v>13</v>
      </c>
      <c r="G12" s="2">
        <f>IF(Tabelle2[[#This Row],[ja]]="",0,2)</f>
        <v>0</v>
      </c>
    </row>
    <row r="13" spans="1:11" ht="39" customHeight="1" thickBot="1">
      <c r="A13" s="103"/>
      <c r="B13" s="16" t="s">
        <v>14</v>
      </c>
      <c r="C13" s="17"/>
      <c r="D13" s="17"/>
      <c r="E13" s="13"/>
      <c r="F13" s="20" t="s">
        <v>15</v>
      </c>
      <c r="G13" s="21"/>
    </row>
    <row r="14" spans="1:11" ht="15" thickTop="1">
      <c r="A14" s="22"/>
      <c r="B14" s="23"/>
      <c r="E14" s="24"/>
      <c r="G14" s="2">
        <f>SUM(Tabelle2[erreichte Punktzahl])</f>
        <v>0</v>
      </c>
    </row>
    <row r="15" spans="1:11">
      <c r="B15" s="16"/>
      <c r="F15" s="16"/>
    </row>
    <row r="17" spans="1:7" ht="16.2" thickBot="1">
      <c r="A17" s="9"/>
      <c r="B17" s="10" t="s">
        <v>16</v>
      </c>
      <c r="C17" s="6" t="s">
        <v>3</v>
      </c>
      <c r="D17" s="6" t="s">
        <v>4</v>
      </c>
      <c r="E17" s="6" t="s">
        <v>5</v>
      </c>
      <c r="F17" s="11" t="s">
        <v>17</v>
      </c>
      <c r="G17" s="11" t="s">
        <v>7</v>
      </c>
    </row>
    <row r="18" spans="1:7" ht="34.5" customHeight="1">
      <c r="A18" s="101">
        <v>2</v>
      </c>
      <c r="B18" s="12" t="s">
        <v>18</v>
      </c>
      <c r="C18" s="17"/>
      <c r="D18" s="17"/>
      <c r="E18" s="13"/>
      <c r="F18" s="25" t="s">
        <v>19</v>
      </c>
      <c r="G18" s="2">
        <f>IF(Tabelle5[[#This Row],[ja]]="",0,5)</f>
        <v>0</v>
      </c>
    </row>
    <row r="19" spans="1:7" ht="35.25" customHeight="1">
      <c r="A19" s="102"/>
      <c r="B19" s="16" t="s">
        <v>111</v>
      </c>
      <c r="C19" s="17"/>
      <c r="D19" s="17"/>
      <c r="E19" s="13"/>
      <c r="F19" s="11" t="s">
        <v>9</v>
      </c>
      <c r="G19" s="18">
        <f>IF(Tabelle5[[#This Row],[ja]]="",0,3)</f>
        <v>0</v>
      </c>
    </row>
    <row r="20" spans="1:7" ht="33" customHeight="1">
      <c r="A20" s="102"/>
      <c r="B20" s="12" t="s">
        <v>20</v>
      </c>
      <c r="C20" s="17"/>
      <c r="D20" s="17"/>
      <c r="E20" s="13"/>
      <c r="F20" s="15" t="s">
        <v>9</v>
      </c>
      <c r="G20" s="2">
        <f>IF(Tabelle5[[#This Row],[ja]]="",0,3)</f>
        <v>0</v>
      </c>
    </row>
    <row r="21" spans="1:7" ht="48.75" customHeight="1">
      <c r="A21" s="102"/>
      <c r="B21" s="16" t="s">
        <v>112</v>
      </c>
      <c r="C21" s="17"/>
      <c r="D21" s="17"/>
      <c r="E21" s="13"/>
      <c r="F21" s="26" t="s">
        <v>21</v>
      </c>
      <c r="G21" s="18"/>
    </row>
    <row r="22" spans="1:7" ht="83.25" customHeight="1">
      <c r="A22" s="102"/>
      <c r="B22" s="12" t="s">
        <v>22</v>
      </c>
      <c r="C22" s="17"/>
      <c r="D22" s="17"/>
      <c r="E22" s="13"/>
      <c r="F22" s="12" t="s">
        <v>13</v>
      </c>
      <c r="G22" s="2">
        <f>IF(Tabelle5[[#This Row],[ja]]="",0,2)</f>
        <v>0</v>
      </c>
    </row>
    <row r="23" spans="1:7" ht="48.75" customHeight="1">
      <c r="A23" s="102"/>
      <c r="B23" s="16" t="s">
        <v>23</v>
      </c>
      <c r="C23" s="13"/>
      <c r="D23" s="13"/>
      <c r="E23" s="27"/>
      <c r="F23" s="16" t="s">
        <v>24</v>
      </c>
      <c r="G23" s="21" t="str">
        <f>IF(Tabelle5[[#This Row],[Wert/Text]]="","",IF(Tabelle5[[#This Row],[Wert/Text]]=0,4,IF(Tabelle5[[#This Row],[Wert/Text]]&lt;=2,2,0)))</f>
        <v/>
      </c>
    </row>
    <row r="24" spans="1:7" ht="51" customHeight="1" thickBot="1">
      <c r="A24" s="103"/>
      <c r="B24" s="16" t="s">
        <v>25</v>
      </c>
      <c r="C24" s="13"/>
      <c r="D24" s="13"/>
      <c r="E24" s="17"/>
      <c r="F24" s="16" t="s">
        <v>26</v>
      </c>
      <c r="G24" s="18">
        <f>IF(Tabelle5[[#This Row],[Wert/Text]]="tatsächlich angebotener Verkaufspreis",2,0)</f>
        <v>0</v>
      </c>
    </row>
    <row r="25" spans="1:7" ht="15" thickTop="1">
      <c r="A25" s="22"/>
      <c r="B25" s="23"/>
      <c r="E25" s="11"/>
      <c r="G25" s="21">
        <f>SUM(Tabelle5[erreichte Punktzahl])</f>
        <v>0</v>
      </c>
    </row>
    <row r="26" spans="1:7">
      <c r="B26" s="16"/>
      <c r="F26" s="11"/>
    </row>
    <row r="28" spans="1:7" ht="16.2" thickBot="1">
      <c r="A28" s="9"/>
      <c r="B28" s="10" t="s">
        <v>27</v>
      </c>
      <c r="C28" s="6" t="s">
        <v>3</v>
      </c>
      <c r="D28" s="6" t="s">
        <v>4</v>
      </c>
      <c r="E28" s="6" t="s">
        <v>5</v>
      </c>
      <c r="F28" s="11" t="s">
        <v>17</v>
      </c>
      <c r="G28" s="11" t="s">
        <v>7</v>
      </c>
    </row>
    <row r="29" spans="1:7" ht="33" customHeight="1">
      <c r="A29" s="101">
        <v>3</v>
      </c>
      <c r="B29" s="12" t="s">
        <v>28</v>
      </c>
      <c r="C29" s="17"/>
      <c r="D29" s="17"/>
      <c r="E29" s="13"/>
      <c r="F29" s="25" t="s">
        <v>13</v>
      </c>
      <c r="G29" s="25">
        <f>IF(Tabelle4[[#This Row],[ja]]="",0,2)</f>
        <v>0</v>
      </c>
    </row>
    <row r="30" spans="1:7" ht="47.25" customHeight="1">
      <c r="A30" s="102"/>
      <c r="B30" s="16" t="s">
        <v>107</v>
      </c>
      <c r="C30" s="13"/>
      <c r="D30" s="13"/>
      <c r="E30" s="13"/>
      <c r="F30" s="13"/>
      <c r="G30" s="13"/>
    </row>
    <row r="31" spans="1:7" ht="33" customHeight="1">
      <c r="A31" s="102"/>
      <c r="B31" s="12" t="s">
        <v>29</v>
      </c>
      <c r="C31" s="17"/>
      <c r="D31" s="17"/>
      <c r="E31" s="13"/>
      <c r="F31" s="25" t="s">
        <v>19</v>
      </c>
      <c r="G31" s="25">
        <f>IF(Tabelle4[[#This Row],[ja]]="",0,5)</f>
        <v>0</v>
      </c>
    </row>
    <row r="32" spans="1:7" ht="30.75" customHeight="1">
      <c r="A32" s="102"/>
      <c r="B32" s="16" t="s">
        <v>30</v>
      </c>
      <c r="C32" s="13"/>
      <c r="D32" s="13"/>
      <c r="E32" s="17"/>
      <c r="F32" s="11" t="s">
        <v>130</v>
      </c>
      <c r="G32" s="11">
        <f>IF(Tabelle4[[#This Row],[Wert/Text]]="inklusive",1,0)</f>
        <v>0</v>
      </c>
    </row>
    <row r="33" spans="1:7" ht="34.5" customHeight="1">
      <c r="A33" s="102"/>
      <c r="B33" s="12" t="s">
        <v>31</v>
      </c>
      <c r="C33" s="17"/>
      <c r="D33" s="17"/>
      <c r="E33" s="13"/>
      <c r="F33" s="25" t="s">
        <v>19</v>
      </c>
      <c r="G33" s="25">
        <f>IF(Tabelle4[[#This Row],[ja]]="",0,5)</f>
        <v>0</v>
      </c>
    </row>
    <row r="34" spans="1:7" ht="30.75" customHeight="1">
      <c r="A34" s="102"/>
      <c r="B34" s="16" t="s">
        <v>30</v>
      </c>
      <c r="C34" s="13"/>
      <c r="D34" s="13"/>
      <c r="E34" s="17"/>
      <c r="F34" s="11" t="s">
        <v>130</v>
      </c>
      <c r="G34" s="11">
        <f>IF(Tabelle4[[#This Row],[Wert/Text]]="inklusive",1,0)</f>
        <v>0</v>
      </c>
    </row>
    <row r="35" spans="1:7" ht="31.5" customHeight="1">
      <c r="A35" s="102"/>
      <c r="B35" s="12" t="s">
        <v>32</v>
      </c>
      <c r="C35" s="17"/>
      <c r="D35" s="17"/>
      <c r="E35" s="13"/>
      <c r="F35" s="25" t="s">
        <v>19</v>
      </c>
      <c r="G35" s="25">
        <f>IF(Tabelle4[[#This Row],[ja]]="",0,5)</f>
        <v>0</v>
      </c>
    </row>
    <row r="36" spans="1:7" ht="32.25" customHeight="1">
      <c r="A36" s="102"/>
      <c r="B36" s="16" t="s">
        <v>30</v>
      </c>
      <c r="C36" s="13"/>
      <c r="D36" s="13"/>
      <c r="E36" s="17"/>
      <c r="F36" s="11" t="s">
        <v>130</v>
      </c>
      <c r="G36" s="11">
        <f>IF(Tabelle4[[#This Row],[Wert/Text]]="inklusive",1,0)</f>
        <v>0</v>
      </c>
    </row>
    <row r="37" spans="1:7" ht="35.25" customHeight="1">
      <c r="A37" s="102"/>
      <c r="B37" s="12" t="s">
        <v>33</v>
      </c>
      <c r="C37" s="17"/>
      <c r="D37" s="17"/>
      <c r="E37" s="13"/>
      <c r="F37" s="25" t="s">
        <v>9</v>
      </c>
      <c r="G37" s="25">
        <f>IF(Tabelle4[[#This Row],[ja]]="",0,3)</f>
        <v>0</v>
      </c>
    </row>
    <row r="38" spans="1:7" ht="35.25" customHeight="1">
      <c r="A38" s="102"/>
      <c r="B38" s="16" t="s">
        <v>30</v>
      </c>
      <c r="C38" s="13"/>
      <c r="D38" s="13"/>
      <c r="E38" s="17"/>
      <c r="F38" s="11" t="s">
        <v>130</v>
      </c>
      <c r="G38" s="11">
        <f>IF(Tabelle4[[#This Row],[Wert/Text]]="inklusive",1,0)</f>
        <v>0</v>
      </c>
    </row>
    <row r="39" spans="1:7" ht="36.75" customHeight="1">
      <c r="A39" s="102"/>
      <c r="B39" s="12" t="s">
        <v>34</v>
      </c>
      <c r="C39" s="17"/>
      <c r="D39" s="17"/>
      <c r="E39" s="13"/>
      <c r="F39" s="25" t="s">
        <v>19</v>
      </c>
      <c r="G39" s="25">
        <f>IF(Tabelle4[[#This Row],[ja]]="",0,5)</f>
        <v>0</v>
      </c>
    </row>
    <row r="40" spans="1:7" ht="29.25" customHeight="1">
      <c r="A40" s="102"/>
      <c r="B40" s="16" t="s">
        <v>30</v>
      </c>
      <c r="C40" s="13"/>
      <c r="D40" s="13"/>
      <c r="E40" s="17"/>
      <c r="F40" s="11" t="s">
        <v>130</v>
      </c>
      <c r="G40" s="11">
        <f>IF(Tabelle4[[#This Row],[Wert/Text]]="inklusive",1,0)</f>
        <v>0</v>
      </c>
    </row>
    <row r="41" spans="1:7" ht="34.5" customHeight="1">
      <c r="A41" s="102"/>
      <c r="B41" s="12" t="s">
        <v>35</v>
      </c>
      <c r="C41" s="17"/>
      <c r="D41" s="17"/>
      <c r="E41" s="13"/>
      <c r="F41" s="25" t="s">
        <v>19</v>
      </c>
      <c r="G41" s="25">
        <f>IF(Tabelle4[[#This Row],[ja]]="",0,5)</f>
        <v>0</v>
      </c>
    </row>
    <row r="42" spans="1:7" ht="30.75" customHeight="1">
      <c r="A42" s="102"/>
      <c r="B42" s="16" t="s">
        <v>30</v>
      </c>
      <c r="C42" s="13"/>
      <c r="D42" s="13"/>
      <c r="E42" s="17"/>
      <c r="F42" s="11" t="s">
        <v>130</v>
      </c>
      <c r="G42" s="11">
        <f>IF(Tabelle4[[#This Row],[Wert/Text]]="inklusive",1,0)</f>
        <v>0</v>
      </c>
    </row>
    <row r="43" spans="1:7" ht="33" customHeight="1">
      <c r="A43" s="102"/>
      <c r="B43" s="12" t="s">
        <v>36</v>
      </c>
      <c r="C43" s="17"/>
      <c r="D43" s="17"/>
      <c r="E43" s="13"/>
      <c r="F43" s="25" t="s">
        <v>19</v>
      </c>
      <c r="G43" s="25">
        <f>IF(Tabelle4[[#This Row],[ja]]="",0,5)</f>
        <v>0</v>
      </c>
    </row>
    <row r="44" spans="1:7" ht="30.75" customHeight="1">
      <c r="A44" s="102"/>
      <c r="B44" s="16" t="s">
        <v>30</v>
      </c>
      <c r="C44" s="13"/>
      <c r="D44" s="13"/>
      <c r="E44" s="17"/>
      <c r="F44" s="11" t="s">
        <v>130</v>
      </c>
      <c r="G44" s="11">
        <f>IF(Tabelle4[[#This Row],[Wert/Text]]="inklusive",1,0)</f>
        <v>0</v>
      </c>
    </row>
    <row r="45" spans="1:7" ht="29.25" customHeight="1">
      <c r="A45" s="102"/>
      <c r="B45" s="12" t="s">
        <v>37</v>
      </c>
      <c r="C45" s="17"/>
      <c r="D45" s="17"/>
      <c r="E45" s="13"/>
      <c r="F45" s="25" t="s">
        <v>19</v>
      </c>
      <c r="G45" s="25">
        <f>IF(Tabelle4[[#This Row],[ja]]="",0,5)</f>
        <v>0</v>
      </c>
    </row>
    <row r="46" spans="1:7" ht="50.25" customHeight="1">
      <c r="A46" s="102"/>
      <c r="B46" s="12" t="s">
        <v>38</v>
      </c>
      <c r="C46" s="13"/>
      <c r="D46" s="13"/>
      <c r="E46" s="14"/>
      <c r="F46" s="11" t="s">
        <v>39</v>
      </c>
      <c r="G46" s="11">
        <f>IF(Tabelle4[[#This Row],[Wert/Text]]&gt;=600,5,IF(Tabelle4[[#This Row],[Wert/Text]]&lt;200,0,2))</f>
        <v>0</v>
      </c>
    </row>
    <row r="47" spans="1:7" ht="35.25" customHeight="1">
      <c r="A47" s="102"/>
      <c r="B47" s="12" t="s">
        <v>40</v>
      </c>
      <c r="C47" s="17"/>
      <c r="D47" s="17"/>
      <c r="E47" s="13"/>
      <c r="F47" s="28" t="s">
        <v>41</v>
      </c>
      <c r="G47" s="25"/>
    </row>
    <row r="48" spans="1:7" ht="48" customHeight="1">
      <c r="A48" s="102"/>
      <c r="B48" s="16" t="s">
        <v>42</v>
      </c>
      <c r="C48" s="17"/>
      <c r="D48" s="17"/>
      <c r="E48" s="13"/>
      <c r="F48" s="28" t="s">
        <v>43</v>
      </c>
      <c r="G48" s="11"/>
    </row>
    <row r="49" spans="1:7" ht="33.75" customHeight="1" thickBot="1">
      <c r="A49" s="103"/>
      <c r="B49" s="12" t="s">
        <v>44</v>
      </c>
      <c r="C49" s="13"/>
      <c r="D49" s="13"/>
      <c r="E49" s="17"/>
      <c r="F49" s="15" t="s">
        <v>45</v>
      </c>
      <c r="G49" s="2">
        <f>IF(Tabelle4[[#This Row],[Wert/Text]]="Abwicklung über Fachwerkstatt",3,0)</f>
        <v>0</v>
      </c>
    </row>
    <row r="50" spans="1:7" ht="15" thickTop="1">
      <c r="A50" s="22"/>
      <c r="B50" s="23"/>
      <c r="G50" s="6">
        <f>SUM(Tabelle4[erreichte Punktzahl])</f>
        <v>0</v>
      </c>
    </row>
    <row r="53" spans="1:7" ht="16.2" thickBot="1">
      <c r="A53" s="9"/>
      <c r="B53" s="10" t="s">
        <v>46</v>
      </c>
      <c r="C53" s="6" t="s">
        <v>3</v>
      </c>
      <c r="D53" s="6" t="s">
        <v>4</v>
      </c>
      <c r="E53" s="6" t="s">
        <v>5</v>
      </c>
      <c r="F53" s="11" t="s">
        <v>17</v>
      </c>
      <c r="G53" s="11" t="s">
        <v>7</v>
      </c>
    </row>
    <row r="54" spans="1:7" ht="36.75" customHeight="1">
      <c r="A54" s="101">
        <v>4</v>
      </c>
      <c r="B54" s="12" t="s">
        <v>118</v>
      </c>
      <c r="C54" s="17"/>
      <c r="D54" s="17"/>
      <c r="E54" s="13"/>
      <c r="F54" s="25" t="s">
        <v>13</v>
      </c>
      <c r="G54" s="2">
        <f>IF(Tabelle8[[#This Row],[ja]]="",0,2)</f>
        <v>0</v>
      </c>
    </row>
    <row r="55" spans="1:7" ht="36.75" customHeight="1">
      <c r="A55" s="104"/>
      <c r="B55" s="12" t="s">
        <v>114</v>
      </c>
      <c r="C55" s="17"/>
      <c r="D55" s="17"/>
      <c r="E55" s="13"/>
      <c r="F55" s="25" t="s">
        <v>117</v>
      </c>
      <c r="G55" s="2">
        <f>IF(Tabelle8[[#This Row],[ja]]="",0,1)</f>
        <v>0</v>
      </c>
    </row>
    <row r="56" spans="1:7" ht="36.75" customHeight="1">
      <c r="A56" s="104"/>
      <c r="B56" s="12" t="s">
        <v>115</v>
      </c>
      <c r="C56" s="17"/>
      <c r="D56" s="17"/>
      <c r="E56" s="13"/>
      <c r="F56" s="25" t="s">
        <v>117</v>
      </c>
      <c r="G56" s="2">
        <f>IF(Tabelle8[[#This Row],[ja]]="",0,1)</f>
        <v>0</v>
      </c>
    </row>
    <row r="57" spans="1:7" ht="36.75" customHeight="1">
      <c r="A57" s="104"/>
      <c r="B57" s="12" t="s">
        <v>116</v>
      </c>
      <c r="C57" s="17"/>
      <c r="D57" s="17"/>
      <c r="E57" s="13"/>
      <c r="F57" s="25" t="s">
        <v>117</v>
      </c>
      <c r="G57" s="2">
        <f>IF(Tabelle8[[#This Row],[ja]]="",0,1)</f>
        <v>0</v>
      </c>
    </row>
    <row r="58" spans="1:7" ht="32.25" customHeight="1">
      <c r="A58" s="102"/>
      <c r="B58" s="16" t="s">
        <v>30</v>
      </c>
      <c r="C58" s="13"/>
      <c r="D58" s="13"/>
      <c r="E58" s="17"/>
      <c r="F58" s="11" t="s">
        <v>113</v>
      </c>
      <c r="G58" s="18">
        <f>IF(Tabelle8[[#This Row],[Wert/Text]]="inklusive",1,0)</f>
        <v>0</v>
      </c>
    </row>
    <row r="59" spans="1:7" ht="32.25" customHeight="1">
      <c r="A59" s="102"/>
      <c r="B59" s="16" t="s">
        <v>119</v>
      </c>
      <c r="C59" s="17"/>
      <c r="D59" s="17"/>
      <c r="E59" s="13"/>
      <c r="F59" s="25" t="s">
        <v>120</v>
      </c>
      <c r="G59" s="18">
        <f>IF(Tabelle8[[#This Row],[ja]]="",0,5)</f>
        <v>0</v>
      </c>
    </row>
    <row r="60" spans="1:7" ht="49.5" customHeight="1">
      <c r="A60" s="102"/>
      <c r="B60" s="12" t="s">
        <v>108</v>
      </c>
      <c r="C60" s="17"/>
      <c r="D60" s="17"/>
      <c r="E60" s="13"/>
      <c r="F60" s="26" t="s">
        <v>47</v>
      </c>
      <c r="G60" s="2"/>
    </row>
    <row r="61" spans="1:7" ht="35.25" customHeight="1" thickBot="1">
      <c r="A61" s="103"/>
      <c r="B61" s="12" t="s">
        <v>30</v>
      </c>
      <c r="C61" s="13"/>
      <c r="D61" s="13"/>
      <c r="E61" s="17"/>
      <c r="F61" s="11" t="s">
        <v>130</v>
      </c>
      <c r="G61" s="18">
        <f>IF(Tabelle8[[#This Row],[Wert/Text]]="inklusive",1,0)</f>
        <v>0</v>
      </c>
    </row>
    <row r="62" spans="1:7" ht="15" thickTop="1">
      <c r="A62" s="22"/>
      <c r="B62" s="23"/>
      <c r="G62" s="2">
        <f>SUM(Tabelle8[erreichte Punktzahl])</f>
        <v>0</v>
      </c>
    </row>
    <row r="64" spans="1:7">
      <c r="B64" s="11"/>
    </row>
    <row r="65" spans="1:7" ht="16.2" thickBot="1">
      <c r="A65" s="9"/>
      <c r="B65" s="10" t="s">
        <v>48</v>
      </c>
      <c r="C65" s="6" t="s">
        <v>3</v>
      </c>
      <c r="D65" s="6" t="s">
        <v>4</v>
      </c>
      <c r="E65" s="6" t="s">
        <v>5</v>
      </c>
      <c r="F65" s="11" t="s">
        <v>17</v>
      </c>
      <c r="G65" s="11" t="s">
        <v>7</v>
      </c>
    </row>
    <row r="66" spans="1:7" ht="50.25" customHeight="1" thickBot="1">
      <c r="A66" s="101">
        <v>5</v>
      </c>
      <c r="B66" s="12" t="s">
        <v>49</v>
      </c>
      <c r="C66" s="13"/>
      <c r="D66" s="13"/>
      <c r="E66" s="17"/>
      <c r="F66" s="1" t="s">
        <v>50</v>
      </c>
      <c r="G66" s="2" t="str">
        <f>IF(Tabelle6[[#This Row],[Wert/Text]]="","",IF(Tabelle6[[#This Row],[Wert/Text]]&lt;=1,4,IF(Tabelle6[[#This Row],[Wert/Text]]&lt;=3,2,0)))</f>
        <v/>
      </c>
    </row>
    <row r="67" spans="1:7" ht="48.75" customHeight="1">
      <c r="A67" s="102"/>
      <c r="B67" s="16" t="s">
        <v>109</v>
      </c>
      <c r="C67" s="13"/>
      <c r="D67" s="13"/>
      <c r="E67" s="13"/>
      <c r="F67" s="13"/>
      <c r="G67" s="29"/>
    </row>
    <row r="68" spans="1:7" ht="69.75" customHeight="1">
      <c r="A68" s="102"/>
      <c r="B68" s="12" t="s">
        <v>51</v>
      </c>
      <c r="C68" s="17"/>
      <c r="D68" s="17"/>
      <c r="E68" s="13"/>
      <c r="F68" s="26" t="s">
        <v>52</v>
      </c>
      <c r="G68" s="2"/>
    </row>
    <row r="69" spans="1:7" ht="66" customHeight="1">
      <c r="A69" s="102"/>
      <c r="B69" s="16" t="s">
        <v>53</v>
      </c>
      <c r="C69" s="17"/>
      <c r="D69" s="17"/>
      <c r="E69" s="13"/>
      <c r="F69" s="26" t="s">
        <v>52</v>
      </c>
      <c r="G69" s="18"/>
    </row>
    <row r="70" spans="1:7" ht="36" customHeight="1">
      <c r="A70" s="102"/>
      <c r="B70" s="12" t="s">
        <v>110</v>
      </c>
      <c r="C70" s="13"/>
      <c r="D70" s="13"/>
      <c r="E70" s="13"/>
      <c r="F70" s="13"/>
      <c r="G70" s="29"/>
    </row>
    <row r="71" spans="1:7" ht="51" customHeight="1">
      <c r="A71" s="102"/>
      <c r="B71" s="16" t="s">
        <v>54</v>
      </c>
      <c r="C71" s="17"/>
      <c r="D71" s="17"/>
      <c r="E71" s="13"/>
      <c r="F71" s="28" t="s">
        <v>55</v>
      </c>
      <c r="G71" s="18"/>
    </row>
    <row r="72" spans="1:7" ht="45" customHeight="1">
      <c r="A72" s="102"/>
      <c r="B72" s="12" t="s">
        <v>56</v>
      </c>
      <c r="C72" s="17"/>
      <c r="D72" s="17"/>
      <c r="E72" s="13"/>
      <c r="F72" s="28" t="s">
        <v>55</v>
      </c>
      <c r="G72" s="2"/>
    </row>
    <row r="73" spans="1:7" ht="52.5" customHeight="1">
      <c r="A73" s="102"/>
      <c r="B73" s="16" t="s">
        <v>57</v>
      </c>
      <c r="C73" s="17"/>
      <c r="D73" s="17"/>
      <c r="E73" s="13"/>
      <c r="F73" s="28" t="s">
        <v>55</v>
      </c>
      <c r="G73" s="18"/>
    </row>
    <row r="74" spans="1:7" ht="48.75" customHeight="1">
      <c r="A74" s="102"/>
      <c r="B74" s="12" t="s">
        <v>58</v>
      </c>
      <c r="C74" s="17"/>
      <c r="D74" s="17"/>
      <c r="E74" s="13"/>
      <c r="F74" s="28" t="s">
        <v>55</v>
      </c>
      <c r="G74" s="2"/>
    </row>
    <row r="75" spans="1:7" ht="48.75" customHeight="1">
      <c r="A75" s="102"/>
      <c r="B75" s="16" t="s">
        <v>59</v>
      </c>
      <c r="C75" s="17"/>
      <c r="D75" s="17"/>
      <c r="E75" s="13"/>
      <c r="F75" s="28" t="s">
        <v>55</v>
      </c>
      <c r="G75" s="18"/>
    </row>
    <row r="76" spans="1:7" ht="53.25" customHeight="1">
      <c r="A76" s="102"/>
      <c r="B76" s="12" t="s">
        <v>60</v>
      </c>
      <c r="C76" s="17"/>
      <c r="D76" s="17"/>
      <c r="E76" s="13"/>
      <c r="F76" s="28" t="s">
        <v>55</v>
      </c>
      <c r="G76" s="2"/>
    </row>
    <row r="77" spans="1:7" ht="34.5" customHeight="1">
      <c r="A77" s="102"/>
      <c r="B77" s="16" t="s">
        <v>61</v>
      </c>
      <c r="C77" s="17"/>
      <c r="D77" s="17"/>
      <c r="E77" s="13"/>
      <c r="F77" s="11" t="s">
        <v>19</v>
      </c>
      <c r="G77" s="18">
        <f>IF(Tabelle6[[#This Row],[ja]]="",0,5)</f>
        <v>0</v>
      </c>
    </row>
    <row r="78" spans="1:7" ht="35.25" customHeight="1" thickBot="1">
      <c r="A78" s="103"/>
      <c r="B78" s="12" t="s">
        <v>122</v>
      </c>
      <c r="C78" s="17"/>
      <c r="D78" s="17"/>
      <c r="E78" s="13"/>
      <c r="F78" s="25" t="s">
        <v>62</v>
      </c>
      <c r="G78" s="2">
        <f>IF(Tabelle6[[#This Row],[ja]]="",0,10)</f>
        <v>0</v>
      </c>
    </row>
    <row r="79" spans="1:7" ht="15" thickTop="1">
      <c r="A79" s="22"/>
      <c r="B79" s="23"/>
      <c r="G79" s="2">
        <f>SUM(Tabelle6[erreichte Punktzahl])</f>
        <v>0</v>
      </c>
    </row>
    <row r="82" spans="1:7" ht="16.2" thickBot="1">
      <c r="A82" s="9"/>
      <c r="B82" s="10" t="s">
        <v>63</v>
      </c>
      <c r="C82" s="6" t="s">
        <v>3</v>
      </c>
      <c r="D82" s="6" t="s">
        <v>4</v>
      </c>
      <c r="E82" s="6" t="s">
        <v>5</v>
      </c>
      <c r="F82" s="11" t="s">
        <v>17</v>
      </c>
      <c r="G82" s="11" t="s">
        <v>7</v>
      </c>
    </row>
    <row r="83" spans="1:7" ht="49.5" customHeight="1">
      <c r="A83" s="101">
        <v>6</v>
      </c>
      <c r="B83" s="30" t="s">
        <v>64</v>
      </c>
      <c r="C83" s="17"/>
      <c r="D83" s="17"/>
      <c r="E83" s="13"/>
      <c r="F83" s="31" t="s">
        <v>65</v>
      </c>
      <c r="G83" s="32"/>
    </row>
    <row r="84" spans="1:7" ht="32.25" customHeight="1">
      <c r="A84" s="102"/>
      <c r="B84" s="16" t="s">
        <v>66</v>
      </c>
      <c r="C84" s="17"/>
      <c r="D84" s="17"/>
      <c r="E84" s="13"/>
      <c r="F84" s="11" t="s">
        <v>9</v>
      </c>
      <c r="G84" s="18">
        <f>IF(Tabelle7[[#This Row],[ja]]="",0,3)</f>
        <v>0</v>
      </c>
    </row>
    <row r="85" spans="1:7" ht="46.5" customHeight="1">
      <c r="A85" s="102"/>
      <c r="B85" s="12" t="s">
        <v>67</v>
      </c>
      <c r="C85" s="13"/>
      <c r="D85" s="13"/>
      <c r="E85" s="94"/>
      <c r="F85" s="3" t="s">
        <v>129</v>
      </c>
      <c r="G85" s="2" t="str">
        <f>IF(Tabelle7[[#This Row],[Wert/Text]]="","",IF(Tabelle7[[#This Row],[Wert/Text]]&gt;18%,0,IF(Tabelle7[[#This Row],[Wert/Text]]&lt;=16%,2,1)))</f>
        <v/>
      </c>
    </row>
    <row r="86" spans="1:7" ht="48" customHeight="1" thickBot="1">
      <c r="A86" s="103"/>
      <c r="B86" s="16" t="s">
        <v>68</v>
      </c>
      <c r="C86" s="17"/>
      <c r="D86" s="17"/>
      <c r="E86" s="13"/>
      <c r="F86" s="26" t="s">
        <v>69</v>
      </c>
      <c r="G86" s="18"/>
    </row>
    <row r="87" spans="1:7" ht="15" thickTop="1">
      <c r="A87" s="22"/>
      <c r="B87" s="23"/>
      <c r="G87" s="2">
        <f>SUM(Tabelle7[erreichte Punktzahl])</f>
        <v>0</v>
      </c>
    </row>
    <row r="90" spans="1:7" ht="16.2" thickBot="1">
      <c r="A90" s="9"/>
      <c r="B90" s="10" t="s">
        <v>70</v>
      </c>
      <c r="C90" s="6" t="s">
        <v>3</v>
      </c>
      <c r="D90" s="6" t="s">
        <v>4</v>
      </c>
      <c r="E90" s="6" t="s">
        <v>5</v>
      </c>
      <c r="F90" s="11" t="s">
        <v>17</v>
      </c>
      <c r="G90" s="11" t="s">
        <v>7</v>
      </c>
    </row>
    <row r="91" spans="1:7" ht="33" customHeight="1">
      <c r="A91" s="101">
        <v>7</v>
      </c>
      <c r="B91" s="12" t="s">
        <v>71</v>
      </c>
      <c r="C91" s="17"/>
      <c r="D91" s="17"/>
      <c r="E91" s="13"/>
      <c r="F91" s="25" t="s">
        <v>19</v>
      </c>
      <c r="G91" s="2">
        <f>IF(Tabelle10[[#This Row],[ja]]="",0,5)</f>
        <v>0</v>
      </c>
    </row>
    <row r="92" spans="1:7" ht="33" customHeight="1">
      <c r="A92" s="104"/>
      <c r="B92" s="12" t="s">
        <v>121</v>
      </c>
      <c r="C92" s="17"/>
      <c r="D92" s="17"/>
      <c r="E92" s="13"/>
      <c r="F92" s="25" t="s">
        <v>19</v>
      </c>
      <c r="G92" s="2">
        <f>IF(Tabelle10[[#This Row],[ja]]="",0,5)</f>
        <v>0</v>
      </c>
    </row>
    <row r="93" spans="1:7" ht="33.75" customHeight="1">
      <c r="A93" s="102"/>
      <c r="B93" s="16" t="s">
        <v>72</v>
      </c>
      <c r="C93" s="17"/>
      <c r="D93" s="17"/>
      <c r="E93" s="13"/>
      <c r="F93" s="28" t="s">
        <v>73</v>
      </c>
      <c r="G93" s="18"/>
    </row>
    <row r="94" spans="1:7" ht="50.25" customHeight="1">
      <c r="A94" s="102"/>
      <c r="B94" s="30" t="s">
        <v>74</v>
      </c>
      <c r="C94" s="17"/>
      <c r="D94" s="17"/>
      <c r="E94" s="13"/>
      <c r="F94" s="28" t="s">
        <v>75</v>
      </c>
      <c r="G94" s="2"/>
    </row>
    <row r="95" spans="1:7" ht="49.5" customHeight="1" thickBot="1">
      <c r="A95" s="103"/>
      <c r="B95" s="33" t="s">
        <v>76</v>
      </c>
      <c r="C95" s="34"/>
      <c r="D95" s="34"/>
      <c r="E95" s="35"/>
      <c r="F95" s="36" t="s">
        <v>77</v>
      </c>
      <c r="G95" s="37"/>
    </row>
    <row r="96" spans="1:7" ht="15" thickTop="1">
      <c r="A96" s="38"/>
      <c r="B96" s="22"/>
      <c r="C96" s="22"/>
      <c r="D96" s="22"/>
      <c r="E96" s="22"/>
      <c r="F96" s="22"/>
      <c r="G96" s="39">
        <f>SUM(Tabelle10[erreichte Punktzahl])</f>
        <v>0</v>
      </c>
    </row>
    <row r="98" spans="1:7" ht="50.25" customHeight="1">
      <c r="A98" s="100" t="s">
        <v>126</v>
      </c>
      <c r="B98" s="99"/>
      <c r="C98" s="99"/>
      <c r="D98" s="99"/>
      <c r="E98" s="99"/>
      <c r="F98" s="99"/>
      <c r="G98" s="99"/>
    </row>
    <row r="99" spans="1:7">
      <c r="B99" s="16"/>
      <c r="C99" s="11"/>
    </row>
    <row r="100" spans="1:7" ht="58.2" thickBot="1">
      <c r="A100" s="40"/>
      <c r="B100" s="41" t="s">
        <v>78</v>
      </c>
      <c r="C100" s="42" t="s">
        <v>79</v>
      </c>
      <c r="D100" s="42" t="s">
        <v>7</v>
      </c>
      <c r="E100" s="40" t="s">
        <v>125</v>
      </c>
      <c r="F100" s="40" t="s">
        <v>80</v>
      </c>
    </row>
    <row r="101" spans="1:7" ht="16.5" customHeight="1">
      <c r="A101" s="95"/>
      <c r="B101" s="43" t="s">
        <v>81</v>
      </c>
      <c r="C101" s="44">
        <v>9</v>
      </c>
      <c r="D101" s="44">
        <f>Tabelle2[[#Totals],[erreichte Punktzahl]]</f>
        <v>0</v>
      </c>
      <c r="E101" s="78">
        <v>7.5</v>
      </c>
      <c r="F101" s="76">
        <f>D101/C101*E101</f>
        <v>0</v>
      </c>
      <c r="G101" s="45"/>
    </row>
    <row r="102" spans="1:7" ht="15.75" customHeight="1">
      <c r="A102" s="96"/>
      <c r="B102" s="46" t="s">
        <v>82</v>
      </c>
      <c r="C102" s="47">
        <v>19</v>
      </c>
      <c r="D102" s="47">
        <f>Tabelle5[[#Totals],[erreichte Punktzahl]]</f>
        <v>0</v>
      </c>
      <c r="E102" s="79">
        <v>10</v>
      </c>
      <c r="F102" s="76">
        <f t="shared" ref="F102:F107" si="0">D102/C102*E102</f>
        <v>0</v>
      </c>
    </row>
    <row r="103" spans="1:7">
      <c r="A103" s="96"/>
      <c r="B103" s="48" t="s">
        <v>83</v>
      </c>
      <c r="C103" s="49">
        <v>55</v>
      </c>
      <c r="D103" s="49">
        <f>Tabelle4[[#Totals],[erreichte Punktzahl]]</f>
        <v>0</v>
      </c>
      <c r="E103" s="80">
        <v>15</v>
      </c>
      <c r="F103" s="76">
        <f t="shared" si="0"/>
        <v>0</v>
      </c>
    </row>
    <row r="104" spans="1:7">
      <c r="A104" s="96"/>
      <c r="B104" s="50" t="s">
        <v>84</v>
      </c>
      <c r="C104" s="51">
        <v>13</v>
      </c>
      <c r="D104" s="51">
        <f>Tabelle8[[#Totals],[erreichte Punktzahl]]</f>
        <v>0</v>
      </c>
      <c r="E104" s="81">
        <v>4</v>
      </c>
      <c r="F104" s="76">
        <f t="shared" si="0"/>
        <v>0</v>
      </c>
    </row>
    <row r="105" spans="1:7">
      <c r="A105" s="96"/>
      <c r="B105" s="52" t="s">
        <v>85</v>
      </c>
      <c r="C105" s="49">
        <v>19</v>
      </c>
      <c r="D105" s="49">
        <f>Tabelle6[[#Totals],[erreichte Punktzahl]]</f>
        <v>0</v>
      </c>
      <c r="E105" s="80">
        <v>20</v>
      </c>
      <c r="F105" s="76">
        <f t="shared" si="0"/>
        <v>0</v>
      </c>
    </row>
    <row r="106" spans="1:7">
      <c r="A106" s="96"/>
      <c r="B106" s="50" t="s">
        <v>86</v>
      </c>
      <c r="C106" s="51">
        <v>5</v>
      </c>
      <c r="D106" s="51">
        <f>Tabelle7[[#Totals],[erreichte Punktzahl]]</f>
        <v>0</v>
      </c>
      <c r="E106" s="81">
        <v>10</v>
      </c>
      <c r="F106" s="76">
        <f t="shared" si="0"/>
        <v>0</v>
      </c>
    </row>
    <row r="107" spans="1:7" ht="15" thickBot="1">
      <c r="A107" s="97"/>
      <c r="B107" s="53" t="s">
        <v>87</v>
      </c>
      <c r="C107" s="54">
        <v>10</v>
      </c>
      <c r="D107" s="54">
        <f>Tabelle10[[#Totals],[erreichte Punktzahl]]</f>
        <v>0</v>
      </c>
      <c r="E107" s="82">
        <v>3.5</v>
      </c>
      <c r="F107" s="76">
        <f t="shared" si="0"/>
        <v>0</v>
      </c>
    </row>
    <row r="108" spans="1:7" ht="15.6" thickTop="1" thickBot="1">
      <c r="A108" s="55"/>
      <c r="B108" s="56" t="s">
        <v>89</v>
      </c>
      <c r="C108" s="57">
        <f>SUBTOTAL(109,C101:C107)</f>
        <v>130</v>
      </c>
      <c r="D108" s="57">
        <f>SUM(D101:D107)</f>
        <v>0</v>
      </c>
      <c r="E108" s="83">
        <f>SUM(E101:E107)</f>
        <v>70</v>
      </c>
      <c r="F108" s="77">
        <f>SUM(F101:F107)</f>
        <v>0</v>
      </c>
    </row>
    <row r="109" spans="1:7" ht="15" thickTop="1">
      <c r="A109" s="58"/>
      <c r="B109" s="59"/>
      <c r="C109" s="22"/>
      <c r="D109" s="22"/>
      <c r="E109" s="60"/>
      <c r="F109" s="61"/>
    </row>
    <row r="110" spans="1:7">
      <c r="A110" s="62"/>
      <c r="B110" s="63"/>
    </row>
    <row r="111" spans="1:7" ht="16.2" thickBot="1">
      <c r="A111" s="9"/>
      <c r="B111" s="10" t="s">
        <v>90</v>
      </c>
      <c r="C111" s="6" t="s">
        <v>3</v>
      </c>
      <c r="D111" s="6" t="s">
        <v>4</v>
      </c>
      <c r="E111" s="6" t="s">
        <v>5</v>
      </c>
    </row>
    <row r="112" spans="1:7">
      <c r="A112" s="101">
        <v>8</v>
      </c>
      <c r="B112" s="12" t="s">
        <v>91</v>
      </c>
      <c r="C112" s="13"/>
      <c r="D112" s="13"/>
      <c r="E112" s="17"/>
    </row>
    <row r="113" spans="1:7">
      <c r="A113" s="102"/>
      <c r="B113" s="11" t="s">
        <v>92</v>
      </c>
      <c r="C113" s="13"/>
      <c r="D113" s="13"/>
      <c r="E113" s="17"/>
    </row>
    <row r="114" spans="1:7" ht="43.2">
      <c r="A114" s="102"/>
      <c r="B114" s="15" t="s">
        <v>93</v>
      </c>
      <c r="C114" s="13"/>
      <c r="D114" s="13"/>
      <c r="E114" s="17"/>
    </row>
    <row r="115" spans="1:7">
      <c r="A115" s="102"/>
      <c r="B115" s="45" t="s">
        <v>94</v>
      </c>
      <c r="C115" s="13"/>
      <c r="D115" s="13"/>
      <c r="E115" s="17"/>
    </row>
    <row r="116" spans="1:7">
      <c r="A116" s="105"/>
      <c r="B116" s="25" t="s">
        <v>95</v>
      </c>
      <c r="C116" s="13"/>
      <c r="D116" s="13"/>
      <c r="E116" s="17"/>
    </row>
    <row r="117" spans="1:7">
      <c r="A117" s="62"/>
      <c r="B117" s="63"/>
    </row>
    <row r="118" spans="1:7" ht="87.75" customHeight="1">
      <c r="A118" s="106" t="s">
        <v>127</v>
      </c>
      <c r="B118" s="107"/>
      <c r="C118" s="107"/>
      <c r="D118" s="107"/>
      <c r="E118" s="107"/>
      <c r="F118" s="107"/>
      <c r="G118" s="107"/>
    </row>
    <row r="119" spans="1:7">
      <c r="A119" s="62"/>
      <c r="B119" s="63"/>
    </row>
    <row r="120" spans="1:7" ht="16.2" thickBot="1">
      <c r="A120" s="9"/>
      <c r="B120" s="64" t="s">
        <v>96</v>
      </c>
      <c r="C120" s="11" t="s">
        <v>97</v>
      </c>
      <c r="D120" s="11" t="s">
        <v>98</v>
      </c>
      <c r="E120" s="6" t="s">
        <v>125</v>
      </c>
      <c r="F120" s="6" t="s">
        <v>80</v>
      </c>
    </row>
    <row r="121" spans="1:7">
      <c r="A121" s="108"/>
      <c r="B121" s="65" t="s">
        <v>99</v>
      </c>
      <c r="C121" s="25"/>
      <c r="D121" s="25"/>
      <c r="E121" s="84">
        <v>10</v>
      </c>
      <c r="F121" s="88"/>
    </row>
    <row r="122" spans="1:7">
      <c r="A122" s="108"/>
      <c r="B122" s="63" t="s">
        <v>100</v>
      </c>
      <c r="C122" s="11"/>
      <c r="D122" s="11"/>
      <c r="E122" s="85">
        <v>10</v>
      </c>
      <c r="F122" s="89"/>
    </row>
    <row r="123" spans="1:7" ht="43.8" thickBot="1">
      <c r="A123" s="109"/>
      <c r="B123" s="66" t="s">
        <v>101</v>
      </c>
      <c r="C123" s="67"/>
      <c r="D123" s="67"/>
      <c r="E123" s="86">
        <v>10</v>
      </c>
      <c r="F123" s="90"/>
    </row>
    <row r="124" spans="1:7" ht="15" thickTop="1">
      <c r="A124" s="68"/>
      <c r="B124" s="69" t="s">
        <v>102</v>
      </c>
      <c r="C124" s="70"/>
      <c r="D124" s="70"/>
      <c r="E124" s="87">
        <f>SUBTOTAL(109,E121:E123)</f>
        <v>30</v>
      </c>
      <c r="F124" s="88">
        <f>SUBTOTAL(109,F121:F123)</f>
        <v>0</v>
      </c>
    </row>
    <row r="125" spans="1:7">
      <c r="A125" s="62"/>
      <c r="B125" s="63"/>
    </row>
    <row r="126" spans="1:7" ht="48" customHeight="1">
      <c r="A126" s="106" t="s">
        <v>128</v>
      </c>
      <c r="B126" s="107"/>
      <c r="C126" s="107"/>
      <c r="D126" s="107"/>
      <c r="E126" s="107"/>
      <c r="F126" s="107"/>
      <c r="G126" s="107"/>
    </row>
    <row r="128" spans="1:7" ht="16.2" thickBot="1">
      <c r="A128" s="9"/>
      <c r="B128" s="71" t="s">
        <v>103</v>
      </c>
      <c r="C128" s="72" t="s">
        <v>97</v>
      </c>
      <c r="D128" s="72" t="s">
        <v>98</v>
      </c>
      <c r="E128" s="73" t="s">
        <v>125</v>
      </c>
      <c r="F128" s="73" t="s">
        <v>80</v>
      </c>
    </row>
    <row r="129" spans="1:6">
      <c r="A129" s="108"/>
      <c r="B129" s="65" t="s">
        <v>78</v>
      </c>
      <c r="C129" s="25"/>
      <c r="D129" s="25"/>
      <c r="E129" s="91">
        <v>70</v>
      </c>
      <c r="F129" s="88">
        <f>F108</f>
        <v>0</v>
      </c>
    </row>
    <row r="130" spans="1:6" ht="15" thickBot="1">
      <c r="A130" s="109"/>
      <c r="B130" s="74" t="s">
        <v>96</v>
      </c>
      <c r="C130" s="75"/>
      <c r="D130" s="75"/>
      <c r="E130" s="92">
        <v>30</v>
      </c>
      <c r="F130" s="93">
        <f>F124</f>
        <v>0</v>
      </c>
    </row>
    <row r="131" spans="1:6" ht="15" thickTop="1">
      <c r="A131" s="68"/>
      <c r="B131" s="69" t="s">
        <v>104</v>
      </c>
      <c r="C131" s="70"/>
      <c r="D131" s="70"/>
      <c r="E131" s="87">
        <f>SUBTOTAL(109,E129:E130)</f>
        <v>100</v>
      </c>
      <c r="F131" s="88">
        <f>SUBTOTAL(109,F129:F130)</f>
        <v>0</v>
      </c>
    </row>
  </sheetData>
  <autoFilter ref="B100:F100"/>
  <mergeCells count="17">
    <mergeCell ref="A112:A116"/>
    <mergeCell ref="A118:G118"/>
    <mergeCell ref="A121:A123"/>
    <mergeCell ref="A126:G126"/>
    <mergeCell ref="A129:A130"/>
    <mergeCell ref="A101:A107"/>
    <mergeCell ref="A1:G1"/>
    <mergeCell ref="A3:G3"/>
    <mergeCell ref="A5:G5"/>
    <mergeCell ref="A8:A13"/>
    <mergeCell ref="A18:A24"/>
    <mergeCell ref="A29:A49"/>
    <mergeCell ref="A54:A61"/>
    <mergeCell ref="A66:A78"/>
    <mergeCell ref="A83:A86"/>
    <mergeCell ref="A91:A95"/>
    <mergeCell ref="A98:G98"/>
  </mergeCells>
  <conditionalFormatting sqref="G10">
    <cfRule type="expression" dxfId="146" priority="19">
      <formula>$D$10&lt;&gt;""</formula>
    </cfRule>
  </conditionalFormatting>
  <conditionalFormatting sqref="G13">
    <cfRule type="expression" dxfId="145" priority="18">
      <formula>$C$13&lt;&gt;""</formula>
    </cfRule>
  </conditionalFormatting>
  <conditionalFormatting sqref="G21">
    <cfRule type="expression" dxfId="144" priority="17">
      <formula>$D$21&lt;&gt;""</formula>
    </cfRule>
  </conditionalFormatting>
  <conditionalFormatting sqref="G47">
    <cfRule type="expression" dxfId="143" priority="16">
      <formula>$C$47&lt;&gt;""</formula>
    </cfRule>
  </conditionalFormatting>
  <conditionalFormatting sqref="G48">
    <cfRule type="expression" dxfId="142" priority="15">
      <formula>$C$48&lt;&gt;""</formula>
    </cfRule>
  </conditionalFormatting>
  <conditionalFormatting sqref="G60">
    <cfRule type="expression" dxfId="141" priority="14">
      <formula>$D$60&lt;&gt;""</formula>
    </cfRule>
  </conditionalFormatting>
  <conditionalFormatting sqref="G68">
    <cfRule type="expression" dxfId="140" priority="13">
      <formula>$D$68&lt;&gt;""</formula>
    </cfRule>
  </conditionalFormatting>
  <conditionalFormatting sqref="G69">
    <cfRule type="expression" dxfId="139" priority="12">
      <formula>$D$69&lt;&gt;""</formula>
    </cfRule>
  </conditionalFormatting>
  <conditionalFormatting sqref="G71">
    <cfRule type="expression" dxfId="138" priority="11">
      <formula>$D$71&lt;&gt;""</formula>
    </cfRule>
  </conditionalFormatting>
  <conditionalFormatting sqref="G72">
    <cfRule type="expression" dxfId="137" priority="10">
      <formula>$D$72&lt;&gt;""</formula>
    </cfRule>
  </conditionalFormatting>
  <conditionalFormatting sqref="G73">
    <cfRule type="expression" dxfId="136" priority="9">
      <formula>$D$73&lt;&gt;""</formula>
    </cfRule>
  </conditionalFormatting>
  <conditionalFormatting sqref="G74">
    <cfRule type="expression" dxfId="135" priority="8">
      <formula>$D$74&lt;&gt;""</formula>
    </cfRule>
  </conditionalFormatting>
  <conditionalFormatting sqref="G75">
    <cfRule type="expression" dxfId="134" priority="7">
      <formula>$D$75&lt;&gt;""</formula>
    </cfRule>
  </conditionalFormatting>
  <conditionalFormatting sqref="G76">
    <cfRule type="expression" dxfId="133" priority="6">
      <formula>$D$76&lt;&gt;""</formula>
    </cfRule>
  </conditionalFormatting>
  <conditionalFormatting sqref="G83">
    <cfRule type="expression" dxfId="132" priority="5">
      <formula>$D$83&lt;&gt;""</formula>
    </cfRule>
  </conditionalFormatting>
  <conditionalFormatting sqref="G86">
    <cfRule type="expression" dxfId="131" priority="4">
      <formula>$D$86&lt;&gt;""</formula>
    </cfRule>
  </conditionalFormatting>
  <conditionalFormatting sqref="G93">
    <cfRule type="expression" dxfId="130" priority="2">
      <formula>$D$93&lt;&gt;""</formula>
    </cfRule>
  </conditionalFormatting>
  <conditionalFormatting sqref="G94">
    <cfRule type="expression" dxfId="129" priority="1">
      <formula>$D$94&lt;&gt;""</formula>
    </cfRule>
  </conditionalFormatting>
  <conditionalFormatting sqref="G95">
    <cfRule type="expression" dxfId="128" priority="3">
      <formula>$D$95&lt;&gt;""</formula>
    </cfRule>
  </conditionalFormatting>
  <dataValidations count="3">
    <dataValidation type="list" allowBlank="1" showInputMessage="1" showErrorMessage="1" sqref="E24">
      <formula1>"tatsächlich angebotener Verkaufspreis, UVP"</formula1>
    </dataValidation>
    <dataValidation type="list" allowBlank="1" showInputMessage="1" showErrorMessage="1" sqref="E32 E34 E36 E38 E40 E42 E44 E58 E61">
      <formula1>"inklusive, zubuchbar"</formula1>
    </dataValidation>
    <dataValidation type="list" allowBlank="1" showInputMessage="1" showErrorMessage="1" sqref="E49">
      <formula1>"Abwicklung über Fachwerkstatt, eigene Vorleistung"</formula1>
    </dataValidation>
  </dataValidations>
  <pageMargins left="0.7" right="0.7" top="0.78740157499999996" bottom="0.78740157499999996" header="0.3" footer="0.3"/>
  <pageSetup paperSize="9" orientation="portrait" r:id="rId1"/>
  <tableParts count="10">
    <tablePart r:id="rId2"/>
    <tablePart r:id="rId3"/>
    <tablePart r:id="rId4"/>
    <tablePart r:id="rId5"/>
    <tablePart r:id="rId6"/>
    <tablePart r:id="rId7"/>
    <tablePart r:id="rId8"/>
    <tablePart r:id="rId9"/>
    <tablePart r:id="rId10"/>
    <tablePart r:id="rId1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Stadt Guetersloh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Stroetzel, Christina</dc:creator>
  <cp:lastModifiedBy>Bluck, Ilona</cp:lastModifiedBy>
  <dcterms:created xsi:type="dcterms:W3CDTF">2026-05-27T09:23:42Z</dcterms:created>
  <dcterms:modified xsi:type="dcterms:W3CDTF">2026-06-12T09:25:33Z</dcterms:modified>
</cp:coreProperties>
</file>