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https://uniqbit.sharepoint.com/sites/Consulting/Freigegebene Dokumente/Märkischer Kreis/2026_Apple/04_Ordner_Struktur/04_Vergabeunterlagen/Finale Unterlagen/Final/"/>
    </mc:Choice>
  </mc:AlternateContent>
  <xr:revisionPtr revIDLastSave="82" documentId="8_{A70921B6-35D9-F545-A289-C34EA2ED4B7C}" xr6:coauthVersionLast="47" xr6:coauthVersionMax="47" xr10:uidLastSave="{B82565AB-3582-C744-A3A8-5F15AB9246EE}"/>
  <bookViews>
    <workbookView xWindow="-31660" yWindow="600" windowWidth="28320" windowHeight="30820" tabRatio="500" xr2:uid="{00000000-000D-0000-FFFF-FFFF00000000}"/>
  </bookViews>
  <sheets>
    <sheet name="Preisblatt" sheetId="1" r:id="rId1"/>
  </sheets>
  <definedNames>
    <definedName name="_xlnm.Print_Area" localSheetId="0">Preisblatt!$A$1:$F$26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0" i="1" l="1"/>
  <c r="F18" i="1"/>
  <c r="F19" i="1" s="1"/>
  <c r="F14" i="1"/>
  <c r="F16" i="1"/>
  <c r="F12" i="1"/>
  <c r="F9" i="1"/>
  <c r="F22" i="1" l="1"/>
  <c r="F23" i="1"/>
  <c r="F24" i="1" s="1"/>
</calcChain>
</file>

<file path=xl/sharedStrings.xml><?xml version="1.0" encoding="utf-8"?>
<sst xmlns="http://schemas.openxmlformats.org/spreadsheetml/2006/main" count="40" uniqueCount="35">
  <si>
    <t>PREISBLATT – Anlage 2</t>
  </si>
  <si>
    <t>Bieterfirma:</t>
  </si>
  <si>
    <t>Hinweis: Gelb hinterlegte Felder bitte ausfüllen. Alle Preise in EUR netto (zzgl. 19 % USt.). GP wird automatisch berechnet (EP × Menge). Summen werden automatisch berechnet.</t>
  </si>
  <si>
    <t>Pos.</t>
  </si>
  <si>
    <t>Leistung / Beschreibung</t>
  </si>
  <si>
    <t>Einheit</t>
  </si>
  <si>
    <t>Menge</t>
  </si>
  <si>
    <t>EP netto (€)</t>
  </si>
  <si>
    <t>GP netto (€)</t>
  </si>
  <si>
    <t>A.1  Hardware – Tablet</t>
  </si>
  <si>
    <t>A.1.1</t>
  </si>
  <si>
    <t>Stück</t>
  </si>
  <si>
    <t>A.2  Elektronischer Stift</t>
  </si>
  <si>
    <t>A.2.1</t>
  </si>
  <si>
    <t>A.3.1</t>
  </si>
  <si>
    <t>A.4.1</t>
  </si>
  <si>
    <t>A.5  Installationsdienstleistung</t>
  </si>
  <si>
    <t>A.5.1</t>
  </si>
  <si>
    <t>Umsatzsteuer 19 %</t>
  </si>
  <si>
    <t>GESAMTPREIS BRUTTO</t>
  </si>
  <si>
    <t xml:space="preserve">Beschaffung von Apple-Tablets – Märkischer Kreis  |  Offenes Verfahren nach § 15 VgV  </t>
  </si>
  <si>
    <t>Tablet 13" WiFi 128 GB, gemäß Anforderungen der Leistungsbeschreibung Ziffer 3.1</t>
  </si>
  <si>
    <t>Elektronischer Stift, gemäß Anforderungen der Leistungsbeschreibung Ziffer 3.2</t>
  </si>
  <si>
    <t>Displayschutzglas 9H, gemäß Anforderungen der Leistungsbeschreibung Ziffer 3.4</t>
  </si>
  <si>
    <t>Schutzhülle mit Tastatur, gemäß Anforderungen der Leistungsbeschreibung Ziffer 3.3</t>
  </si>
  <si>
    <t>Betriebsfertige Installation je Gerät gemäß Anforderungen der Leistungsbeschreibung Ziffer 5 und Unterpunkte</t>
  </si>
  <si>
    <t>A.3  Schutzhülle mit Tastatur (Smart Connector)</t>
  </si>
  <si>
    <t>A.4  Displayschutzglas</t>
  </si>
  <si>
    <t>A.1.2</t>
  </si>
  <si>
    <t>Netzteil - USB-C Power Adapter 30W (weiß)</t>
  </si>
  <si>
    <t>ZWISCHENSUMME  (netto)</t>
  </si>
  <si>
    <t xml:space="preserve">Zwischensumme netto </t>
  </si>
  <si>
    <t xml:space="preserve">Vorgaben zur Preisgestaltung/Kalkulation: </t>
  </si>
  <si>
    <t>2) Alle Preispositionen sind vollständig auszufüllen und mit einem reellen, kaufmännisch kalkulierten Einzelpreis in Euro netto zu versehen. Preisangaben von 0,00 € oder offensichtlich unplausible Preisangaben (z.B. 0,01 €) gelten als fehlende Preisangabe und führen zum Ausschluss des Angebots nach § 57 Abs. 1 Nr. 5 VgV. Der Auftraggeber behält sich vor, ungewöhnlich niedrige Angebote nach § 60 VgV aufzuklären."</t>
  </si>
  <si>
    <t>1) Maßgeblich für die Angebotswertung ist der Gesamtpreis netto . Bewertung nach UfAB 2018, erweiterter Richtwert (70 % Preis / 30 % Leistung, siehe Anlage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</si>
</sst>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€&quot;"/>
  </numFmts>
  <fonts count="15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i/>
      <sz val="9"/>
      <color rgb="FF666666"/>
      <name val="Calibri"/>
      <family val="2"/>
    </font>
    <font>
      <b/>
      <sz val="10"/>
      <color rgb="FF000000"/>
      <name val="Calibri"/>
      <family val="2"/>
    </font>
    <font>
      <i/>
      <sz val="9"/>
      <color rgb="FF555555"/>
      <name val="Calibri"/>
      <family val="2"/>
    </font>
    <font>
      <b/>
      <sz val="10"/>
      <color rgb="FFFFFFFF"/>
      <name val="Calibri"/>
      <family val="2"/>
    </font>
    <font>
      <i/>
      <sz val="9"/>
      <color rgb="FF666666"/>
      <name val="Calibri"/>
      <family val="2"/>
    </font>
    <font>
      <i/>
      <sz val="10"/>
      <color theme="2" tint="-0.74999237037263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6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8E7"/>
      </patternFill>
    </fill>
    <fill>
      <patternFill patternType="solid">
        <fgColor rgb="FF1F4E79"/>
        <bgColor rgb="FF003366"/>
      </patternFill>
    </fill>
    <fill>
      <patternFill patternType="solid">
        <fgColor theme="0"/>
        <bgColor rgb="FFE2EFDA"/>
      </patternFill>
    </fill>
    <fill>
      <patternFill patternType="solid">
        <fgColor theme="0"/>
        <bgColor rgb="FFFFF8E7"/>
      </patternFill>
    </fill>
    <fill>
      <patternFill patternType="solid">
        <fgColor theme="0"/>
        <bgColor rgb="FFF2F2F2"/>
      </patternFill>
    </fill>
    <fill>
      <patternFill patternType="solid">
        <fgColor rgb="FFFFFF00"/>
        <bgColor rgb="FFFFF8E7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2F2F2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1F4E79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/>
      <bottom style="thin">
        <color rgb="FF1F4E79"/>
      </bottom>
      <diagonal/>
    </border>
    <border>
      <left style="thin">
        <color rgb="FFAAAAAA"/>
      </left>
      <right/>
      <top style="thin">
        <color rgb="FFAAAAAA"/>
      </top>
      <bottom style="medium">
        <color rgb="FF1F4E79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medium">
        <color rgb="FF1F4E79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AAAAAA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AAAAAA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AAAAAA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1F4E79"/>
      </bottom>
      <diagonal/>
    </border>
    <border>
      <left style="medium">
        <color indexed="64"/>
      </left>
      <right style="medium">
        <color indexed="64"/>
      </right>
      <top style="thin">
        <color rgb="FFAAAAAA"/>
      </top>
      <bottom style="medium">
        <color rgb="FF1F4E79"/>
      </bottom>
      <diagonal/>
    </border>
    <border>
      <left style="medium">
        <color indexed="64"/>
      </left>
      <right style="medium">
        <color indexed="64"/>
      </right>
      <top style="thin">
        <color rgb="FFAAAAAA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Border="0" applyAlignment="0" applyProtection="0"/>
  </cellStyleXfs>
  <cellXfs count="32">
    <xf numFmtId="0" fontId="0" fillId="0" borderId="0" xfId="0"/>
    <xf numFmtId="0" fontId="5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44" fontId="10" fillId="0" borderId="2" xfId="1" applyFont="1" applyBorder="1" applyAlignment="1" applyProtection="1">
      <alignment horizontal="center" vertical="center"/>
    </xf>
    <xf numFmtId="0" fontId="8" fillId="6" borderId="4" xfId="0" applyFont="1" applyFill="1" applyBorder="1" applyAlignment="1">
      <alignment horizontal="left" vertical="center"/>
    </xf>
    <xf numFmtId="164" fontId="8" fillId="6" borderId="5" xfId="0" applyNumberFormat="1" applyFont="1" applyFill="1" applyBorder="1" applyAlignment="1">
      <alignment horizontal="right"/>
    </xf>
    <xf numFmtId="0" fontId="11" fillId="0" borderId="0" xfId="0" applyFont="1"/>
    <xf numFmtId="0" fontId="7" fillId="7" borderId="7" xfId="0" applyFont="1" applyFill="1" applyBorder="1" applyAlignment="1" applyProtection="1">
      <alignment horizontal="left" vertical="center"/>
      <protection locked="0"/>
    </xf>
    <xf numFmtId="0" fontId="7" fillId="7" borderId="8" xfId="0" applyFont="1" applyFill="1" applyBorder="1" applyAlignment="1" applyProtection="1">
      <alignment horizontal="left" vertical="center"/>
      <protection locked="0"/>
    </xf>
    <xf numFmtId="0" fontId="7" fillId="7" borderId="9" xfId="0" applyFont="1" applyFill="1" applyBorder="1" applyAlignment="1" applyProtection="1">
      <alignment horizontal="left" vertical="center"/>
      <protection locked="0"/>
    </xf>
    <xf numFmtId="164" fontId="9" fillId="7" borderId="2" xfId="0" applyNumberFormat="1" applyFont="1" applyFill="1" applyBorder="1" applyAlignment="1" applyProtection="1">
      <alignment horizontal="right" vertical="center"/>
      <protection locked="0"/>
    </xf>
    <xf numFmtId="0" fontId="12" fillId="8" borderId="0" xfId="0" applyFont="1" applyFill="1" applyAlignment="1">
      <alignment horizontal="left" vertical="top"/>
    </xf>
    <xf numFmtId="0" fontId="13" fillId="8" borderId="0" xfId="0" applyFont="1" applyFill="1" applyAlignment="1">
      <alignment vertical="top" wrapText="1"/>
    </xf>
    <xf numFmtId="0" fontId="4" fillId="9" borderId="3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/>
    </xf>
    <xf numFmtId="0" fontId="9" fillId="5" borderId="10" xfId="0" applyFont="1" applyFill="1" applyBorder="1" applyAlignment="1">
      <alignment horizontal="right" vertical="center"/>
    </xf>
    <xf numFmtId="0" fontId="9" fillId="5" borderId="11" xfId="0" applyFont="1" applyFill="1" applyBorder="1" applyAlignment="1">
      <alignment horizontal="right" vertical="center"/>
    </xf>
    <xf numFmtId="0" fontId="8" fillId="6" borderId="12" xfId="0" applyFont="1" applyFill="1" applyBorder="1" applyAlignment="1">
      <alignment horizontal="right" vertical="center"/>
    </xf>
    <xf numFmtId="0" fontId="8" fillId="6" borderId="13" xfId="0" applyFont="1" applyFill="1" applyBorder="1" applyAlignment="1">
      <alignment horizontal="right" vertical="center"/>
    </xf>
    <xf numFmtId="0" fontId="9" fillId="5" borderId="14" xfId="0" applyFont="1" applyFill="1" applyBorder="1" applyAlignment="1">
      <alignment horizontal="right" vertical="center"/>
    </xf>
    <xf numFmtId="0" fontId="9" fillId="5" borderId="15" xfId="0" applyFont="1" applyFill="1" applyBorder="1" applyAlignment="1">
      <alignment horizontal="right" vertical="center"/>
    </xf>
    <xf numFmtId="164" fontId="9" fillId="6" borderId="16" xfId="0" applyNumberFormat="1" applyFont="1" applyFill="1" applyBorder="1" applyAlignment="1">
      <alignment horizontal="right"/>
    </xf>
    <xf numFmtId="164" fontId="9" fillId="6" borderId="17" xfId="0" applyNumberFormat="1" applyFont="1" applyFill="1" applyBorder="1" applyAlignment="1">
      <alignment horizontal="right"/>
    </xf>
    <xf numFmtId="164" fontId="8" fillId="6" borderId="18" xfId="0" applyNumberFormat="1" applyFont="1" applyFill="1" applyBorder="1" applyAlignment="1">
      <alignment horizontal="righ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F6600"/>
      <rgbColor rgb="FF000080"/>
      <rgbColor rgb="FF808000"/>
      <rgbColor rgb="FF800080"/>
      <rgbColor rgb="FF008080"/>
      <rgbColor rgb="FFAAAAAA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8E7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99999"/>
      <rgbColor rgb="FF003366"/>
      <rgbColor rgb="FF339966"/>
      <rgbColor rgb="FF003300"/>
      <rgbColor rgb="FF333300"/>
      <rgbColor rgb="FF993300"/>
      <rgbColor rgb="FF993366"/>
      <rgbColor rgb="FF1F4E79"/>
      <rgbColor rgb="FF555555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1"/>
  <sheetViews>
    <sheetView tabSelected="1" zoomScale="147" zoomScaleNormal="147" workbookViewId="0">
      <pane ySplit="7" topLeftCell="A8" activePane="bottomLeft" state="frozen"/>
      <selection pane="bottomLeft" activeCell="A19" sqref="A19:E19"/>
    </sheetView>
  </sheetViews>
  <sheetFormatPr baseColWidth="10" defaultColWidth="8.6640625" defaultRowHeight="15" x14ac:dyDescent="0.2"/>
  <cols>
    <col min="1" max="1" width="10.5" customWidth="1"/>
    <col min="2" max="2" width="82.1640625" customWidth="1"/>
    <col min="3" max="3" width="9" customWidth="1"/>
    <col min="4" max="4" width="8" customWidth="1"/>
    <col min="5" max="5" width="15.5" customWidth="1"/>
    <col min="6" max="6" width="17.5" customWidth="1"/>
  </cols>
  <sheetData>
    <row r="1" spans="1:6" ht="25.5" customHeight="1" x14ac:dyDescent="0.2">
      <c r="A1" s="22" t="s">
        <v>0</v>
      </c>
      <c r="B1" s="22"/>
      <c r="C1" s="22"/>
      <c r="D1" s="22"/>
      <c r="E1" s="22"/>
      <c r="F1" s="22"/>
    </row>
    <row r="2" spans="1:6" ht="13.5" customHeight="1" x14ac:dyDescent="0.2">
      <c r="A2" s="2" t="s">
        <v>20</v>
      </c>
      <c r="B2" s="3"/>
      <c r="C2" s="3"/>
      <c r="D2" s="3"/>
      <c r="E2" s="3"/>
      <c r="F2" s="3"/>
    </row>
    <row r="3" spans="1:6" ht="15.75" customHeight="1" x14ac:dyDescent="0.2"/>
    <row r="4" spans="1:6" ht="27" customHeight="1" x14ac:dyDescent="0.2">
      <c r="A4" s="4" t="s">
        <v>1</v>
      </c>
      <c r="B4" s="5"/>
      <c r="C4" s="15"/>
      <c r="D4" s="16"/>
      <c r="E4" s="16"/>
      <c r="F4" s="17"/>
    </row>
    <row r="5" spans="1:6" ht="22" customHeight="1" x14ac:dyDescent="0.2">
      <c r="A5" s="21" t="s">
        <v>2</v>
      </c>
      <c r="B5" s="21"/>
      <c r="C5" s="21"/>
      <c r="D5" s="21"/>
      <c r="E5" s="21"/>
      <c r="F5" s="21"/>
    </row>
    <row r="6" spans="1:6" ht="37" customHeight="1" x14ac:dyDescent="0.2"/>
    <row r="7" spans="1:6" ht="37" customHeight="1" x14ac:dyDescent="0.2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1" t="s">
        <v>8</v>
      </c>
    </row>
    <row r="8" spans="1:6" ht="18" customHeight="1" x14ac:dyDescent="0.2">
      <c r="A8" s="6" t="s">
        <v>9</v>
      </c>
      <c r="B8" s="6"/>
      <c r="C8" s="6"/>
      <c r="D8" s="6"/>
      <c r="E8" s="6"/>
      <c r="F8" s="6"/>
    </row>
    <row r="9" spans="1:6" ht="18" customHeight="1" x14ac:dyDescent="0.2">
      <c r="A9" s="7" t="s">
        <v>10</v>
      </c>
      <c r="B9" s="8" t="s">
        <v>21</v>
      </c>
      <c r="C9" s="9" t="s">
        <v>11</v>
      </c>
      <c r="D9" s="10">
        <v>465</v>
      </c>
      <c r="E9" s="18">
        <v>0</v>
      </c>
      <c r="F9" s="11">
        <f>IF(E9="","",E9*D9)</f>
        <v>0</v>
      </c>
    </row>
    <row r="10" spans="1:6" ht="18" customHeight="1" x14ac:dyDescent="0.2">
      <c r="A10" s="7" t="s">
        <v>28</v>
      </c>
      <c r="B10" s="8" t="s">
        <v>29</v>
      </c>
      <c r="C10" s="9" t="s">
        <v>11</v>
      </c>
      <c r="D10" s="10">
        <v>465</v>
      </c>
      <c r="E10" s="18">
        <v>0</v>
      </c>
      <c r="F10" s="11">
        <f>IF(E10="","",E10*D10)</f>
        <v>0</v>
      </c>
    </row>
    <row r="11" spans="1:6" ht="18" customHeight="1" x14ac:dyDescent="0.2">
      <c r="A11" s="6" t="s">
        <v>12</v>
      </c>
      <c r="B11" s="6"/>
      <c r="C11" s="6"/>
      <c r="D11" s="6"/>
      <c r="E11" s="6"/>
      <c r="F11" s="6"/>
    </row>
    <row r="12" spans="1:6" ht="18" customHeight="1" x14ac:dyDescent="0.2">
      <c r="A12" s="7" t="s">
        <v>13</v>
      </c>
      <c r="B12" s="8" t="s">
        <v>22</v>
      </c>
      <c r="C12" s="9" t="s">
        <v>11</v>
      </c>
      <c r="D12" s="10">
        <v>376</v>
      </c>
      <c r="E12" s="18">
        <v>0</v>
      </c>
      <c r="F12" s="11">
        <f>IF(E12="","",E12*D12)</f>
        <v>0</v>
      </c>
    </row>
    <row r="13" spans="1:6" ht="18" customHeight="1" x14ac:dyDescent="0.2">
      <c r="A13" s="6" t="s">
        <v>26</v>
      </c>
      <c r="B13" s="6"/>
      <c r="C13" s="6"/>
      <c r="D13" s="6"/>
      <c r="E13" s="6"/>
      <c r="F13" s="6"/>
    </row>
    <row r="14" spans="1:6" ht="18" customHeight="1" x14ac:dyDescent="0.2">
      <c r="A14" s="7" t="s">
        <v>14</v>
      </c>
      <c r="B14" s="8" t="s">
        <v>24</v>
      </c>
      <c r="C14" s="9" t="s">
        <v>11</v>
      </c>
      <c r="D14" s="10">
        <v>465</v>
      </c>
      <c r="E14" s="18">
        <v>0</v>
      </c>
      <c r="F14" s="11">
        <f>IF(E14="","",E14*D14)</f>
        <v>0</v>
      </c>
    </row>
    <row r="15" spans="1:6" ht="18" customHeight="1" x14ac:dyDescent="0.2">
      <c r="A15" s="6" t="s">
        <v>27</v>
      </c>
      <c r="B15" s="6"/>
      <c r="C15" s="6"/>
      <c r="D15" s="6"/>
      <c r="E15" s="6"/>
      <c r="F15" s="6"/>
    </row>
    <row r="16" spans="1:6" ht="18" customHeight="1" x14ac:dyDescent="0.2">
      <c r="A16" s="7" t="s">
        <v>15</v>
      </c>
      <c r="B16" s="8" t="s">
        <v>23</v>
      </c>
      <c r="C16" s="9" t="s">
        <v>11</v>
      </c>
      <c r="D16" s="10">
        <v>465</v>
      </c>
      <c r="E16" s="18">
        <v>0</v>
      </c>
      <c r="F16" s="11">
        <f>IF(E16="","",E16*D16)</f>
        <v>0</v>
      </c>
    </row>
    <row r="17" spans="1:6" ht="18" customHeight="1" x14ac:dyDescent="0.2">
      <c r="A17" s="6" t="s">
        <v>16</v>
      </c>
      <c r="B17" s="6"/>
      <c r="C17" s="6"/>
      <c r="D17" s="6"/>
      <c r="E17" s="6"/>
      <c r="F17" s="6"/>
    </row>
    <row r="18" spans="1:6" ht="18" customHeight="1" x14ac:dyDescent="0.2">
      <c r="A18" s="7" t="s">
        <v>17</v>
      </c>
      <c r="B18" s="8" t="s">
        <v>25</v>
      </c>
      <c r="C18" s="9" t="s">
        <v>11</v>
      </c>
      <c r="D18" s="10">
        <v>465</v>
      </c>
      <c r="E18" s="18">
        <v>0</v>
      </c>
      <c r="F18" s="11">
        <f>IF(E18="","",E18*D18)</f>
        <v>0</v>
      </c>
    </row>
    <row r="19" spans="1:6" ht="22" customHeight="1" x14ac:dyDescent="0.2">
      <c r="A19" s="12" t="s">
        <v>30</v>
      </c>
      <c r="B19" s="12"/>
      <c r="C19" s="12"/>
      <c r="D19" s="12"/>
      <c r="E19" s="12"/>
      <c r="F19" s="13">
        <f>F9+F10+F12+F14+F16+F18</f>
        <v>0</v>
      </c>
    </row>
    <row r="20" spans="1:6" ht="15.75" customHeight="1" x14ac:dyDescent="0.2">
      <c r="A20" s="14"/>
      <c r="B20" s="14"/>
      <c r="C20" s="14"/>
      <c r="D20" s="14"/>
      <c r="E20" s="14"/>
      <c r="F20" s="14"/>
    </row>
    <row r="21" spans="1:6" ht="15.75" customHeight="1" thickBot="1" x14ac:dyDescent="0.25">
      <c r="A21" s="14"/>
      <c r="B21" s="14"/>
      <c r="C21" s="14"/>
      <c r="D21" s="14"/>
      <c r="E21" s="14"/>
      <c r="F21" s="14"/>
    </row>
    <row r="22" spans="1:6" ht="19.5" customHeight="1" thickBot="1" x14ac:dyDescent="0.25">
      <c r="A22" s="23" t="s">
        <v>31</v>
      </c>
      <c r="B22" s="24"/>
      <c r="C22" s="24"/>
      <c r="D22" s="24"/>
      <c r="E22" s="24"/>
      <c r="F22" s="29">
        <f>F19</f>
        <v>0</v>
      </c>
    </row>
    <row r="23" spans="1:6" ht="19.5" customHeight="1" thickBot="1" x14ac:dyDescent="0.25">
      <c r="A23" s="27" t="s">
        <v>18</v>
      </c>
      <c r="B23" s="28"/>
      <c r="C23" s="28"/>
      <c r="D23" s="28"/>
      <c r="E23" s="28"/>
      <c r="F23" s="30">
        <f>F19*0.19</f>
        <v>0</v>
      </c>
    </row>
    <row r="24" spans="1:6" ht="19.5" customHeight="1" thickBot="1" x14ac:dyDescent="0.25">
      <c r="A24" s="25" t="s">
        <v>19</v>
      </c>
      <c r="B24" s="26"/>
      <c r="C24" s="26"/>
      <c r="D24" s="26"/>
      <c r="E24" s="26"/>
      <c r="F24" s="31">
        <f>F19+F23</f>
        <v>0</v>
      </c>
    </row>
    <row r="25" spans="1:6" ht="15.75" customHeight="1" x14ac:dyDescent="0.2"/>
    <row r="26" spans="1:6" ht="15.75" customHeight="1" x14ac:dyDescent="0.2"/>
    <row r="27" spans="1:6" ht="20" customHeight="1" x14ac:dyDescent="0.2">
      <c r="B27" s="19" t="s">
        <v>32</v>
      </c>
    </row>
    <row r="28" spans="1:6" ht="35" customHeight="1" x14ac:dyDescent="0.2">
      <c r="B28" s="20" t="s">
        <v>34</v>
      </c>
    </row>
    <row r="29" spans="1:6" ht="60" x14ac:dyDescent="0.2">
      <c r="B29" s="20" t="s">
        <v>33</v>
      </c>
    </row>
    <row r="30" spans="1:6" ht="15.75" customHeight="1" x14ac:dyDescent="0.2"/>
    <row r="31" spans="1:6" ht="15.75" customHeight="1" x14ac:dyDescent="0.2"/>
    <row r="32" spans="1: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</sheetData>
  <sheetProtection algorithmName="SHA-512" hashValue="oOeZJgNX2BnTvnlct7tRsjNwgywgTMG/F9GjYETSRsF8OOsou6QAoEjNcYzyqELd7XMpgFHYzeJTq26P7nx+Qg==" saltValue="sYqUGHS+4O16hZgXO5MKUg==" spinCount="100000" sheet="1" objects="1" scenarios="1"/>
  <mergeCells count="14">
    <mergeCell ref="A5:F5"/>
    <mergeCell ref="A1:F1"/>
    <mergeCell ref="A2:F2"/>
    <mergeCell ref="A4:B4"/>
    <mergeCell ref="C4:F4"/>
    <mergeCell ref="A8:F8"/>
    <mergeCell ref="A11:F11"/>
    <mergeCell ref="A15:F15"/>
    <mergeCell ref="A13:F13"/>
    <mergeCell ref="A24:E24"/>
    <mergeCell ref="A17:F17"/>
    <mergeCell ref="A19:E19"/>
    <mergeCell ref="A22:E22"/>
    <mergeCell ref="A23:E23"/>
  </mergeCells>
  <pageMargins left="0.75" right="0.75" top="1" bottom="1" header="0.5" footer="0.5"/>
  <pageSetup paperSize="9" orientation="landscape" horizontalDpi="300" verticalDpi="300"/>
  <headerFooter>
    <oddHeader>&amp;C&amp;"Calibri,Bold"&amp;10 Anlage 2 – Preisblatt | Beschaffung von Apple-Tablets – Märkischer Kreis</oddHeader>
    <oddFooter>&amp;R&amp;9 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DEAD992AE72B47A134BF1B07839243" ma:contentTypeVersion="16" ma:contentTypeDescription="Ein neues Dokument erstellen." ma:contentTypeScope="" ma:versionID="1cea21be1ed6f5d25e672e860c0bdeec">
  <xsd:schema xmlns:xsd="http://www.w3.org/2001/XMLSchema" xmlns:xs="http://www.w3.org/2001/XMLSchema" xmlns:p="http://schemas.microsoft.com/office/2006/metadata/properties" xmlns:ns2="653a3e9a-3739-480a-af7e-d74c42a52667" xmlns:ns3="a1f08121-2f40-4a74-be96-4629c80363d8" targetNamespace="http://schemas.microsoft.com/office/2006/metadata/properties" ma:root="true" ma:fieldsID="487a7fb7337612fb47f0b85f28fffc55" ns2:_="" ns3:_="">
    <xsd:import namespace="653a3e9a-3739-480a-af7e-d74c42a52667"/>
    <xsd:import namespace="a1f08121-2f40-4a74-be96-4629c80363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Projektthem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a3e9a-3739-480a-af7e-d74c42a526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ojektthema" ma:index="13" nillable="true" ma:displayName="Projektthema-DEMO" ma:default="Firewall" ma:format="Dropdown" ma:internalName="Projektthema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79b2d39b-6574-428c-9dfe-010e6c7979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08121-2f40-4a74-be96-4629c80363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718def4-a687-49f8-bebd-7491518d42ed}" ma:internalName="TaxCatchAll" ma:showField="CatchAllData" ma:web="a1f08121-2f40-4a74-be96-4629c80363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ktthema xmlns="653a3e9a-3739-480a-af7e-d74c42a52667">Firewall</Projektthema>
    <TaxCatchAll xmlns="a1f08121-2f40-4a74-be96-4629c80363d8" xsi:nil="true"/>
    <lcf76f155ced4ddcb4097134ff3c332f xmlns="653a3e9a-3739-480a-af7e-d74c42a526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FD6326-FA38-43CB-8F26-966AEB6D43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68D384-C306-4A0C-8AB8-9C16835DD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3a3e9a-3739-480a-af7e-d74c42a52667"/>
    <ds:schemaRef ds:uri="a1f08121-2f40-4a74-be96-4629c80363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A88477-EBE2-4B49-8D7E-0C053B3A1B24}">
  <ds:schemaRefs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a1f08121-2f40-4a74-be96-4629c80363d8"/>
    <ds:schemaRef ds:uri="653a3e9a-3739-480a-af7e-d74c42a5266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Jörg Weber</dc:creator>
  <cp:keywords/>
  <dc:description/>
  <cp:lastModifiedBy>Jörg Weber</cp:lastModifiedBy>
  <cp:revision>0</cp:revision>
  <dcterms:created xsi:type="dcterms:W3CDTF">2026-07-22T12:07:30Z</dcterms:created>
  <dcterms:modified xsi:type="dcterms:W3CDTF">2026-08-17T09:40:43Z</dcterms:modified>
  <cp:category/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0x01010034DEAD992AE72B47A134BF1B07839243</vt:lpwstr>
  </property>
  <property fmtid="{D5CDD505-2E9C-101B-9397-08002B2CF9AE}" pid="3" name="MediaServiceImageTags">
    <vt:lpwstr/>
  </property>
</Properties>
</file>