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J:\Beschaffung\2. Fuhrpark\Beschaffung Fahrzeuge\Leasing\2026\Poolfahrzeuge\"/>
    </mc:Choice>
  </mc:AlternateContent>
  <xr:revisionPtr revIDLastSave="0" documentId="8_{34BE0D9A-4576-413A-8589-71A64700535B}" xr6:coauthVersionLast="47" xr6:coauthVersionMax="47" xr10:uidLastSave="{00000000-0000-0000-0000-000000000000}"/>
  <bookViews>
    <workbookView xWindow="-120" yWindow="-120" windowWidth="22890" windowHeight="15720" xr2:uid="{00000000-000D-0000-FFFF-FFFF00000000}"/>
  </bookViews>
  <sheets>
    <sheet name="Berechnungsbeispiel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" i="4" l="1"/>
  <c r="G6" i="4" s="1"/>
  <c r="G7" i="4" s="1"/>
  <c r="G12" i="4" s="1"/>
  <c r="G13" i="4" s="1"/>
  <c r="G15" i="4" s="1"/>
  <c r="F5" i="4"/>
  <c r="F6" i="4" s="1"/>
  <c r="F7" i="4" s="1"/>
  <c r="F12" i="4" s="1"/>
  <c r="F13" i="4" s="1"/>
  <c r="E5" i="4"/>
  <c r="E6" i="4" s="1"/>
  <c r="E7" i="4" s="1"/>
  <c r="E12" i="4" s="1"/>
  <c r="E13" i="4" s="1"/>
  <c r="E15" i="4" s="1"/>
  <c r="D5" i="4"/>
  <c r="D6" i="4" s="1"/>
  <c r="D7" i="4" s="1"/>
  <c r="D12" i="4" s="1"/>
  <c r="D13" i="4" s="1"/>
  <c r="D14" i="4" s="1"/>
  <c r="C5" i="4"/>
  <c r="C6" i="4" s="1"/>
  <c r="C7" i="4" s="1"/>
  <c r="C12" i="4" s="1"/>
  <c r="C13" i="4" s="1"/>
  <c r="C15" i="4" s="1"/>
  <c r="F14" i="4" l="1"/>
  <c r="B5" i="4"/>
  <c r="B6" i="4" s="1"/>
  <c r="B7" i="4" s="1"/>
  <c r="B12" i="4" s="1"/>
  <c r="B13" i="4" s="1"/>
  <c r="B14" i="4" s="1"/>
</calcChain>
</file>

<file path=xl/sharedStrings.xml><?xml version="1.0" encoding="utf-8"?>
<sst xmlns="http://schemas.openxmlformats.org/spreadsheetml/2006/main" count="27" uniqueCount="19">
  <si>
    <t>Gesamtleasingrate (netto)</t>
  </si>
  <si>
    <t>zzgl. 19% MwSt</t>
  </si>
  <si>
    <t>zzgl. Überführungskosten (brutto)</t>
  </si>
  <si>
    <t>zzgl. Anlieferungskosten (brutto)</t>
  </si>
  <si>
    <t>= Gesamtleasingrate (brutto)</t>
  </si>
  <si>
    <t>Modell A</t>
  </si>
  <si>
    <t>Modell B</t>
  </si>
  <si>
    <t>= Gesamtkosten für 36 Monate</t>
  </si>
  <si>
    <t>* 36 Monate</t>
  </si>
  <si>
    <t>zzgl. KFZ-Steuer für 36 Monate</t>
  </si>
  <si>
    <t>Bieter 1</t>
  </si>
  <si>
    <t>Bieter 2</t>
  </si>
  <si>
    <t>Bieter 3</t>
  </si>
  <si>
    <t>Los A</t>
  </si>
  <si>
    <t>Los B</t>
  </si>
  <si>
    <t>zzgl. Kosten für Kraftstoff /Energie</t>
  </si>
  <si>
    <t>= Gesamtkosten für 36 Monate  Los A</t>
  </si>
  <si>
    <t>= Gesamtkosten für 36 Monate Los B</t>
  </si>
  <si>
    <t>* Fahrzeuganzahl
(Modell A = 3 Stück, Modell B = 2 Stück)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</si>
</sst>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44" fontId="0" fillId="0" borderId="0" xfId="0" applyNumberFormat="1"/>
    <xf numFmtId="0" fontId="2" fillId="0" borderId="1" xfId="0" applyFont="1" applyBorder="1" applyAlignment="1">
      <alignment vertical="center" wrapText="1"/>
    </xf>
    <xf numFmtId="0" fontId="2" fillId="4" borderId="1" xfId="0" quotePrefix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8" fontId="2" fillId="0" borderId="5" xfId="0" applyNumberFormat="1" applyFont="1" applyBorder="1" applyAlignment="1">
      <alignment horizontal="right" vertical="center" wrapText="1"/>
    </xf>
    <xf numFmtId="44" fontId="2" fillId="0" borderId="5" xfId="1" applyFont="1" applyFill="1" applyBorder="1" applyAlignment="1">
      <alignment horizontal="right" vertical="center" wrapText="1"/>
    </xf>
    <xf numFmtId="8" fontId="2" fillId="4" borderId="5" xfId="1" applyNumberFormat="1" applyFont="1" applyFill="1" applyBorder="1" applyAlignment="1">
      <alignment horizontal="right" vertical="center" wrapText="1"/>
    </xf>
    <xf numFmtId="44" fontId="2" fillId="4" borderId="5" xfId="1" applyFont="1" applyFill="1" applyBorder="1" applyAlignment="1">
      <alignment horizontal="right" vertical="center" wrapText="1"/>
    </xf>
    <xf numFmtId="8" fontId="2" fillId="0" borderId="7" xfId="0" applyNumberFormat="1" applyFont="1" applyBorder="1" applyAlignment="1">
      <alignment horizontal="right" vertical="center" wrapText="1"/>
    </xf>
    <xf numFmtId="44" fontId="2" fillId="0" borderId="7" xfId="1" applyFont="1" applyFill="1" applyBorder="1" applyAlignment="1">
      <alignment horizontal="right" vertical="center" wrapText="1"/>
    </xf>
    <xf numFmtId="8" fontId="2" fillId="4" borderId="7" xfId="1" applyNumberFormat="1" applyFont="1" applyFill="1" applyBorder="1" applyAlignment="1">
      <alignment horizontal="right" vertical="center" wrapText="1"/>
    </xf>
    <xf numFmtId="44" fontId="2" fillId="4" borderId="7" xfId="1" applyFont="1" applyFill="1" applyBorder="1" applyAlignment="1">
      <alignment horizontal="right" vertical="center" wrapText="1"/>
    </xf>
    <xf numFmtId="0" fontId="4" fillId="3" borderId="7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44" fontId="0" fillId="0" borderId="9" xfId="1" applyFont="1" applyFill="1" applyBorder="1" applyAlignment="1">
      <alignment horizontal="right" vertical="center"/>
    </xf>
    <xf numFmtId="44" fontId="0" fillId="0" borderId="10" xfId="1" applyFont="1" applyFill="1" applyBorder="1" applyAlignment="1">
      <alignment horizontal="right" vertical="center"/>
    </xf>
    <xf numFmtId="44" fontId="2" fillId="4" borderId="11" xfId="1" applyFont="1" applyFill="1" applyBorder="1" applyAlignment="1">
      <alignment horizontal="center" vertical="center"/>
    </xf>
    <xf numFmtId="44" fontId="2" fillId="2" borderId="12" xfId="1" applyFont="1" applyFill="1" applyBorder="1" applyAlignment="1">
      <alignment vertical="center"/>
    </xf>
    <xf numFmtId="44" fontId="2" fillId="4" borderId="12" xfId="1" applyFont="1" applyFill="1" applyBorder="1" applyAlignment="1">
      <alignment vertical="center"/>
    </xf>
    <xf numFmtId="44" fontId="2" fillId="2" borderId="11" xfId="1" applyFont="1" applyFill="1" applyBorder="1" applyAlignment="1">
      <alignment horizontal="center" vertical="center"/>
    </xf>
    <xf numFmtId="44" fontId="2" fillId="4" borderId="13" xfId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workbookViewId="0">
      <selection activeCell="J11" sqref="J11"/>
    </sheetView>
  </sheetViews>
  <sheetFormatPr baseColWidth="10" defaultRowHeight="15" x14ac:dyDescent="0.25"/>
  <cols>
    <col min="1" max="1" width="26.42578125" customWidth="1"/>
    <col min="2" max="7" width="13.140625" customWidth="1"/>
  </cols>
  <sheetData>
    <row r="1" spans="1:7" x14ac:dyDescent="0.25">
      <c r="A1" s="27"/>
      <c r="B1" s="15" t="s">
        <v>10</v>
      </c>
      <c r="C1" s="16"/>
      <c r="D1" s="15" t="s">
        <v>11</v>
      </c>
      <c r="E1" s="16"/>
      <c r="F1" s="15" t="s">
        <v>12</v>
      </c>
      <c r="G1" s="16"/>
    </row>
    <row r="2" spans="1:7" x14ac:dyDescent="0.25">
      <c r="A2" s="28"/>
      <c r="B2" s="18" t="s">
        <v>13</v>
      </c>
      <c r="C2" s="19" t="s">
        <v>14</v>
      </c>
      <c r="D2" s="18" t="s">
        <v>13</v>
      </c>
      <c r="E2" s="19" t="s">
        <v>14</v>
      </c>
      <c r="F2" s="18" t="s">
        <v>13</v>
      </c>
      <c r="G2" s="17" t="s">
        <v>14</v>
      </c>
    </row>
    <row r="3" spans="1:7" x14ac:dyDescent="0.25">
      <c r="A3" s="29"/>
      <c r="B3" s="5" t="s">
        <v>5</v>
      </c>
      <c r="C3" s="14" t="s">
        <v>6</v>
      </c>
      <c r="D3" s="5" t="s">
        <v>5</v>
      </c>
      <c r="E3" s="14" t="s">
        <v>6</v>
      </c>
      <c r="F3" s="5" t="s">
        <v>5</v>
      </c>
      <c r="G3" s="14" t="s">
        <v>6</v>
      </c>
    </row>
    <row r="4" spans="1:7" x14ac:dyDescent="0.25">
      <c r="A4" s="2" t="s">
        <v>0</v>
      </c>
      <c r="B4" s="6">
        <v>410</v>
      </c>
      <c r="C4" s="10">
        <v>290</v>
      </c>
      <c r="D4" s="6">
        <v>405</v>
      </c>
      <c r="E4" s="10">
        <v>300</v>
      </c>
      <c r="F4" s="6">
        <v>440</v>
      </c>
      <c r="G4" s="10">
        <v>370</v>
      </c>
    </row>
    <row r="5" spans="1:7" x14ac:dyDescent="0.25">
      <c r="A5" s="2" t="s">
        <v>1</v>
      </c>
      <c r="B5" s="7">
        <f>B4*19%</f>
        <v>77.900000000000006</v>
      </c>
      <c r="C5" s="11">
        <f t="shared" ref="C5" si="0">C4*19%</f>
        <v>55.1</v>
      </c>
      <c r="D5" s="7">
        <f>D4*19%</f>
        <v>76.95</v>
      </c>
      <c r="E5" s="11">
        <f t="shared" ref="E5" si="1">E4*19%</f>
        <v>57</v>
      </c>
      <c r="F5" s="7">
        <f>F4*19%</f>
        <v>83.6</v>
      </c>
      <c r="G5" s="11">
        <f t="shared" ref="G5" si="2">G4*19%</f>
        <v>70.3</v>
      </c>
    </row>
    <row r="6" spans="1:7" ht="30" x14ac:dyDescent="0.25">
      <c r="A6" s="3" t="s">
        <v>4</v>
      </c>
      <c r="B6" s="8">
        <f>B4+B5</f>
        <v>487.9</v>
      </c>
      <c r="C6" s="12">
        <f t="shared" ref="C6" si="3">C4+C5</f>
        <v>345.1</v>
      </c>
      <c r="D6" s="8">
        <f>D4+D5</f>
        <v>481.95</v>
      </c>
      <c r="E6" s="12">
        <f t="shared" ref="E6" si="4">E4+E5</f>
        <v>357</v>
      </c>
      <c r="F6" s="8">
        <f>F4+F5</f>
        <v>523.6</v>
      </c>
      <c r="G6" s="12">
        <f t="shared" ref="G6" si="5">G4+G5</f>
        <v>440.3</v>
      </c>
    </row>
    <row r="7" spans="1:7" x14ac:dyDescent="0.25">
      <c r="A7" s="2" t="s">
        <v>8</v>
      </c>
      <c r="B7" s="7">
        <f>B6*36</f>
        <v>17564.399999999998</v>
      </c>
      <c r="C7" s="11">
        <f t="shared" ref="C7" si="6">C6*36</f>
        <v>12423.6</v>
      </c>
      <c r="D7" s="7">
        <f>D6*36</f>
        <v>17350.2</v>
      </c>
      <c r="E7" s="11">
        <f t="shared" ref="E7" si="7">E6*36</f>
        <v>12852</v>
      </c>
      <c r="F7" s="7">
        <f>F6*36</f>
        <v>18849.600000000002</v>
      </c>
      <c r="G7" s="11">
        <f t="shared" ref="G7" si="8">G6*36</f>
        <v>15850.800000000001</v>
      </c>
    </row>
    <row r="8" spans="1:7" ht="30" x14ac:dyDescent="0.25">
      <c r="A8" s="2" t="s">
        <v>2</v>
      </c>
      <c r="B8" s="7">
        <v>700</v>
      </c>
      <c r="C8" s="11">
        <v>700</v>
      </c>
      <c r="D8" s="7">
        <v>680</v>
      </c>
      <c r="E8" s="11">
        <v>680</v>
      </c>
      <c r="F8" s="7">
        <v>600</v>
      </c>
      <c r="G8" s="11">
        <v>600</v>
      </c>
    </row>
    <row r="9" spans="1:7" ht="30" x14ac:dyDescent="0.25">
      <c r="A9" s="2" t="s">
        <v>3</v>
      </c>
      <c r="B9" s="7">
        <v>100</v>
      </c>
      <c r="C9" s="11">
        <v>100</v>
      </c>
      <c r="D9" s="7">
        <v>50</v>
      </c>
      <c r="E9" s="11">
        <v>50</v>
      </c>
      <c r="F9" s="7">
        <v>0</v>
      </c>
      <c r="G9" s="11">
        <v>0</v>
      </c>
    </row>
    <row r="10" spans="1:7" ht="30" x14ac:dyDescent="0.25">
      <c r="A10" s="2" t="s">
        <v>9</v>
      </c>
      <c r="B10" s="7">
        <v>510</v>
      </c>
      <c r="C10" s="11">
        <v>560</v>
      </c>
      <c r="D10" s="7">
        <v>480</v>
      </c>
      <c r="E10" s="11">
        <v>495</v>
      </c>
      <c r="F10" s="7">
        <v>480</v>
      </c>
      <c r="G10" s="11">
        <v>380</v>
      </c>
    </row>
    <row r="11" spans="1:7" ht="30" x14ac:dyDescent="0.25">
      <c r="A11" s="2" t="s">
        <v>15</v>
      </c>
      <c r="B11" s="7">
        <v>3587</v>
      </c>
      <c r="C11" s="11">
        <v>3486</v>
      </c>
      <c r="D11" s="7">
        <v>3889</v>
      </c>
      <c r="E11" s="11">
        <v>4738</v>
      </c>
      <c r="F11" s="7">
        <v>4163</v>
      </c>
      <c r="G11" s="11">
        <v>3486</v>
      </c>
    </row>
    <row r="12" spans="1:7" ht="30" x14ac:dyDescent="0.25">
      <c r="A12" s="3" t="s">
        <v>7</v>
      </c>
      <c r="B12" s="9">
        <f>SUM(B7:B11)</f>
        <v>22461.399999999998</v>
      </c>
      <c r="C12" s="13">
        <f t="shared" ref="C12" si="9">SUM(C7:C11)</f>
        <v>17269.599999999999</v>
      </c>
      <c r="D12" s="9">
        <f>SUM(D7:D11)</f>
        <v>22449.200000000001</v>
      </c>
      <c r="E12" s="13">
        <f t="shared" ref="E12" si="10">SUM(E7:E11)</f>
        <v>18815</v>
      </c>
      <c r="F12" s="9">
        <f>SUM(F7:F11)</f>
        <v>24092.600000000002</v>
      </c>
      <c r="G12" s="13">
        <f t="shared" ref="G12" si="11">SUM(G7:G11)</f>
        <v>20316.800000000003</v>
      </c>
    </row>
    <row r="13" spans="1:7" ht="45.75" thickBot="1" x14ac:dyDescent="0.3">
      <c r="A13" s="4" t="s">
        <v>18</v>
      </c>
      <c r="B13" s="20">
        <f>B12*3</f>
        <v>67384.2</v>
      </c>
      <c r="C13" s="21">
        <f>C12*2</f>
        <v>34539.199999999997</v>
      </c>
      <c r="D13" s="20">
        <f>D12*3</f>
        <v>67347.600000000006</v>
      </c>
      <c r="E13" s="21">
        <f>E12*2</f>
        <v>37630</v>
      </c>
      <c r="F13" s="20">
        <f>F12*3</f>
        <v>72277.8</v>
      </c>
      <c r="G13" s="21">
        <f>G12*2</f>
        <v>40633.600000000006</v>
      </c>
    </row>
    <row r="14" spans="1:7" ht="30.75" thickBot="1" x14ac:dyDescent="0.3">
      <c r="A14" s="3" t="s">
        <v>16</v>
      </c>
      <c r="B14" s="22">
        <f>SUM(B13:B13)</f>
        <v>67384.2</v>
      </c>
      <c r="C14" s="24"/>
      <c r="D14" s="25">
        <f>SUM(D13:D13)</f>
        <v>67347.600000000006</v>
      </c>
      <c r="E14" s="24"/>
      <c r="F14" s="22">
        <f>SUM(F13:F13)</f>
        <v>72277.8</v>
      </c>
      <c r="G14" s="26"/>
    </row>
    <row r="15" spans="1:7" ht="30.75" thickBot="1" x14ac:dyDescent="0.3">
      <c r="A15" s="3" t="s">
        <v>17</v>
      </c>
      <c r="B15" s="22"/>
      <c r="C15" s="23">
        <f>C13</f>
        <v>34539.199999999997</v>
      </c>
      <c r="D15" s="22"/>
      <c r="E15" s="24">
        <f>E13</f>
        <v>37630</v>
      </c>
      <c r="F15" s="22"/>
      <c r="G15" s="26">
        <f>G13</f>
        <v>40633.600000000006</v>
      </c>
    </row>
    <row r="24" spans="2:3" x14ac:dyDescent="0.25">
      <c r="B24" s="1"/>
      <c r="C24" s="1"/>
    </row>
    <row r="25" spans="2:3" x14ac:dyDescent="0.25">
      <c r="B25" s="1"/>
      <c r="C25" s="1"/>
    </row>
    <row r="26" spans="2:3" x14ac:dyDescent="0.25">
      <c r="B26" s="1"/>
      <c r="C26" s="1"/>
    </row>
  </sheetData>
  <mergeCells count="1">
    <mergeCell ref="A1:A3"/>
  </mergeCells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Berechnungsbeispiel</vt:lpstr>
    </vt:vector>
  </TitlesOfParts>
  <Company>WIMCreator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Starke Desiree</dc:creator>
  <cp:lastModifiedBy>Rabenstein Manuela</cp:lastModifiedBy>
  <cp:lastPrinted>2025-03-12T14:13:33Z</cp:lastPrinted>
  <dcterms:created xsi:type="dcterms:W3CDTF">2019-01-23T07:55:55Z</dcterms:created>
  <dcterms:modified xsi:type="dcterms:W3CDTF">2026-04-29T07:11:11Z</dcterms:modified>
</cp:coreProperties>
</file>