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OWL-DC\WT_Erloesmanagement\EA-Vertrag\EAV Vertrag WestfalenTarif\Anlagen\Anlage 5 Verfahrensbeschreibungen (SV)\Anlage 5a JobTicket 2013-2020\"/>
    </mc:Choice>
  </mc:AlternateContent>
  <bookViews>
    <workbookView xWindow="-120" yWindow="-120" windowWidth="20730" windowHeight="11160" tabRatio="745"/>
  </bookViews>
  <sheets>
    <sheet name="Meldeblatt JobTicke V1.0(Endf.)" sheetId="13" r:id="rId1"/>
    <sheet name="Datenfelder" sheetId="14" r:id="rId2"/>
  </sheets>
  <definedNames>
    <definedName name="_xlnm.Print_Area" localSheetId="0">'Meldeblatt JobTicke V1.0(Endf.)'!$A$1:$AF$20</definedName>
    <definedName name="_xlnm.Print_Titles" localSheetId="0">'Meldeblatt JobTicke V1.0(Endf.)'!$A:$A,'Meldeblatt JobTicke V1.0(Endf.)'!$1:$11</definedName>
    <definedName name="Verkehrsunternehmen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3" l="1"/>
  <c r="A14" i="13" s="1"/>
  <c r="A15" i="13" s="1"/>
  <c r="A16" i="13" s="1"/>
  <c r="A17" i="13" s="1"/>
  <c r="A18" i="13" s="1"/>
  <c r="A19" i="13" s="1"/>
  <c r="A20" i="13" s="1"/>
  <c r="V13" i="13"/>
  <c r="V12" i="13"/>
</calcChain>
</file>

<file path=xl/comments1.xml><?xml version="1.0" encoding="utf-8"?>
<comments xmlns="http://schemas.openxmlformats.org/spreadsheetml/2006/main">
  <authors>
    <author>Jungcurt, Andreas</author>
  </authors>
  <commentList>
    <comment ref="S13" authorId="0" shapeId="0">
      <text>
        <r>
          <rPr>
            <b/>
            <sz val="9"/>
            <color indexed="81"/>
            <rFont val="Segoe UI"/>
            <family val="2"/>
          </rPr>
          <t>Jungcurt, Andreas:</t>
        </r>
        <r>
          <rPr>
            <sz val="9"/>
            <color indexed="81"/>
            <rFont val="Segoe UI"/>
            <family val="2"/>
          </rPr>
          <t xml:space="preserve">
Beispiel</t>
        </r>
      </text>
    </comment>
  </commentList>
</comments>
</file>

<file path=xl/sharedStrings.xml><?xml version="1.0" encoding="utf-8"?>
<sst xmlns="http://schemas.openxmlformats.org/spreadsheetml/2006/main" count="168" uniqueCount="98">
  <si>
    <t>VU-ID</t>
  </si>
  <si>
    <t>Verkauf [Anzahl]</t>
  </si>
  <si>
    <t>Verkauf [Einnahme]</t>
  </si>
  <si>
    <t>Weiß unterlegte Felder sind mögliche Eingabefelder</t>
  </si>
  <si>
    <t>Nachberechnung [Anzahl]</t>
  </si>
  <si>
    <t>Nachberechnung [Einnahme]</t>
  </si>
  <si>
    <t>Musterstraße 1</t>
  </si>
  <si>
    <t>Musterstadt</t>
  </si>
  <si>
    <t>Musterraum</t>
  </si>
  <si>
    <t>Exemplargasse 3</t>
  </si>
  <si>
    <t>Exemplardorf</t>
  </si>
  <si>
    <t>Exemplarraum</t>
  </si>
  <si>
    <t>Tarifstand</t>
  </si>
  <si>
    <t>Start (Monat)</t>
  </si>
  <si>
    <t>Ende (Monat)</t>
  </si>
  <si>
    <t>Angaben zum Verkauf</t>
  </si>
  <si>
    <t>Hinweise:</t>
  </si>
  <si>
    <t>Pro Tarifstand muss eine neue Zeile ausgefüllt werden.</t>
  </si>
  <si>
    <t>Bei Pausierungen müssen die Zeiträume getrennt werden.</t>
  </si>
  <si>
    <t>Einnahmenmeldung JobTicket Westfalen</t>
  </si>
  <si>
    <t>Angaben zum Wohnort des Kunden</t>
  </si>
  <si>
    <t>Angaben zum Betrieb</t>
  </si>
  <si>
    <t>Kunden-ID [Unternehmens-
spezifisch]</t>
  </si>
  <si>
    <t>Kunde [Straße, Nr.]</t>
  </si>
  <si>
    <t>Kunde [PLZ]</t>
  </si>
  <si>
    <t>Kunde [Ort]</t>
  </si>
  <si>
    <t>Kunde [Verbundraum]</t>
  </si>
  <si>
    <t>Arbeit [Straße, Nr.]</t>
  </si>
  <si>
    <t>Arbeit [PLZ]</t>
  </si>
  <si>
    <t>Arbeit [Ort]</t>
  </si>
  <si>
    <t>Arbeit [Verbundraum]</t>
  </si>
  <si>
    <t>Angaben zum Geltungsbereich</t>
  </si>
  <si>
    <t>Raumeinheit 1</t>
  </si>
  <si>
    <t>Raumeinheit 2</t>
  </si>
  <si>
    <t>Raumeinheit 3</t>
  </si>
  <si>
    <t>Raumeinheit 4</t>
  </si>
  <si>
    <t>Pflichfeld ab Neugestaltung EAV des neuen JobTickets</t>
  </si>
  <si>
    <t>Nr.</t>
  </si>
  <si>
    <t>Feldname</t>
  </si>
  <si>
    <t>Inhalt</t>
  </si>
  <si>
    <t>Feldtyp</t>
  </si>
  <si>
    <t>Anzahl Stellen</t>
  </si>
  <si>
    <t>Beispiel(e)</t>
  </si>
  <si>
    <t>Pflichtfeld</t>
  </si>
  <si>
    <t>Kunden-ID 
[Unternehmensspezifisch]</t>
  </si>
  <si>
    <t>Unternehmensspezifische Datensatz-
Kennzeichnung (eindeutig), keine Füllzeichen</t>
  </si>
  <si>
    <t>VU-ID (nach Linienbündeln; von WT
GmbH vergeben; auch für
Tarifgeschäftsstellen)</t>
  </si>
  <si>
    <t>Verbundraum in dem sich der Wohnort
des Kunden befindet</t>
  </si>
  <si>
    <t>Straßenname und Hausnummer der
Wohnadresse des Kunden</t>
  </si>
  <si>
    <t>Postleitzahl der Wohnadresse des
Kunden</t>
  </si>
  <si>
    <t>Ortnname der Wohnadresse des
Kunden</t>
  </si>
  <si>
    <t>Straßenname und Hausnummer des
Arbeitsortes des
Kunden</t>
  </si>
  <si>
    <t>Postleitzahl des Arbeitsortes des
Kunden</t>
  </si>
  <si>
    <t>Ortname des Arbeitsortes des Kunden</t>
  </si>
  <si>
    <t>Verbundraum in dem sich der
Arbeitsort des Kunden
befindet</t>
  </si>
  <si>
    <t>Monat in dem das Abo startet</t>
  </si>
  <si>
    <t>Monat in dem das Abo endet</t>
  </si>
  <si>
    <t>Der zum Zeitpunkt des Ticketverkaufes
gültige Tarifstand</t>
  </si>
  <si>
    <t>Anzahl Abo pro Kunde</t>
  </si>
  <si>
    <t>Einnahmen aus dem Verkauf des Abos pro Kunde</t>
  </si>
  <si>
    <t>Nachberechnung Anzahl Abo pro Kunde</t>
  </si>
  <si>
    <t>Nachberechnung von Einnahmen aus dem Verkauf des Abos pro Kunde</t>
  </si>
  <si>
    <t>varchar (100)</t>
  </si>
  <si>
    <t>integer</t>
  </si>
  <si>
    <t>varchar (50)</t>
  </si>
  <si>
    <t>varchar (1)</t>
  </si>
  <si>
    <t>varchar (3)</t>
  </si>
  <si>
    <t>date</t>
  </si>
  <si>
    <t>decimal (7,2)</t>
  </si>
  <si>
    <t>decimal (10,2)</t>
  </si>
  <si>
    <t>max. 100</t>
  </si>
  <si>
    <t>max. 5</t>
  </si>
  <si>
    <t>max. 50</t>
  </si>
  <si>
    <t>max. 2</t>
  </si>
  <si>
    <t>max. 9</t>
  </si>
  <si>
    <t>max. 12</t>
  </si>
  <si>
    <t>Freitext</t>
  </si>
  <si>
    <t>S,H,T,M</t>
  </si>
  <si>
    <t>LIP, PB, COE, etc.</t>
  </si>
  <si>
    <t>1, 2 … 12</t>
  </si>
  <si>
    <t>x</t>
  </si>
  <si>
    <t>Die erste Raumeinheit die der Kunde gewählt hat (Stadt oder Kreis). Werte sind der Vertriebshilfe zu entnehmen.</t>
  </si>
  <si>
    <t>Die zweite Raumeinheit die der Kunde gewählt hat (Stadt oder Kreis). Werte sind der Vertriebshilfe zu entnehmen.</t>
  </si>
  <si>
    <t>Die dritte Raumeinheit die der Kunde gewählt hat (Stadt oder Kreis). Werte sind der Vertriebshilfe zu entnehmen.</t>
  </si>
  <si>
    <t>Die vierte Raumeinheit die der Kunde gewählt hat (Stadt oder Kreis). Werte sind der Vertriebshilfe zu entnehmen.</t>
  </si>
  <si>
    <t>Aufteilung Fahrweg</t>
  </si>
  <si>
    <t>Fahrweg [Wohnort - Ausbildung]</t>
  </si>
  <si>
    <t>VU-ID_1 [Fahrweg]</t>
  </si>
  <si>
    <t>VU-ID_1_Anteil [Fahrweg]</t>
  </si>
  <si>
    <t>VU-ID_2 [Fahrweg]</t>
  </si>
  <si>
    <t>VU-ID_2_Anteil [Fahrweg]</t>
  </si>
  <si>
    <t>VU-ID_3 [Fahrweg]</t>
  </si>
  <si>
    <t>VU-ID_3_Anteil [Fahrweg]</t>
  </si>
  <si>
    <t>VU-ID_4 [Fahrweg]</t>
  </si>
  <si>
    <t>VU-ID_4_Anteil [Fahrweg]</t>
  </si>
  <si>
    <t>VU-ID_5 [Fahrweg]</t>
  </si>
  <si>
    <t>VU-ID_5_Anteil [Fahrweg]</t>
  </si>
  <si>
    <t>Fahrweg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</si>
</sst>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m\ yyyy"/>
    <numFmt numFmtId="165" formatCode="_-* #,##0.00\ [$€]_-;\-* #,##0.00\ [$€]_-;_-* &quot;-&quot;??\ [$€]_-;_-@_-"/>
    <numFmt numFmtId="166" formatCode="#,##0.00\ &quot;€&quot;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i/>
      <sz val="11"/>
      <name val="Arial"/>
      <family val="2"/>
    </font>
    <font>
      <b/>
      <sz val="24"/>
      <name val="Arial"/>
      <family val="2"/>
    </font>
    <font>
      <sz val="7"/>
      <color indexed="63"/>
      <name val="Arial"/>
      <family val="2"/>
    </font>
    <font>
      <b/>
      <sz val="10"/>
      <color indexed="63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hair">
        <color indexed="64"/>
      </left>
      <right style="thin">
        <color theme="1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3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vertical="center"/>
    </xf>
    <xf numFmtId="0" fontId="7" fillId="2" borderId="5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6" fillId="2" borderId="0" xfId="0" applyFont="1" applyFill="1" applyBorder="1" applyAlignment="1" applyProtection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/>
    </xf>
    <xf numFmtId="166" fontId="8" fillId="0" borderId="15" xfId="0" applyNumberFormat="1" applyFont="1" applyFill="1" applyBorder="1" applyAlignment="1" applyProtection="1">
      <alignment horizontal="right" vertical="center"/>
    </xf>
    <xf numFmtId="1" fontId="8" fillId="3" borderId="14" xfId="2" applyNumberFormat="1" applyFont="1" applyFill="1" applyBorder="1" applyAlignment="1" applyProtection="1">
      <alignment horizontal="center" vertical="center"/>
    </xf>
    <xf numFmtId="1" fontId="8" fillId="3" borderId="15" xfId="2" applyNumberFormat="1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8" fillId="0" borderId="19" xfId="0" applyNumberFormat="1" applyFont="1" applyFill="1" applyBorder="1" applyAlignment="1">
      <alignment horizontal="center" vertical="center"/>
    </xf>
    <xf numFmtId="166" fontId="8" fillId="0" borderId="20" xfId="0" applyNumberFormat="1" applyFont="1" applyFill="1" applyBorder="1" applyAlignment="1" applyProtection="1">
      <alignment horizontal="right" vertical="center"/>
    </xf>
    <xf numFmtId="1" fontId="8" fillId="3" borderId="19" xfId="2" applyNumberFormat="1" applyFont="1" applyFill="1" applyBorder="1" applyAlignment="1" applyProtection="1">
      <alignment horizontal="center" vertical="center"/>
    </xf>
    <xf numFmtId="1" fontId="8" fillId="3" borderId="20" xfId="2" applyNumberFormat="1" applyFont="1" applyFill="1" applyBorder="1" applyAlignment="1" applyProtection="1">
      <alignment horizontal="center" vertical="center"/>
    </xf>
    <xf numFmtId="3" fontId="3" fillId="0" borderId="19" xfId="0" applyNumberFormat="1" applyFont="1" applyFill="1" applyBorder="1" applyAlignment="1">
      <alignment vertical="center"/>
    </xf>
    <xf numFmtId="166" fontId="8" fillId="0" borderId="20" xfId="0" applyNumberFormat="1" applyFont="1" applyFill="1" applyBorder="1" applyAlignment="1">
      <alignment horizontal="center" vertical="center"/>
    </xf>
    <xf numFmtId="1" fontId="8" fillId="3" borderId="19" xfId="2" applyNumberFormat="1" applyFont="1" applyFill="1" applyBorder="1" applyAlignment="1">
      <alignment horizontal="center" vertical="center"/>
    </xf>
    <xf numFmtId="1" fontId="8" fillId="3" borderId="20" xfId="2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3" fontId="8" fillId="0" borderId="24" xfId="0" applyNumberFormat="1" applyFont="1" applyFill="1" applyBorder="1" applyAlignment="1">
      <alignment horizontal="center" vertical="center"/>
    </xf>
    <xf numFmtId="166" fontId="8" fillId="0" borderId="25" xfId="0" applyNumberFormat="1" applyFont="1" applyFill="1" applyBorder="1" applyAlignment="1" applyProtection="1">
      <alignment horizontal="righ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166" fontId="8" fillId="3" borderId="14" xfId="0" applyNumberFormat="1" applyFont="1" applyFill="1" applyBorder="1" applyAlignment="1" applyProtection="1">
      <alignment horizontal="left" vertical="center"/>
    </xf>
    <xf numFmtId="166" fontId="8" fillId="3" borderId="19" xfId="0" applyNumberFormat="1" applyFont="1" applyFill="1" applyBorder="1" applyAlignment="1" applyProtection="1">
      <alignment horizontal="left" vertical="center"/>
    </xf>
    <xf numFmtId="166" fontId="8" fillId="3" borderId="19" xfId="0" applyNumberFormat="1" applyFont="1" applyFill="1" applyBorder="1" applyAlignment="1">
      <alignment horizontal="left" vertical="center"/>
    </xf>
    <xf numFmtId="166" fontId="8" fillId="3" borderId="24" xfId="0" applyNumberFormat="1" applyFont="1" applyFill="1" applyBorder="1" applyAlignment="1" applyProtection="1">
      <alignment horizontal="left" vertical="center"/>
    </xf>
    <xf numFmtId="3" fontId="5" fillId="0" borderId="13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3" fontId="8" fillId="0" borderId="18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vertical="center"/>
    </xf>
    <xf numFmtId="0" fontId="5" fillId="0" borderId="23" xfId="0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horizontal="center" vertical="center"/>
    </xf>
    <xf numFmtId="14" fontId="5" fillId="0" borderId="13" xfId="0" applyNumberFormat="1" applyFont="1" applyFill="1" applyBorder="1" applyAlignment="1">
      <alignment horizontal="center" vertical="center" wrapText="1"/>
    </xf>
    <xf numFmtId="14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/>
    </xf>
    <xf numFmtId="3" fontId="5" fillId="0" borderId="19" xfId="0" applyNumberFormat="1" applyFont="1" applyFill="1" applyBorder="1" applyAlignment="1">
      <alignment horizontal="center" vertical="center"/>
    </xf>
    <xf numFmtId="1" fontId="8" fillId="3" borderId="25" xfId="2" applyNumberFormat="1" applyFont="1" applyFill="1" applyBorder="1" applyAlignment="1" applyProtection="1">
      <alignment horizontal="center" vertical="center"/>
    </xf>
    <xf numFmtId="1" fontId="8" fillId="3" borderId="24" xfId="2" applyNumberFormat="1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 applyProtection="1">
      <alignment vertical="center"/>
    </xf>
    <xf numFmtId="0" fontId="12" fillId="3" borderId="29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vertical="center"/>
    </xf>
    <xf numFmtId="0" fontId="3" fillId="0" borderId="35" xfId="0" applyFont="1" applyFill="1" applyBorder="1" applyAlignment="1" applyProtection="1">
      <alignment vertical="center"/>
    </xf>
    <xf numFmtId="1" fontId="8" fillId="3" borderId="26" xfId="2" applyNumberFormat="1" applyFont="1" applyFill="1" applyBorder="1" applyAlignment="1" applyProtection="1">
      <alignment horizontal="center" vertical="center"/>
    </xf>
    <xf numFmtId="1" fontId="8" fillId="3" borderId="27" xfId="2" applyNumberFormat="1" applyFont="1" applyFill="1" applyBorder="1" applyAlignment="1" applyProtection="1">
      <alignment horizontal="center" vertical="center"/>
    </xf>
    <xf numFmtId="1" fontId="8" fillId="3" borderId="27" xfId="2" applyNumberFormat="1" applyFont="1" applyFill="1" applyBorder="1" applyAlignment="1">
      <alignment horizontal="center" vertical="center"/>
    </xf>
    <xf numFmtId="1" fontId="8" fillId="3" borderId="28" xfId="2" applyNumberFormat="1" applyFont="1" applyFill="1" applyBorder="1" applyAlignment="1" applyProtection="1">
      <alignment horizontal="center" vertical="center"/>
    </xf>
    <xf numFmtId="0" fontId="12" fillId="3" borderId="37" xfId="0" applyFont="1" applyFill="1" applyBorder="1" applyAlignment="1">
      <alignment horizontal="center" vertical="center" wrapText="1"/>
    </xf>
    <xf numFmtId="1" fontId="8" fillId="3" borderId="38" xfId="2" applyNumberFormat="1" applyFont="1" applyFill="1" applyBorder="1" applyAlignment="1" applyProtection="1">
      <alignment horizontal="center" vertical="center"/>
    </xf>
    <xf numFmtId="1" fontId="8" fillId="3" borderId="39" xfId="2" applyNumberFormat="1" applyFont="1" applyFill="1" applyBorder="1" applyAlignment="1" applyProtection="1">
      <alignment horizontal="center" vertical="center"/>
    </xf>
    <xf numFmtId="1" fontId="8" fillId="3" borderId="39" xfId="2" applyNumberFormat="1" applyFont="1" applyFill="1" applyBorder="1" applyAlignment="1">
      <alignment horizontal="center" vertical="center"/>
    </xf>
    <xf numFmtId="1" fontId="8" fillId="3" borderId="40" xfId="2" applyNumberFormat="1" applyFont="1" applyFill="1" applyBorder="1" applyAlignment="1" applyProtection="1">
      <alignment horizontal="center" vertical="center"/>
    </xf>
    <xf numFmtId="0" fontId="12" fillId="3" borderId="3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" fillId="0" borderId="0" xfId="3"/>
    <xf numFmtId="0" fontId="12" fillId="3" borderId="1" xfId="0" applyFont="1" applyFill="1" applyBorder="1" applyAlignment="1">
      <alignment horizontal="left" vertical="center" wrapText="1"/>
    </xf>
    <xf numFmtId="14" fontId="12" fillId="3" borderId="1" xfId="0" applyNumberFormat="1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center" vertical="center"/>
    </xf>
    <xf numFmtId="0" fontId="13" fillId="2" borderId="10" xfId="0" applyFont="1" applyFill="1" applyBorder="1" applyAlignment="1" applyProtection="1">
      <alignment horizontal="center" vertical="center"/>
    </xf>
    <xf numFmtId="0" fontId="13" fillId="2" borderId="8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</xf>
    <xf numFmtId="0" fontId="9" fillId="2" borderId="32" xfId="0" applyFont="1" applyFill="1" applyBorder="1" applyAlignment="1" applyProtection="1">
      <alignment horizontal="left" vertical="top"/>
    </xf>
    <xf numFmtId="0" fontId="9" fillId="2" borderId="5" xfId="0" applyFont="1" applyFill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top"/>
    </xf>
    <xf numFmtId="0" fontId="11" fillId="2" borderId="2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13" fillId="0" borderId="41" xfId="0" applyFont="1" applyFill="1" applyBorder="1" applyAlignment="1" applyProtection="1">
      <alignment horizontal="center" vertical="center"/>
    </xf>
    <xf numFmtId="0" fontId="13" fillId="0" borderId="35" xfId="0" applyFont="1" applyFill="1" applyBorder="1" applyAlignment="1" applyProtection="1">
      <alignment horizontal="center" vertical="center"/>
    </xf>
    <xf numFmtId="0" fontId="13" fillId="0" borderId="36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center" wrapText="1"/>
    </xf>
  </cellXfs>
  <cellStyles count="4">
    <cellStyle name="Euro" xfId="1"/>
    <cellStyle name="Prozent" xfId="2" builtinId="5"/>
    <cellStyle name="Standard" xfId="0" builtinId="0"/>
    <cellStyle name="Standard 2" xfId="3"/>
  </cellStyles>
  <dxfs count="3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8F8F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00"/>
      <rgbColor rgb="00CDE6FF"/>
      <rgbColor rgb="00FF99CC"/>
      <rgbColor rgb="00CC99FF"/>
      <rgbColor rgb="00FFE1C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DDDDDD"/>
      <rgbColor rgb="00DDDDDD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</xdr:colOff>
      <xdr:row>10</xdr:row>
      <xdr:rowOff>0</xdr:rowOff>
    </xdr:from>
    <xdr:to>
      <xdr:col>2</xdr:col>
      <xdr:colOff>241935</xdr:colOff>
      <xdr:row>10</xdr:row>
      <xdr:rowOff>0</xdr:rowOff>
    </xdr:to>
    <xdr:sp macro="" textlink="">
      <xdr:nvSpPr>
        <xdr:cNvPr id="2" name="AutoShape 9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 rot="5400000">
          <a:off x="1190625" y="2282190"/>
          <a:ext cx="0" cy="160020"/>
        </a:xfrm>
        <a:prstGeom prst="triangle">
          <a:avLst>
            <a:gd name="adj" fmla="val 50000"/>
          </a:avLst>
        </a:prstGeom>
        <a:solidFill>
          <a:srgbClr val="FF0000"/>
        </a:solidFill>
        <a:ln>
          <a:noFill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de-DE" sz="2400" b="0" i="0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24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571500</xdr:colOff>
      <xdr:row>0</xdr:row>
      <xdr:rowOff>28575</xdr:rowOff>
    </xdr:from>
    <xdr:to>
      <xdr:col>20</xdr:col>
      <xdr:colOff>1095375</xdr:colOff>
      <xdr:row>1</xdr:row>
      <xdr:rowOff>200025</xdr:rowOff>
    </xdr:to>
    <xdr:pic>
      <xdr:nvPicPr>
        <xdr:cNvPr id="51222" name="Grafik 4" descr="Logo_WestfalenTarif_RGB_72dpi_BILDSCHIRM">
          <a:extLst>
            <a:ext uri="{FF2B5EF4-FFF2-40B4-BE49-F238E27FC236}">
              <a16:creationId xmlns:a16="http://schemas.microsoft.com/office/drawing/2014/main" id="{00000000-0008-0000-0000-000016C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65300" y="28575"/>
          <a:ext cx="2752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C20"/>
  <sheetViews>
    <sheetView tabSelected="1" view="pageBreakPreview" zoomScaleNormal="80" zoomScaleSheetLayoutView="100" workbookViewId="0">
      <selection activeCell="F7" sqref="F7"/>
    </sheetView>
  </sheetViews>
  <sheetFormatPr baseColWidth="10" defaultRowHeight="12.75" outlineLevelCol="1" x14ac:dyDescent="0.2"/>
  <cols>
    <col min="1" max="1" width="26.7109375" style="3" customWidth="1"/>
    <col min="2" max="2" width="11.7109375" style="3" customWidth="1"/>
    <col min="3" max="3" width="35.7109375" style="3" customWidth="1"/>
    <col min="4" max="4" width="11.7109375" style="3" customWidth="1"/>
    <col min="5" max="5" width="25.7109375" style="3" customWidth="1"/>
    <col min="6" max="6" width="20.7109375" style="3" customWidth="1"/>
    <col min="7" max="7" width="35.7109375" style="6" customWidth="1"/>
    <col min="8" max="8" width="11.7109375" style="6" customWidth="1"/>
    <col min="9" max="9" width="25.7109375" style="6" customWidth="1"/>
    <col min="10" max="17" width="20.7109375" style="6" customWidth="1"/>
    <col min="18" max="21" width="16.7109375" style="6" customWidth="1"/>
    <col min="22" max="22" width="32.7109375" style="3" customWidth="1" outlineLevel="1"/>
    <col min="23" max="32" width="13.7109375" style="3" customWidth="1" outlineLevel="1"/>
    <col min="33" max="16384" width="11.42578125" style="3"/>
  </cols>
  <sheetData>
    <row r="1" spans="1:237" ht="19.5" customHeight="1" x14ac:dyDescent="0.2">
      <c r="A1" s="95" t="s">
        <v>19</v>
      </c>
      <c r="B1" s="96"/>
      <c r="C1" s="96"/>
      <c r="D1" s="96"/>
      <c r="E1" s="96"/>
      <c r="F1" s="96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37" ht="19.5" customHeight="1" x14ac:dyDescent="0.2">
      <c r="A2" s="97"/>
      <c r="B2" s="98"/>
      <c r="C2" s="98"/>
      <c r="D2" s="98"/>
      <c r="E2" s="98"/>
      <c r="F2" s="98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37" s="5" customFormat="1" ht="15" customHeight="1" x14ac:dyDescent="0.2">
      <c r="A3" s="7"/>
      <c r="B3" s="11"/>
      <c r="C3" s="4"/>
      <c r="D3" s="4"/>
      <c r="E3" s="4"/>
      <c r="F3" s="4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37" ht="15.75" x14ac:dyDescent="0.2">
      <c r="A4" s="99" t="s">
        <v>16</v>
      </c>
      <c r="B4" s="100"/>
      <c r="C4" s="100"/>
      <c r="D4" s="100"/>
      <c r="E4" s="10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8"/>
      <c r="T4" s="2"/>
      <c r="U4" s="8"/>
    </row>
    <row r="5" spans="1:237" ht="15.75" x14ac:dyDescent="0.2">
      <c r="A5" s="105" t="s">
        <v>3</v>
      </c>
      <c r="B5" s="105"/>
      <c r="C5" s="10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8"/>
      <c r="T5" s="2"/>
      <c r="U5" s="8"/>
    </row>
    <row r="6" spans="1:237" ht="15.75" x14ac:dyDescent="0.2">
      <c r="A6" s="106" t="s">
        <v>17</v>
      </c>
      <c r="B6" s="106"/>
      <c r="C6" s="10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8"/>
      <c r="T6" s="2"/>
      <c r="U6" s="8"/>
    </row>
    <row r="7" spans="1:237" ht="15.75" x14ac:dyDescent="0.2">
      <c r="A7" s="106" t="s">
        <v>18</v>
      </c>
      <c r="B7" s="106"/>
      <c r="C7" s="10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8"/>
      <c r="T7" s="2"/>
      <c r="U7" s="8"/>
    </row>
    <row r="8" spans="1:237" ht="15.7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8"/>
      <c r="T8" s="2"/>
      <c r="U8" s="8"/>
      <c r="W8" s="66"/>
      <c r="X8" s="66"/>
      <c r="Y8" s="66"/>
      <c r="Z8" s="66"/>
      <c r="AA8" s="66"/>
      <c r="AB8" s="66"/>
      <c r="AC8" s="66"/>
      <c r="AD8" s="66"/>
      <c r="AE8" s="66"/>
      <c r="AF8" s="66"/>
    </row>
    <row r="9" spans="1:237" x14ac:dyDescent="0.2">
      <c r="A9" s="2"/>
      <c r="C9" s="104" t="s">
        <v>20</v>
      </c>
      <c r="D9" s="104"/>
      <c r="E9" s="104"/>
      <c r="F9" s="104"/>
      <c r="G9" s="104" t="s">
        <v>21</v>
      </c>
      <c r="H9" s="104"/>
      <c r="I9" s="104"/>
      <c r="J9" s="104"/>
      <c r="K9" s="92" t="s">
        <v>31</v>
      </c>
      <c r="L9" s="93"/>
      <c r="M9" s="93"/>
      <c r="N9" s="94"/>
      <c r="O9" s="92" t="s">
        <v>15</v>
      </c>
      <c r="P9" s="93"/>
      <c r="Q9" s="93"/>
      <c r="R9" s="93"/>
      <c r="S9" s="93"/>
      <c r="T9" s="93"/>
      <c r="U9" s="94"/>
      <c r="V9" s="86" t="s">
        <v>97</v>
      </c>
      <c r="W9" s="101" t="s">
        <v>85</v>
      </c>
      <c r="X9" s="102"/>
      <c r="Y9" s="102"/>
      <c r="Z9" s="102"/>
      <c r="AA9" s="102"/>
      <c r="AB9" s="102"/>
      <c r="AC9" s="102"/>
      <c r="AD9" s="102"/>
      <c r="AE9" s="102"/>
      <c r="AF9" s="103"/>
    </row>
    <row r="10" spans="1:237" ht="15.75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91" t="s">
        <v>36</v>
      </c>
      <c r="L10" s="91"/>
      <c r="M10" s="91"/>
      <c r="N10" s="91"/>
      <c r="O10" s="4"/>
      <c r="P10" s="4"/>
      <c r="Q10" s="4"/>
      <c r="R10" s="4"/>
      <c r="S10" s="4"/>
      <c r="T10" s="4"/>
      <c r="U10" s="4"/>
      <c r="W10" s="69"/>
      <c r="X10" s="70"/>
      <c r="Y10" s="70"/>
      <c r="Z10" s="70"/>
      <c r="AA10" s="70"/>
      <c r="AB10" s="70"/>
      <c r="AC10" s="70"/>
      <c r="AD10" s="70"/>
      <c r="AE10" s="70"/>
      <c r="AF10" s="70"/>
    </row>
    <row r="11" spans="1:237" s="17" customFormat="1" ht="45" customHeight="1" x14ac:dyDescent="0.2">
      <c r="A11" s="12" t="s">
        <v>22</v>
      </c>
      <c r="B11" s="13" t="s">
        <v>0</v>
      </c>
      <c r="C11" s="14" t="s">
        <v>23</v>
      </c>
      <c r="D11" s="15" t="s">
        <v>24</v>
      </c>
      <c r="E11" s="15" t="s">
        <v>25</v>
      </c>
      <c r="F11" s="16" t="s">
        <v>26</v>
      </c>
      <c r="G11" s="14" t="s">
        <v>27</v>
      </c>
      <c r="H11" s="15" t="s">
        <v>28</v>
      </c>
      <c r="I11" s="15" t="s">
        <v>29</v>
      </c>
      <c r="J11" s="16" t="s">
        <v>30</v>
      </c>
      <c r="K11" s="82" t="s">
        <v>32</v>
      </c>
      <c r="L11" s="82" t="s">
        <v>33</v>
      </c>
      <c r="M11" s="82" t="s">
        <v>34</v>
      </c>
      <c r="N11" s="82" t="s">
        <v>35</v>
      </c>
      <c r="O11" s="81" t="s">
        <v>13</v>
      </c>
      <c r="P11" s="81" t="s">
        <v>14</v>
      </c>
      <c r="Q11" s="15" t="s">
        <v>12</v>
      </c>
      <c r="R11" s="15" t="s">
        <v>1</v>
      </c>
      <c r="S11" s="16" t="s">
        <v>2</v>
      </c>
      <c r="T11" s="14" t="s">
        <v>4</v>
      </c>
      <c r="U11" s="16" t="s">
        <v>5</v>
      </c>
      <c r="V11" s="14" t="s">
        <v>86</v>
      </c>
      <c r="W11" s="80" t="s">
        <v>87</v>
      </c>
      <c r="X11" s="67" t="s">
        <v>88</v>
      </c>
      <c r="Y11" s="68" t="s">
        <v>89</v>
      </c>
      <c r="Z11" s="67" t="s">
        <v>90</v>
      </c>
      <c r="AA11" s="68" t="s">
        <v>91</v>
      </c>
      <c r="AB11" s="67" t="s">
        <v>92</v>
      </c>
      <c r="AC11" s="68" t="s">
        <v>93</v>
      </c>
      <c r="AD11" s="67" t="s">
        <v>94</v>
      </c>
      <c r="AE11" s="68" t="s">
        <v>95</v>
      </c>
      <c r="AF11" s="75" t="s">
        <v>96</v>
      </c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</row>
    <row r="12" spans="1:237" s="1" customFormat="1" ht="14.25" x14ac:dyDescent="0.2">
      <c r="A12" s="18">
        <v>1</v>
      </c>
      <c r="B12" s="19">
        <v>1000</v>
      </c>
      <c r="C12" s="21" t="s">
        <v>6</v>
      </c>
      <c r="D12" s="20">
        <v>12345</v>
      </c>
      <c r="E12" s="20" t="s">
        <v>7</v>
      </c>
      <c r="F12" s="44" t="s">
        <v>8</v>
      </c>
      <c r="G12" s="21" t="s">
        <v>9</v>
      </c>
      <c r="H12" s="20">
        <v>13579</v>
      </c>
      <c r="I12" s="20" t="s">
        <v>10</v>
      </c>
      <c r="J12" s="44" t="s">
        <v>11</v>
      </c>
      <c r="K12" s="83"/>
      <c r="L12" s="83"/>
      <c r="M12" s="83"/>
      <c r="N12" s="83"/>
      <c r="O12" s="63">
        <v>8</v>
      </c>
      <c r="P12" s="63">
        <v>8</v>
      </c>
      <c r="Q12" s="57">
        <v>43678</v>
      </c>
      <c r="R12" s="51">
        <v>1</v>
      </c>
      <c r="S12" s="23">
        <v>62</v>
      </c>
      <c r="T12" s="22"/>
      <c r="U12" s="23"/>
      <c r="V12" s="47" t="str">
        <f>CONCATENATE(E12,"-",I12)</f>
        <v>Musterstadt-Exemplardorf</v>
      </c>
      <c r="W12" s="71"/>
      <c r="X12" s="25"/>
      <c r="Y12" s="24"/>
      <c r="Z12" s="25"/>
      <c r="AA12" s="24"/>
      <c r="AB12" s="25"/>
      <c r="AC12" s="24"/>
      <c r="AD12" s="25"/>
      <c r="AE12" s="24"/>
      <c r="AF12" s="76"/>
    </row>
    <row r="13" spans="1:237" s="1" customFormat="1" ht="14.25" x14ac:dyDescent="0.2">
      <c r="A13" s="26">
        <f t="shared" ref="A13:A20" si="0">A12+1</f>
        <v>2</v>
      </c>
      <c r="B13" s="27">
        <v>1000</v>
      </c>
      <c r="C13" s="29" t="s">
        <v>6</v>
      </c>
      <c r="D13" s="28">
        <v>12345</v>
      </c>
      <c r="E13" s="28" t="s">
        <v>7</v>
      </c>
      <c r="F13" s="45" t="s">
        <v>8</v>
      </c>
      <c r="G13" s="29" t="s">
        <v>9</v>
      </c>
      <c r="H13" s="28">
        <v>13579</v>
      </c>
      <c r="I13" s="28" t="s">
        <v>10</v>
      </c>
      <c r="J13" s="45" t="s">
        <v>11</v>
      </c>
      <c r="K13" s="84"/>
      <c r="L13" s="84"/>
      <c r="M13" s="84"/>
      <c r="N13" s="84"/>
      <c r="O13" s="64">
        <v>12</v>
      </c>
      <c r="P13" s="64">
        <v>12</v>
      </c>
      <c r="Q13" s="58">
        <v>44044</v>
      </c>
      <c r="R13" s="59">
        <v>1</v>
      </c>
      <c r="S13" s="31">
        <v>63</v>
      </c>
      <c r="T13" s="60"/>
      <c r="U13" s="31"/>
      <c r="V13" s="48" t="str">
        <f>CONCATENATE(E13,"-",I13)</f>
        <v>Musterstadt-Exemplardorf</v>
      </c>
      <c r="W13" s="72"/>
      <c r="X13" s="33"/>
      <c r="Y13" s="32"/>
      <c r="Z13" s="33"/>
      <c r="AA13" s="32"/>
      <c r="AB13" s="33"/>
      <c r="AC13" s="32"/>
      <c r="AD13" s="33"/>
      <c r="AE13" s="32"/>
      <c r="AF13" s="77"/>
    </row>
    <row r="14" spans="1:237" s="1" customFormat="1" ht="14.25" x14ac:dyDescent="0.2">
      <c r="A14" s="26">
        <f t="shared" si="0"/>
        <v>3</v>
      </c>
      <c r="B14" s="27"/>
      <c r="C14" s="29"/>
      <c r="D14" s="28"/>
      <c r="E14" s="28"/>
      <c r="F14" s="45"/>
      <c r="G14" s="29"/>
      <c r="H14" s="28"/>
      <c r="I14" s="28"/>
      <c r="J14" s="45"/>
      <c r="K14" s="84"/>
      <c r="L14" s="84"/>
      <c r="M14" s="84"/>
      <c r="N14" s="84"/>
      <c r="O14" s="64"/>
      <c r="P14" s="64"/>
      <c r="Q14" s="52"/>
      <c r="R14" s="53"/>
      <c r="S14" s="31"/>
      <c r="T14" s="30"/>
      <c r="U14" s="31"/>
      <c r="V14" s="48"/>
      <c r="W14" s="72"/>
      <c r="X14" s="33"/>
      <c r="Y14" s="32"/>
      <c r="Z14" s="33"/>
      <c r="AA14" s="32"/>
      <c r="AB14" s="33"/>
      <c r="AC14" s="32"/>
      <c r="AD14" s="33"/>
      <c r="AE14" s="32"/>
      <c r="AF14" s="77"/>
    </row>
    <row r="15" spans="1:237" s="1" customFormat="1" ht="15" customHeight="1" x14ac:dyDescent="0.2">
      <c r="A15" s="26">
        <f t="shared" si="0"/>
        <v>4</v>
      </c>
      <c r="B15" s="27"/>
      <c r="C15" s="29"/>
      <c r="D15" s="28"/>
      <c r="E15" s="28"/>
      <c r="F15" s="45"/>
      <c r="G15" s="29"/>
      <c r="H15" s="28"/>
      <c r="I15" s="28"/>
      <c r="J15" s="45"/>
      <c r="K15" s="84"/>
      <c r="L15" s="84"/>
      <c r="M15" s="84"/>
      <c r="N15" s="84"/>
      <c r="O15" s="64"/>
      <c r="P15" s="64"/>
      <c r="Q15" s="52"/>
      <c r="R15" s="53"/>
      <c r="S15" s="31"/>
      <c r="T15" s="30"/>
      <c r="U15" s="31"/>
      <c r="V15" s="48"/>
      <c r="W15" s="72"/>
      <c r="X15" s="33"/>
      <c r="Y15" s="32"/>
      <c r="Z15" s="33"/>
      <c r="AA15" s="32"/>
      <c r="AB15" s="33"/>
      <c r="AC15" s="32"/>
      <c r="AD15" s="33"/>
      <c r="AE15" s="32"/>
      <c r="AF15" s="77"/>
    </row>
    <row r="16" spans="1:237" s="1" customFormat="1" ht="14.25" x14ac:dyDescent="0.2">
      <c r="A16" s="26">
        <f t="shared" si="0"/>
        <v>5</v>
      </c>
      <c r="B16" s="27"/>
      <c r="C16" s="29"/>
      <c r="D16" s="28"/>
      <c r="E16" s="28"/>
      <c r="F16" s="45"/>
      <c r="G16" s="29"/>
      <c r="H16" s="28"/>
      <c r="I16" s="28"/>
      <c r="J16" s="45"/>
      <c r="K16" s="84"/>
      <c r="L16" s="84"/>
      <c r="M16" s="84"/>
      <c r="N16" s="84"/>
      <c r="O16" s="64"/>
      <c r="P16" s="64"/>
      <c r="Q16" s="52"/>
      <c r="R16" s="53"/>
      <c r="S16" s="31"/>
      <c r="T16" s="30"/>
      <c r="U16" s="31"/>
      <c r="V16" s="48"/>
      <c r="W16" s="72"/>
      <c r="X16" s="33"/>
      <c r="Y16" s="32"/>
      <c r="Z16" s="33"/>
      <c r="AA16" s="32"/>
      <c r="AB16" s="33"/>
      <c r="AC16" s="32"/>
      <c r="AD16" s="33"/>
      <c r="AE16" s="32"/>
      <c r="AF16" s="77"/>
    </row>
    <row r="17" spans="1:32" s="1" customFormat="1" ht="14.25" x14ac:dyDescent="0.2">
      <c r="A17" s="26">
        <f t="shared" si="0"/>
        <v>6</v>
      </c>
      <c r="B17" s="27"/>
      <c r="C17" s="29"/>
      <c r="D17" s="28"/>
      <c r="E17" s="28"/>
      <c r="F17" s="45"/>
      <c r="G17" s="29"/>
      <c r="H17" s="28"/>
      <c r="I17" s="28"/>
      <c r="J17" s="45"/>
      <c r="K17" s="84"/>
      <c r="L17" s="84"/>
      <c r="M17" s="84"/>
      <c r="N17" s="84"/>
      <c r="O17" s="64"/>
      <c r="P17" s="64"/>
      <c r="Q17" s="52"/>
      <c r="R17" s="53"/>
      <c r="S17" s="31"/>
      <c r="T17" s="30"/>
      <c r="U17" s="31"/>
      <c r="V17" s="48"/>
      <c r="W17" s="72"/>
      <c r="X17" s="33"/>
      <c r="Y17" s="32"/>
      <c r="Z17" s="33"/>
      <c r="AA17" s="32"/>
      <c r="AB17" s="33"/>
      <c r="AC17" s="32"/>
      <c r="AD17" s="33"/>
      <c r="AE17" s="32"/>
      <c r="AF17" s="77"/>
    </row>
    <row r="18" spans="1:32" s="1" customFormat="1" ht="15" customHeight="1" x14ac:dyDescent="0.2">
      <c r="A18" s="26">
        <f t="shared" si="0"/>
        <v>7</v>
      </c>
      <c r="B18" s="27"/>
      <c r="C18" s="29"/>
      <c r="D18" s="28"/>
      <c r="E18" s="28"/>
      <c r="F18" s="45"/>
      <c r="G18" s="29"/>
      <c r="H18" s="28"/>
      <c r="I18" s="28"/>
      <c r="J18" s="45"/>
      <c r="K18" s="84"/>
      <c r="L18" s="84"/>
      <c r="M18" s="84"/>
      <c r="N18" s="84"/>
      <c r="O18" s="64"/>
      <c r="P18" s="64"/>
      <c r="Q18" s="52"/>
      <c r="R18" s="54"/>
      <c r="S18" s="35"/>
      <c r="T18" s="34"/>
      <c r="U18" s="35"/>
      <c r="V18" s="49"/>
      <c r="W18" s="73"/>
      <c r="X18" s="37"/>
      <c r="Y18" s="36"/>
      <c r="Z18" s="37"/>
      <c r="AA18" s="36"/>
      <c r="AB18" s="37"/>
      <c r="AC18" s="36"/>
      <c r="AD18" s="37"/>
      <c r="AE18" s="36"/>
      <c r="AF18" s="78"/>
    </row>
    <row r="19" spans="1:32" s="1" customFormat="1" ht="14.25" x14ac:dyDescent="0.2">
      <c r="A19" s="26">
        <f t="shared" si="0"/>
        <v>8</v>
      </c>
      <c r="B19" s="27"/>
      <c r="C19" s="29"/>
      <c r="D19" s="28"/>
      <c r="E19" s="28"/>
      <c r="F19" s="45"/>
      <c r="G19" s="29"/>
      <c r="H19" s="28"/>
      <c r="I19" s="28"/>
      <c r="J19" s="45"/>
      <c r="K19" s="84"/>
      <c r="L19" s="84"/>
      <c r="M19" s="84"/>
      <c r="N19" s="84"/>
      <c r="O19" s="64"/>
      <c r="P19" s="64"/>
      <c r="Q19" s="52"/>
      <c r="R19" s="53"/>
      <c r="S19" s="31"/>
      <c r="T19" s="30"/>
      <c r="U19" s="31"/>
      <c r="V19" s="48"/>
      <c r="W19" s="72"/>
      <c r="X19" s="33"/>
      <c r="Y19" s="32"/>
      <c r="Z19" s="33"/>
      <c r="AA19" s="32"/>
      <c r="AB19" s="33"/>
      <c r="AC19" s="32"/>
      <c r="AD19" s="33"/>
      <c r="AE19" s="32"/>
      <c r="AF19" s="77"/>
    </row>
    <row r="20" spans="1:32" s="1" customFormat="1" ht="14.25" x14ac:dyDescent="0.2">
      <c r="A20" s="38">
        <f t="shared" si="0"/>
        <v>9</v>
      </c>
      <c r="B20" s="39"/>
      <c r="C20" s="41"/>
      <c r="D20" s="40"/>
      <c r="E20" s="40"/>
      <c r="F20" s="46"/>
      <c r="G20" s="41"/>
      <c r="H20" s="40"/>
      <c r="I20" s="40"/>
      <c r="J20" s="46"/>
      <c r="K20" s="85"/>
      <c r="L20" s="85"/>
      <c r="M20" s="85"/>
      <c r="N20" s="85"/>
      <c r="O20" s="65"/>
      <c r="P20" s="65"/>
      <c r="Q20" s="55"/>
      <c r="R20" s="56"/>
      <c r="S20" s="43"/>
      <c r="T20" s="42"/>
      <c r="U20" s="43"/>
      <c r="V20" s="50"/>
      <c r="W20" s="74"/>
      <c r="X20" s="61"/>
      <c r="Y20" s="62"/>
      <c r="Z20" s="61"/>
      <c r="AA20" s="62"/>
      <c r="AB20" s="61"/>
      <c r="AC20" s="62"/>
      <c r="AD20" s="61"/>
      <c r="AE20" s="62"/>
      <c r="AF20" s="79"/>
    </row>
  </sheetData>
  <mergeCells count="11">
    <mergeCell ref="K10:N10"/>
    <mergeCell ref="O9:U9"/>
    <mergeCell ref="A1:F2"/>
    <mergeCell ref="A4:E4"/>
    <mergeCell ref="W9:AF9"/>
    <mergeCell ref="G9:J9"/>
    <mergeCell ref="C9:F9"/>
    <mergeCell ref="A5:C5"/>
    <mergeCell ref="A6:C6"/>
    <mergeCell ref="A7:C7"/>
    <mergeCell ref="K9:N9"/>
  </mergeCells>
  <conditionalFormatting sqref="S4:S8 R3:S3 G3:P3">
    <cfRule type="cellIs" dxfId="2" priority="4" stopIfTrue="1" operator="equal">
      <formula>0</formula>
    </cfRule>
  </conditionalFormatting>
  <conditionalFormatting sqref="T3:U3 U4:U8">
    <cfRule type="cellIs" dxfId="1" priority="2" stopIfTrue="1" operator="equal">
      <formula>0</formula>
    </cfRule>
  </conditionalFormatting>
  <conditionalFormatting sqref="Q3">
    <cfRule type="cellIs" dxfId="0" priority="1" stopIfTrue="1" operator="equal">
      <formula>0</formula>
    </cfRule>
  </conditionalFormatting>
  <pageMargins left="0.39370078740157483" right="0.39370078740157483" top="0.39370078740157483" bottom="0.59055118110236227" header="0.51181102362204722" footer="0.27559055118110237"/>
  <pageSetup paperSize="8" scale="58" fitToWidth="3" orientation="landscape" r:id="rId1"/>
  <headerFooter alignWithMargins="0">
    <oddFooter>&amp;L&amp;8OWL-Einnahmemeldebogen_Stand: 08/2007_Version TVR&amp;CV1.1 - 26.03.2019&amp;RSeite &amp;P</oddFooter>
  </headerFooter>
  <colBreaks count="2" manualBreakCount="2">
    <brk id="14" max="17" man="1"/>
    <brk id="22" max="17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workbookViewId="0">
      <selection activeCell="C16" sqref="C16"/>
    </sheetView>
  </sheetViews>
  <sheetFormatPr baseColWidth="10" defaultRowHeight="15" x14ac:dyDescent="0.25"/>
  <cols>
    <col min="1" max="1" width="11.42578125" style="87"/>
    <col min="2" max="2" width="23.85546875" style="87" bestFit="1" customWidth="1"/>
    <col min="3" max="3" width="34.28515625" style="87" customWidth="1"/>
    <col min="4" max="5" width="11.42578125" style="87"/>
    <col min="6" max="6" width="11.7109375" style="87" bestFit="1" customWidth="1"/>
    <col min="7" max="16384" width="11.42578125" style="87"/>
  </cols>
  <sheetData>
    <row r="1" spans="1:7" ht="22.5" x14ac:dyDescent="0.25">
      <c r="A1" s="12" t="s">
        <v>37</v>
      </c>
      <c r="B1" s="12" t="s">
        <v>38</v>
      </c>
      <c r="C1" s="12" t="s">
        <v>39</v>
      </c>
      <c r="D1" s="12" t="s">
        <v>40</v>
      </c>
      <c r="E1" s="12" t="s">
        <v>41</v>
      </c>
      <c r="F1" s="12" t="s">
        <v>42</v>
      </c>
      <c r="G1" s="12" t="s">
        <v>43</v>
      </c>
    </row>
    <row r="2" spans="1:7" ht="33.75" x14ac:dyDescent="0.25">
      <c r="A2" s="88">
        <v>1</v>
      </c>
      <c r="B2" s="88" t="s">
        <v>44</v>
      </c>
      <c r="C2" s="88" t="s">
        <v>45</v>
      </c>
      <c r="D2" s="88" t="s">
        <v>62</v>
      </c>
      <c r="E2" s="88" t="s">
        <v>70</v>
      </c>
      <c r="F2" s="88" t="s">
        <v>76</v>
      </c>
      <c r="G2" s="88" t="s">
        <v>80</v>
      </c>
    </row>
    <row r="3" spans="1:7" ht="33.75" x14ac:dyDescent="0.25">
      <c r="A3" s="88">
        <v>2</v>
      </c>
      <c r="B3" s="88" t="s">
        <v>0</v>
      </c>
      <c r="C3" s="88" t="s">
        <v>46</v>
      </c>
      <c r="D3" s="88" t="s">
        <v>63</v>
      </c>
      <c r="E3" s="88" t="s">
        <v>71</v>
      </c>
      <c r="F3" s="88">
        <v>40000</v>
      </c>
      <c r="G3" s="88" t="s">
        <v>80</v>
      </c>
    </row>
    <row r="4" spans="1:7" ht="22.5" x14ac:dyDescent="0.25">
      <c r="A4" s="88">
        <v>3</v>
      </c>
      <c r="B4" s="88" t="s">
        <v>23</v>
      </c>
      <c r="C4" s="88" t="s">
        <v>48</v>
      </c>
      <c r="D4" s="88" t="s">
        <v>62</v>
      </c>
      <c r="E4" s="88" t="s">
        <v>70</v>
      </c>
      <c r="F4" s="88" t="s">
        <v>76</v>
      </c>
      <c r="G4" s="88" t="s">
        <v>80</v>
      </c>
    </row>
    <row r="5" spans="1:7" ht="22.5" x14ac:dyDescent="0.25">
      <c r="A5" s="88">
        <v>4</v>
      </c>
      <c r="B5" s="88" t="s">
        <v>24</v>
      </c>
      <c r="C5" s="88" t="s">
        <v>49</v>
      </c>
      <c r="D5" s="88" t="s">
        <v>63</v>
      </c>
      <c r="E5" s="88">
        <v>5</v>
      </c>
      <c r="F5" s="88">
        <v>33602</v>
      </c>
      <c r="G5" s="88" t="s">
        <v>80</v>
      </c>
    </row>
    <row r="6" spans="1:7" ht="22.5" x14ac:dyDescent="0.25">
      <c r="A6" s="88">
        <v>5</v>
      </c>
      <c r="B6" s="88" t="s">
        <v>25</v>
      </c>
      <c r="C6" s="88" t="s">
        <v>50</v>
      </c>
      <c r="D6" s="88" t="s">
        <v>64</v>
      </c>
      <c r="E6" s="88" t="s">
        <v>72</v>
      </c>
      <c r="F6" s="88" t="s">
        <v>76</v>
      </c>
      <c r="G6" s="88" t="s">
        <v>80</v>
      </c>
    </row>
    <row r="7" spans="1:7" ht="22.5" x14ac:dyDescent="0.25">
      <c r="A7" s="88">
        <v>6</v>
      </c>
      <c r="B7" s="88" t="s">
        <v>26</v>
      </c>
      <c r="C7" s="88" t="s">
        <v>47</v>
      </c>
      <c r="D7" s="88" t="s">
        <v>65</v>
      </c>
      <c r="E7" s="88">
        <v>1</v>
      </c>
      <c r="F7" s="88" t="s">
        <v>77</v>
      </c>
      <c r="G7" s="88"/>
    </row>
    <row r="8" spans="1:7" ht="33.75" x14ac:dyDescent="0.25">
      <c r="A8" s="88">
        <v>7</v>
      </c>
      <c r="B8" s="88" t="s">
        <v>27</v>
      </c>
      <c r="C8" s="88" t="s">
        <v>51</v>
      </c>
      <c r="D8" s="88" t="s">
        <v>62</v>
      </c>
      <c r="E8" s="88" t="s">
        <v>70</v>
      </c>
      <c r="F8" s="88" t="s">
        <v>76</v>
      </c>
      <c r="G8" s="88" t="s">
        <v>80</v>
      </c>
    </row>
    <row r="9" spans="1:7" ht="22.5" x14ac:dyDescent="0.25">
      <c r="A9" s="88">
        <v>8</v>
      </c>
      <c r="B9" s="88" t="s">
        <v>28</v>
      </c>
      <c r="C9" s="88" t="s">
        <v>52</v>
      </c>
      <c r="D9" s="88" t="s">
        <v>63</v>
      </c>
      <c r="E9" s="88">
        <v>5</v>
      </c>
      <c r="F9" s="88">
        <v>33602</v>
      </c>
      <c r="G9" s="88" t="s">
        <v>80</v>
      </c>
    </row>
    <row r="10" spans="1:7" x14ac:dyDescent="0.25">
      <c r="A10" s="88">
        <v>9</v>
      </c>
      <c r="B10" s="88" t="s">
        <v>29</v>
      </c>
      <c r="C10" s="88" t="s">
        <v>53</v>
      </c>
      <c r="D10" s="88" t="s">
        <v>64</v>
      </c>
      <c r="E10" s="88" t="s">
        <v>72</v>
      </c>
      <c r="F10" s="88" t="s">
        <v>76</v>
      </c>
      <c r="G10" s="88" t="s">
        <v>80</v>
      </c>
    </row>
    <row r="11" spans="1:7" ht="33.75" x14ac:dyDescent="0.25">
      <c r="A11" s="88">
        <v>10</v>
      </c>
      <c r="B11" s="88" t="s">
        <v>30</v>
      </c>
      <c r="C11" s="88" t="s">
        <v>54</v>
      </c>
      <c r="D11" s="88" t="s">
        <v>65</v>
      </c>
      <c r="E11" s="88">
        <v>1</v>
      </c>
      <c r="F11" s="88" t="s">
        <v>77</v>
      </c>
      <c r="G11" s="88"/>
    </row>
    <row r="12" spans="1:7" ht="33.75" x14ac:dyDescent="0.25">
      <c r="A12" s="88">
        <v>11</v>
      </c>
      <c r="B12" s="88" t="s">
        <v>32</v>
      </c>
      <c r="C12" s="88" t="s">
        <v>81</v>
      </c>
      <c r="D12" s="88" t="s">
        <v>66</v>
      </c>
      <c r="E12" s="88">
        <v>3</v>
      </c>
      <c r="F12" s="88" t="s">
        <v>78</v>
      </c>
      <c r="G12" s="88" t="s">
        <v>80</v>
      </c>
    </row>
    <row r="13" spans="1:7" ht="33.75" x14ac:dyDescent="0.25">
      <c r="A13" s="88">
        <v>12</v>
      </c>
      <c r="B13" s="88" t="s">
        <v>33</v>
      </c>
      <c r="C13" s="88" t="s">
        <v>82</v>
      </c>
      <c r="D13" s="88" t="s">
        <v>66</v>
      </c>
      <c r="E13" s="88">
        <v>3</v>
      </c>
      <c r="F13" s="88" t="s">
        <v>78</v>
      </c>
      <c r="G13" s="88" t="s">
        <v>80</v>
      </c>
    </row>
    <row r="14" spans="1:7" ht="33.75" x14ac:dyDescent="0.25">
      <c r="A14" s="88">
        <v>13</v>
      </c>
      <c r="B14" s="88" t="s">
        <v>34</v>
      </c>
      <c r="C14" s="88" t="s">
        <v>83</v>
      </c>
      <c r="D14" s="88" t="s">
        <v>66</v>
      </c>
      <c r="E14" s="88">
        <v>3</v>
      </c>
      <c r="F14" s="88" t="s">
        <v>78</v>
      </c>
      <c r="G14" s="88" t="s">
        <v>80</v>
      </c>
    </row>
    <row r="15" spans="1:7" ht="33.75" x14ac:dyDescent="0.25">
      <c r="A15" s="88">
        <v>14</v>
      </c>
      <c r="B15" s="88" t="s">
        <v>35</v>
      </c>
      <c r="C15" s="88" t="s">
        <v>84</v>
      </c>
      <c r="D15" s="88" t="s">
        <v>66</v>
      </c>
      <c r="E15" s="88">
        <v>3</v>
      </c>
      <c r="F15" s="88" t="s">
        <v>78</v>
      </c>
      <c r="G15" s="88" t="s">
        <v>80</v>
      </c>
    </row>
    <row r="16" spans="1:7" x14ac:dyDescent="0.25">
      <c r="A16" s="88">
        <v>15</v>
      </c>
      <c r="B16" s="88" t="s">
        <v>13</v>
      </c>
      <c r="C16" s="88" t="s">
        <v>55</v>
      </c>
      <c r="D16" s="88" t="s">
        <v>63</v>
      </c>
      <c r="E16" s="88" t="s">
        <v>73</v>
      </c>
      <c r="F16" s="88" t="s">
        <v>79</v>
      </c>
      <c r="G16" s="88" t="s">
        <v>80</v>
      </c>
    </row>
    <row r="17" spans="1:7" x14ac:dyDescent="0.25">
      <c r="A17" s="88">
        <v>16</v>
      </c>
      <c r="B17" s="88" t="s">
        <v>14</v>
      </c>
      <c r="C17" s="88" t="s">
        <v>56</v>
      </c>
      <c r="D17" s="88" t="s">
        <v>63</v>
      </c>
      <c r="E17" s="88" t="s">
        <v>73</v>
      </c>
      <c r="F17" s="88" t="s">
        <v>79</v>
      </c>
      <c r="G17" s="88" t="s">
        <v>80</v>
      </c>
    </row>
    <row r="18" spans="1:7" ht="22.5" x14ac:dyDescent="0.25">
      <c r="A18" s="88">
        <v>17</v>
      </c>
      <c r="B18" s="88" t="s">
        <v>12</v>
      </c>
      <c r="C18" s="88" t="s">
        <v>57</v>
      </c>
      <c r="D18" s="88" t="s">
        <v>67</v>
      </c>
      <c r="E18" s="88">
        <v>10</v>
      </c>
      <c r="F18" s="89">
        <v>44409</v>
      </c>
      <c r="G18" s="88" t="s">
        <v>80</v>
      </c>
    </row>
    <row r="19" spans="1:7" x14ac:dyDescent="0.25">
      <c r="A19" s="88">
        <v>18</v>
      </c>
      <c r="B19" s="88" t="s">
        <v>1</v>
      </c>
      <c r="C19" s="88" t="s">
        <v>58</v>
      </c>
      <c r="D19" s="88" t="s">
        <v>68</v>
      </c>
      <c r="E19" s="88" t="s">
        <v>74</v>
      </c>
      <c r="F19" s="88">
        <v>3199561.49</v>
      </c>
      <c r="G19" s="88" t="s">
        <v>80</v>
      </c>
    </row>
    <row r="20" spans="1:7" ht="22.5" x14ac:dyDescent="0.25">
      <c r="A20" s="88">
        <v>19</v>
      </c>
      <c r="B20" s="88" t="s">
        <v>2</v>
      </c>
      <c r="C20" s="88" t="s">
        <v>59</v>
      </c>
      <c r="D20" s="88" t="s">
        <v>69</v>
      </c>
      <c r="E20" s="88" t="s">
        <v>75</v>
      </c>
      <c r="F20" s="90">
        <v>3199561249.4899998</v>
      </c>
      <c r="G20" s="88" t="s">
        <v>80</v>
      </c>
    </row>
    <row r="21" spans="1:7" x14ac:dyDescent="0.25">
      <c r="A21" s="88">
        <v>20</v>
      </c>
      <c r="B21" s="88" t="s">
        <v>4</v>
      </c>
      <c r="C21" s="88" t="s">
        <v>60</v>
      </c>
      <c r="D21" s="88" t="s">
        <v>68</v>
      </c>
      <c r="E21" s="88" t="s">
        <v>74</v>
      </c>
      <c r="F21" s="88">
        <v>3199561.49</v>
      </c>
      <c r="G21" s="88"/>
    </row>
    <row r="22" spans="1:7" ht="22.5" x14ac:dyDescent="0.25">
      <c r="A22" s="88">
        <v>21</v>
      </c>
      <c r="B22" s="88" t="s">
        <v>5</v>
      </c>
      <c r="C22" s="88" t="s">
        <v>61</v>
      </c>
      <c r="D22" s="88" t="s">
        <v>69</v>
      </c>
      <c r="E22" s="88" t="s">
        <v>75</v>
      </c>
      <c r="F22" s="90">
        <v>3199561249.4899998</v>
      </c>
      <c r="G22" s="88"/>
    </row>
  </sheetData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Header>&amp;L&amp;"-,Fett"Tarifgemeinschaft
Münsterland - Ruhr-Lippe&amp;R&amp;"-,Fett"&amp;D
GS31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Meldeblatt JobTicke V1.0(Endf.)</vt:lpstr>
      <vt:lpstr>Datenfelder</vt:lpstr>
      <vt:lpstr>'Meldeblatt JobTicke V1.0(Endf.)'!Druckbereich</vt:lpstr>
      <vt:lpstr>'Meldeblatt JobTicke V1.0(Endf.)'!Drucktitel</vt:lpstr>
    </vt:vector>
  </TitlesOfParts>
  <Company>OWL Verkehr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Hildebrandt</dc:creator>
  <cp:lastModifiedBy>Brede, Stefan (OWL Verkehr GmbH)</cp:lastModifiedBy>
  <cp:lastPrinted>2019-05-29T07:21:18Z</cp:lastPrinted>
  <dcterms:created xsi:type="dcterms:W3CDTF">1999-08-19T09:46:45Z</dcterms:created>
  <dcterms:modified xsi:type="dcterms:W3CDTF">2022-03-03T15:33:07Z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