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OWL-SBS\WT_Erloesmanagement\Gremien\AG EA WT\2019_05_13 AG EAV 56\AzubiAbo\"/>
    </mc:Choice>
  </mc:AlternateContent>
  <bookViews>
    <workbookView xWindow="19110" yWindow="32760" windowWidth="19110" windowHeight="12750" tabRatio="745"/>
  </bookViews>
  <sheets>
    <sheet name="Meldeblatt AzubiAbo V1.1(Endf.)" sheetId="13" r:id="rId1"/>
  </sheets>
  <definedNames>
    <definedName name="_xlnm.Print_Area" localSheetId="0">'Meldeblatt AzubiAbo V1.1(Endf.)'!$A$1:$AU$18</definedName>
    <definedName name="_xlnm.Print_Titles" localSheetId="0">'Meldeblatt AzubiAbo V1.1(Endf.)'!$A:$A,'Meldeblatt AzubiAbo V1.1(Endf.)'!$1:$9</definedName>
    <definedName name="Verkehrsunternehmen">#REF!</definedName>
  </definedNames>
  <calcPr calcId="162913" fullPrecision="0"/>
</workbook>
</file>

<file path=xl/calcChain.xml><?xml version="1.0" encoding="utf-8"?>
<calcChain xmlns="http://schemas.openxmlformats.org/spreadsheetml/2006/main">
  <c r="A11" i="13" l="1"/>
  <c r="Z11" i="13"/>
  <c r="AA11" i="13" s="1"/>
  <c r="Y11" i="13"/>
  <c r="X11" i="13"/>
  <c r="V11" i="13"/>
  <c r="X18" i="13"/>
  <c r="X17" i="13"/>
  <c r="X16" i="13"/>
  <c r="X15" i="13"/>
  <c r="X14" i="13"/>
  <c r="X13" i="13"/>
  <c r="X12" i="13"/>
  <c r="X10" i="13"/>
  <c r="Y10" i="13"/>
  <c r="V18" i="13"/>
  <c r="V17" i="13"/>
  <c r="V16" i="13"/>
  <c r="V15" i="13"/>
  <c r="V14" i="13"/>
  <c r="V13" i="13"/>
  <c r="V12" i="13"/>
  <c r="V10" i="13"/>
  <c r="Z18" i="13"/>
  <c r="AA18" i="13" s="1"/>
  <c r="Z17" i="13"/>
  <c r="AA17" i="13" s="1"/>
  <c r="Z16" i="13"/>
  <c r="AA16" i="13" s="1"/>
  <c r="Z15" i="13"/>
  <c r="AA15" i="13" s="1"/>
  <c r="Z14" i="13"/>
  <c r="AA14" i="13" s="1"/>
  <c r="Z13" i="13"/>
  <c r="AA13" i="13" s="1"/>
  <c r="Z12" i="13"/>
  <c r="AA12" i="13" s="1"/>
  <c r="Z10" i="13"/>
  <c r="AA10" i="13" s="1"/>
  <c r="A12" i="13"/>
  <c r="A13" i="13" s="1"/>
  <c r="A14" i="13" s="1"/>
  <c r="A15" i="13" s="1"/>
  <c r="A16" i="13" s="1"/>
  <c r="A17" i="13" s="1"/>
  <c r="A18" i="13" s="1"/>
</calcChain>
</file>

<file path=xl/comments1.xml><?xml version="1.0" encoding="utf-8"?>
<comments xmlns="http://schemas.openxmlformats.org/spreadsheetml/2006/main">
  <authors>
    <author>Jungcurt, Andreas</author>
  </authors>
  <commentList>
    <comment ref="S11" authorId="0" shapeId="0">
      <text>
        <r>
          <rPr>
            <b/>
            <sz val="9"/>
            <color indexed="81"/>
            <rFont val="Segoe UI"/>
            <family val="2"/>
          </rPr>
          <t>Jungcurt, Andreas:</t>
        </r>
        <r>
          <rPr>
            <sz val="9"/>
            <color indexed="81"/>
            <rFont val="Segoe UI"/>
            <family val="2"/>
          </rPr>
          <t xml:space="preserve">
Beispiel</t>
        </r>
      </text>
    </comment>
  </commentList>
</comments>
</file>

<file path=xl/sharedStrings.xml><?xml version="1.0" encoding="utf-8"?>
<sst xmlns="http://schemas.openxmlformats.org/spreadsheetml/2006/main" count="76" uniqueCount="67">
  <si>
    <t>Hinweis:</t>
  </si>
  <si>
    <t>Einnahmenmeldung AzubiAbo Westfalen</t>
  </si>
  <si>
    <t>Azubi [Straße, Nr.]</t>
  </si>
  <si>
    <t>Azubi [PLZ]</t>
  </si>
  <si>
    <t>Azubi [Ort]</t>
  </si>
  <si>
    <t>Azubi [Verbundraum]</t>
  </si>
  <si>
    <t>Schule [Straße, Nr.]</t>
  </si>
  <si>
    <t>Schule [PLZ]</t>
  </si>
  <si>
    <t>Schule [Ort]</t>
  </si>
  <si>
    <t>Schule [Verbundraum]</t>
  </si>
  <si>
    <t>Ausbildung [Straße, Nr.]</t>
  </si>
  <si>
    <t>Ausbildung [PLZ]</t>
  </si>
  <si>
    <t>Ausbildung [Ort]</t>
  </si>
  <si>
    <t>Ausbildung [Verbundraum]</t>
  </si>
  <si>
    <t>VU-ID</t>
  </si>
  <si>
    <t>Verkauf [Anzahl]</t>
  </si>
  <si>
    <t>Verkauf [Einnahme]</t>
  </si>
  <si>
    <t>Weiß unterlegte Felder sind mögliche Eingabefelder</t>
  </si>
  <si>
    <t>Nachberechnung [Anzahl]</t>
  </si>
  <si>
    <t>Nachberechnung [Einnahme]</t>
  </si>
  <si>
    <t>Fahrweg 1 [Wohnort - Schule]</t>
  </si>
  <si>
    <t>Fahrweg 2 [Wohnort - Ausbildung]</t>
  </si>
  <si>
    <t>Fahrweg 1 [Gewichtung]</t>
  </si>
  <si>
    <t>Fahrweg 2 [Gewichtung]</t>
  </si>
  <si>
    <t>VU-ID_1 [Fahrweg 1]</t>
  </si>
  <si>
    <t>VU-ID_1_Anteil [Fahrweg 1]</t>
  </si>
  <si>
    <t>VU-ID_2 [Fahrweg 1]</t>
  </si>
  <si>
    <t>VU-ID_2_Anteil [Fahrweg 1]</t>
  </si>
  <si>
    <t>VU-ID_3 [Fahrweg 1]</t>
  </si>
  <si>
    <t>VU-ID_3_Anteil [Fahrweg 1]</t>
  </si>
  <si>
    <t>VU-ID_4 [Fahrweg 1]</t>
  </si>
  <si>
    <t>VU-ID_4_Anteil [Fahrweg 1]</t>
  </si>
  <si>
    <t>VU-ID_5 [Fahrweg 1]</t>
  </si>
  <si>
    <t>VU-ID_5_Anteil [Fahrweg 1]</t>
  </si>
  <si>
    <t>VU-ID_1 [Fahrweg 2]</t>
  </si>
  <si>
    <t>VU-ID_1_Anteil [Fahrweg 2]</t>
  </si>
  <si>
    <t>VU-ID_2 [Fahrweg 2]</t>
  </si>
  <si>
    <t>VU-ID_2_Anteil [Fahrweg 2]</t>
  </si>
  <si>
    <t>VU-ID_3 [Fahrweg 2]</t>
  </si>
  <si>
    <t>VU-ID_3_Anteil [Fahrweg 2]</t>
  </si>
  <si>
    <t>VU-ID_4 [Fahrweg 2]</t>
  </si>
  <si>
    <t>VU-ID_4_Anteil [Fahrweg 2]</t>
  </si>
  <si>
    <t>VU-ID_5 [Fahrweg 2]</t>
  </si>
  <si>
    <t>VU-ID_5_Anteil [Fahrweg 2]</t>
  </si>
  <si>
    <t>Aufteilung Fahrweg 2</t>
  </si>
  <si>
    <t>Aufteilung Fahrweg 1</t>
  </si>
  <si>
    <t>Fahrweg 2</t>
  </si>
  <si>
    <t>Fahrweg 1</t>
  </si>
  <si>
    <t>Angaben zum Ausbildungsbetrieb</t>
  </si>
  <si>
    <t>Angaben zur Schule</t>
  </si>
  <si>
    <t>Angaben zum Wohnort des Auszubildenden</t>
  </si>
  <si>
    <t>Azubi-ID [Unternehmensspezifisch]</t>
  </si>
  <si>
    <t>Musterstraße 1</t>
  </si>
  <si>
    <t>Musterstadt</t>
  </si>
  <si>
    <t>Musterraum</t>
  </si>
  <si>
    <t>Beispielweg 2</t>
  </si>
  <si>
    <t>Beispielstadt</t>
  </si>
  <si>
    <t>Beispielraum</t>
  </si>
  <si>
    <t>Exemplargasse 3</t>
  </si>
  <si>
    <t>Exemplardorf</t>
  </si>
  <si>
    <t>Exemplarraum</t>
  </si>
  <si>
    <t>Fahrweg 1 [Anteil]</t>
  </si>
  <si>
    <t>Fahrweg 2 [Anteil]</t>
  </si>
  <si>
    <t>Tarifstand</t>
  </si>
  <si>
    <t>Start (Monat)</t>
  </si>
  <si>
    <t>Ende (Monat)</t>
  </si>
  <si>
    <t>Angaben zum Verkauf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</si>
</sst>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DM&quot;_-;\-* #,##0.00\ &quot;DM&quot;_-;_-* &quot;-&quot;??\ &quot;DM&quot;_-;_-@_-"/>
    <numFmt numFmtId="165" formatCode="mmmm\ yyyy"/>
    <numFmt numFmtId="166" formatCode="_-* #,##0.00\ [$€]_-;\-* #,##0.00\ [$€]_-;_-* &quot;-&quot;??\ [$€]_-;_-@_-"/>
    <numFmt numFmtId="167" formatCode="#,##0.00\ &quot;€&quot;"/>
    <numFmt numFmtId="168" formatCode="_-* #,##0.00\ [$€-407]_-;\-* #,##0.00\ [$€-407]_-;_-* &quot;-&quot;??\ [$€-407]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b/>
      <sz val="24"/>
      <name val="Arial"/>
      <family val="2"/>
    </font>
    <font>
      <sz val="7"/>
      <color indexed="63"/>
      <name val="Arial"/>
      <family val="2"/>
    </font>
    <font>
      <b/>
      <sz val="10"/>
      <color indexed="6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hair">
        <color indexed="64"/>
      </right>
      <top style="thin">
        <color theme="1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center"/>
    </xf>
    <xf numFmtId="165" fontId="3" fillId="2" borderId="0" xfId="0" applyNumberFormat="1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top"/>
    </xf>
    <xf numFmtId="0" fontId="6" fillId="2" borderId="0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/>
    </xf>
    <xf numFmtId="167" fontId="7" fillId="0" borderId="15" xfId="0" applyNumberFormat="1" applyFont="1" applyFill="1" applyBorder="1" applyAlignment="1" applyProtection="1">
      <alignment horizontal="right" vertical="center"/>
    </xf>
    <xf numFmtId="1" fontId="7" fillId="3" borderId="14" xfId="2" applyNumberFormat="1" applyFont="1" applyFill="1" applyBorder="1" applyAlignment="1" applyProtection="1">
      <alignment horizontal="center" vertical="center"/>
    </xf>
    <xf numFmtId="1" fontId="7" fillId="3" borderId="15" xfId="2" applyNumberFormat="1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7" fillId="0" borderId="19" xfId="0" applyNumberFormat="1" applyFont="1" applyFill="1" applyBorder="1" applyAlignment="1">
      <alignment horizontal="center" vertical="center"/>
    </xf>
    <xf numFmtId="167" fontId="7" fillId="0" borderId="20" xfId="0" applyNumberFormat="1" applyFont="1" applyFill="1" applyBorder="1" applyAlignment="1" applyProtection="1">
      <alignment horizontal="right" vertical="center"/>
    </xf>
    <xf numFmtId="1" fontId="7" fillId="3" borderId="19" xfId="2" applyNumberFormat="1" applyFont="1" applyFill="1" applyBorder="1" applyAlignment="1" applyProtection="1">
      <alignment horizontal="center" vertical="center"/>
    </xf>
    <xf numFmtId="1" fontId="7" fillId="3" borderId="20" xfId="2" applyNumberFormat="1" applyFont="1" applyFill="1" applyBorder="1" applyAlignment="1" applyProtection="1">
      <alignment horizontal="center" vertical="center"/>
    </xf>
    <xf numFmtId="3" fontId="2" fillId="0" borderId="19" xfId="0" applyNumberFormat="1" applyFont="1" applyFill="1" applyBorder="1" applyAlignment="1">
      <alignment vertical="center"/>
    </xf>
    <xf numFmtId="167" fontId="7" fillId="0" borderId="20" xfId="0" applyNumberFormat="1" applyFont="1" applyFill="1" applyBorder="1" applyAlignment="1">
      <alignment horizontal="center" vertical="center"/>
    </xf>
    <xf numFmtId="1" fontId="7" fillId="3" borderId="19" xfId="2" applyNumberFormat="1" applyFont="1" applyFill="1" applyBorder="1" applyAlignment="1">
      <alignment horizontal="center" vertical="center"/>
    </xf>
    <xf numFmtId="1" fontId="7" fillId="3" borderId="20" xfId="2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3" fontId="7" fillId="0" borderId="24" xfId="0" applyNumberFormat="1" applyFont="1" applyFill="1" applyBorder="1" applyAlignment="1">
      <alignment horizontal="center" vertical="center"/>
    </xf>
    <xf numFmtId="167" fontId="7" fillId="0" borderId="25" xfId="0" applyNumberFormat="1" applyFont="1" applyFill="1" applyBorder="1" applyAlignment="1" applyProtection="1">
      <alignment horizontal="right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67" fontId="7" fillId="3" borderId="14" xfId="0" applyNumberFormat="1" applyFont="1" applyFill="1" applyBorder="1" applyAlignment="1" applyProtection="1">
      <alignment horizontal="left" vertical="center"/>
    </xf>
    <xf numFmtId="9" fontId="7" fillId="3" borderId="13" xfId="2" applyFont="1" applyFill="1" applyBorder="1" applyAlignment="1" applyProtection="1">
      <alignment horizontal="center" vertical="center"/>
    </xf>
    <xf numFmtId="167" fontId="7" fillId="3" borderId="19" xfId="0" applyNumberFormat="1" applyFont="1" applyFill="1" applyBorder="1" applyAlignment="1" applyProtection="1">
      <alignment horizontal="left" vertical="center"/>
    </xf>
    <xf numFmtId="9" fontId="7" fillId="3" borderId="18" xfId="2" applyFont="1" applyFill="1" applyBorder="1" applyAlignment="1" applyProtection="1">
      <alignment horizontal="center" vertical="center"/>
    </xf>
    <xf numFmtId="167" fontId="7" fillId="3" borderId="19" xfId="0" applyNumberFormat="1" applyFont="1" applyFill="1" applyBorder="1" applyAlignment="1">
      <alignment horizontal="left" vertical="center"/>
    </xf>
    <xf numFmtId="9" fontId="7" fillId="3" borderId="18" xfId="2" applyFont="1" applyFill="1" applyBorder="1" applyAlignment="1">
      <alignment horizontal="center" vertical="center"/>
    </xf>
    <xf numFmtId="167" fontId="7" fillId="3" borderId="24" xfId="0" applyNumberFormat="1" applyFont="1" applyFill="1" applyBorder="1" applyAlignment="1" applyProtection="1">
      <alignment horizontal="left" vertical="center"/>
    </xf>
    <xf numFmtId="9" fontId="7" fillId="3" borderId="23" xfId="2" applyFont="1" applyFill="1" applyBorder="1" applyAlignment="1" applyProtection="1">
      <alignment horizontal="center" vertical="center"/>
    </xf>
    <xf numFmtId="168" fontId="7" fillId="3" borderId="15" xfId="3" applyNumberFormat="1" applyFont="1" applyFill="1" applyBorder="1" applyAlignment="1" applyProtection="1">
      <alignment horizontal="center" vertical="center"/>
    </xf>
    <xf numFmtId="168" fontId="7" fillId="3" borderId="20" xfId="3" applyNumberFormat="1" applyFont="1" applyFill="1" applyBorder="1" applyAlignment="1" applyProtection="1">
      <alignment horizontal="center" vertical="center"/>
    </xf>
    <xf numFmtId="168" fontId="7" fillId="3" borderId="20" xfId="3" applyNumberFormat="1" applyFont="1" applyFill="1" applyBorder="1" applyAlignment="1">
      <alignment horizontal="center" vertical="center"/>
    </xf>
    <xf numFmtId="168" fontId="7" fillId="3" borderId="25" xfId="3" applyNumberFormat="1" applyFont="1" applyFill="1" applyBorder="1" applyAlignment="1" applyProtection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vertical="center"/>
    </xf>
    <xf numFmtId="14" fontId="4" fillId="0" borderId="13" xfId="0" applyNumberFormat="1" applyFont="1" applyFill="1" applyBorder="1" applyAlignment="1">
      <alignment horizontal="center" vertic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1" fontId="7" fillId="3" borderId="25" xfId="2" applyNumberFormat="1" applyFont="1" applyFill="1" applyBorder="1" applyAlignment="1" applyProtection="1">
      <alignment horizontal="center" vertical="center"/>
    </xf>
    <xf numFmtId="1" fontId="7" fillId="3" borderId="24" xfId="2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 applyProtection="1">
      <alignment vertical="center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 applyProtection="1">
      <alignment vertical="center"/>
    </xf>
    <xf numFmtId="0" fontId="2" fillId="0" borderId="35" xfId="0" applyFont="1" applyFill="1" applyBorder="1" applyAlignment="1" applyProtection="1">
      <alignment vertical="center"/>
    </xf>
    <xf numFmtId="0" fontId="2" fillId="0" borderId="36" xfId="0" applyFont="1" applyFill="1" applyBorder="1" applyAlignment="1" applyProtection="1">
      <alignment vertical="center"/>
    </xf>
    <xf numFmtId="0" fontId="11" fillId="3" borderId="37" xfId="0" applyFont="1" applyFill="1" applyBorder="1" applyAlignment="1">
      <alignment horizontal="center" vertical="center" wrapText="1"/>
    </xf>
    <xf numFmtId="1" fontId="7" fillId="3" borderId="26" xfId="2" applyNumberFormat="1" applyFont="1" applyFill="1" applyBorder="1" applyAlignment="1" applyProtection="1">
      <alignment horizontal="center" vertical="center"/>
    </xf>
    <xf numFmtId="1" fontId="7" fillId="3" borderId="27" xfId="2" applyNumberFormat="1" applyFont="1" applyFill="1" applyBorder="1" applyAlignment="1" applyProtection="1">
      <alignment horizontal="center" vertical="center"/>
    </xf>
    <xf numFmtId="1" fontId="7" fillId="3" borderId="27" xfId="2" applyNumberFormat="1" applyFont="1" applyFill="1" applyBorder="1" applyAlignment="1">
      <alignment horizontal="center" vertical="center"/>
    </xf>
    <xf numFmtId="1" fontId="7" fillId="3" borderId="28" xfId="2" applyNumberFormat="1" applyFont="1" applyFill="1" applyBorder="1" applyAlignment="1" applyProtection="1">
      <alignment horizontal="center" vertical="center"/>
    </xf>
    <xf numFmtId="0" fontId="11" fillId="3" borderId="38" xfId="0" applyFont="1" applyFill="1" applyBorder="1" applyAlignment="1">
      <alignment horizontal="center" vertical="center" wrapText="1"/>
    </xf>
    <xf numFmtId="1" fontId="7" fillId="3" borderId="39" xfId="2" applyNumberFormat="1" applyFont="1" applyFill="1" applyBorder="1" applyAlignment="1" applyProtection="1">
      <alignment horizontal="center" vertical="center"/>
    </xf>
    <xf numFmtId="1" fontId="7" fillId="3" borderId="40" xfId="2" applyNumberFormat="1" applyFont="1" applyFill="1" applyBorder="1" applyAlignment="1" applyProtection="1">
      <alignment horizontal="center" vertical="center"/>
    </xf>
    <xf numFmtId="1" fontId="7" fillId="3" borderId="40" xfId="2" applyNumberFormat="1" applyFont="1" applyFill="1" applyBorder="1" applyAlignment="1">
      <alignment horizontal="center" vertical="center"/>
    </xf>
    <xf numFmtId="1" fontId="7" fillId="3" borderId="41" xfId="2" applyNumberFormat="1" applyFont="1" applyFill="1" applyBorder="1" applyAlignment="1" applyProtection="1">
      <alignment horizontal="center" vertical="center"/>
    </xf>
    <xf numFmtId="0" fontId="11" fillId="3" borderId="31" xfId="0" applyFont="1" applyFill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168" fontId="7" fillId="3" borderId="39" xfId="2" applyNumberFormat="1" applyFont="1" applyFill="1" applyBorder="1" applyAlignment="1" applyProtection="1">
      <alignment horizontal="center" vertical="center"/>
    </xf>
    <xf numFmtId="168" fontId="7" fillId="3" borderId="40" xfId="2" applyNumberFormat="1" applyFont="1" applyFill="1" applyBorder="1" applyAlignment="1" applyProtection="1">
      <alignment horizontal="center" vertical="center"/>
    </xf>
    <xf numFmtId="168" fontId="7" fillId="3" borderId="40" xfId="2" applyNumberFormat="1" applyFont="1" applyFill="1" applyBorder="1" applyAlignment="1">
      <alignment horizontal="center" vertical="center"/>
    </xf>
    <xf numFmtId="168" fontId="7" fillId="3" borderId="41" xfId="2" applyNumberFormat="1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/>
    </xf>
    <xf numFmtId="0" fontId="12" fillId="2" borderId="8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8" fillId="2" borderId="32" xfId="0" applyFont="1" applyFill="1" applyBorder="1" applyAlignment="1" applyProtection="1">
      <alignment horizontal="left" vertical="top"/>
    </xf>
    <xf numFmtId="0" fontId="8" fillId="2" borderId="5" xfId="0" applyFont="1" applyFill="1" applyBorder="1" applyAlignment="1" applyProtection="1">
      <alignment horizontal="left" vertical="top"/>
    </xf>
    <xf numFmtId="0" fontId="8" fillId="2" borderId="2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12" fillId="0" borderId="35" xfId="0" applyFont="1" applyFill="1" applyBorder="1" applyAlignment="1" applyProtection="1">
      <alignment horizontal="center" vertical="center"/>
    </xf>
    <xf numFmtId="0" fontId="12" fillId="0" borderId="36" xfId="0" applyFont="1" applyFill="1" applyBorder="1" applyAlignment="1" applyProtection="1">
      <alignment horizontal="center" vertical="center"/>
    </xf>
    <xf numFmtId="0" fontId="12" fillId="0" borderId="43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</cellXfs>
  <cellStyles count="4">
    <cellStyle name="Euro" xfId="1"/>
    <cellStyle name="Prozent" xfId="2" builtinId="5"/>
    <cellStyle name="Standard" xfId="0" builtinId="0"/>
    <cellStyle name="Währung" xfId="3" builtinId="4"/>
  </cellStyles>
  <dxfs count="3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00"/>
      <rgbColor rgb="00CDE6FF"/>
      <rgbColor rgb="00FF99CC"/>
      <rgbColor rgb="00CC99FF"/>
      <rgbColor rgb="00FFE1C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DDDDD"/>
      <rgbColor rgb="00DDDDDD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</xdr:colOff>
      <xdr:row>8</xdr:row>
      <xdr:rowOff>0</xdr:rowOff>
    </xdr:from>
    <xdr:to>
      <xdr:col>2</xdr:col>
      <xdr:colOff>241935</xdr:colOff>
      <xdr:row>8</xdr:row>
      <xdr:rowOff>0</xdr:rowOff>
    </xdr:to>
    <xdr:sp macro="" textlink="">
      <xdr:nvSpPr>
        <xdr:cNvPr id="2" name="AutoShape 956">
          <a:extLst>
            <a:ext uri="{FF2B5EF4-FFF2-40B4-BE49-F238E27FC236}">
              <a16:creationId xmlns:a16="http://schemas.microsoft.com/office/drawing/2014/main" id="{F30B8D8F-ED32-4A1F-8B36-C03690ED3DD5}"/>
            </a:ext>
          </a:extLst>
        </xdr:cNvPr>
        <xdr:cNvSpPr>
          <a:spLocks noChangeArrowheads="1"/>
        </xdr:cNvSpPr>
      </xdr:nvSpPr>
      <xdr:spPr bwMode="auto">
        <a:xfrm rot="5400000">
          <a:off x="1190625" y="2282190"/>
          <a:ext cx="0" cy="160020"/>
        </a:xfrm>
        <a:prstGeom prst="triangle">
          <a:avLst>
            <a:gd name="adj" fmla="val 50000"/>
          </a:avLst>
        </a:prstGeom>
        <a:solidFill>
          <a:srgbClr val="FF0000"/>
        </a:solidFill>
        <a:ln>
          <a:noFill/>
        </a:ln>
        <a:effectLst/>
        <a:ex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de-DE" sz="24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24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571500</xdr:colOff>
      <xdr:row>0</xdr:row>
      <xdr:rowOff>28575</xdr:rowOff>
    </xdr:from>
    <xdr:to>
      <xdr:col>20</xdr:col>
      <xdr:colOff>1095375</xdr:colOff>
      <xdr:row>1</xdr:row>
      <xdr:rowOff>200025</xdr:rowOff>
    </xdr:to>
    <xdr:pic>
      <xdr:nvPicPr>
        <xdr:cNvPr id="51222" name="Grafik 4" descr="Logo_WestfalenTarif_RGB_72dpi_BILDSCHIR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5300" y="28575"/>
          <a:ext cx="2752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R18"/>
  <sheetViews>
    <sheetView tabSelected="1" view="pageBreakPreview" zoomScaleNormal="80" zoomScaleSheetLayoutView="100" workbookViewId="0">
      <selection activeCell="O29" sqref="O29"/>
    </sheetView>
  </sheetViews>
  <sheetFormatPr baseColWidth="10" defaultRowHeight="12.75" outlineLevelCol="1" x14ac:dyDescent="0.2"/>
  <cols>
    <col min="1" max="1" width="26.7109375" style="3" customWidth="1"/>
    <col min="2" max="2" width="11.7109375" style="3" customWidth="1"/>
    <col min="3" max="3" width="35.7109375" style="3" customWidth="1"/>
    <col min="4" max="4" width="11.7109375" style="3" customWidth="1"/>
    <col min="5" max="5" width="25.7109375" style="3" customWidth="1"/>
    <col min="6" max="6" width="20.7109375" style="3" customWidth="1"/>
    <col min="7" max="7" width="35.7109375" style="6" customWidth="1"/>
    <col min="8" max="8" width="11.7109375" style="6" customWidth="1"/>
    <col min="9" max="9" width="25.7109375" style="6" customWidth="1"/>
    <col min="10" max="10" width="20.7109375" style="6" customWidth="1"/>
    <col min="11" max="11" width="35.7109375" style="6" customWidth="1"/>
    <col min="12" max="12" width="11.7109375" style="6" customWidth="1"/>
    <col min="13" max="13" width="25.7109375" style="6" customWidth="1"/>
    <col min="14" max="17" width="20.7109375" style="6" customWidth="1"/>
    <col min="18" max="21" width="16.7109375" style="6" customWidth="1"/>
    <col min="22" max="22" width="32.7109375" style="3" customWidth="1" outlineLevel="1"/>
    <col min="23" max="24" width="13.7109375" style="3" customWidth="1" outlineLevel="1"/>
    <col min="25" max="25" width="32.7109375" style="3" customWidth="1" outlineLevel="1"/>
    <col min="26" max="47" width="13.7109375" style="3" customWidth="1" outlineLevel="1"/>
    <col min="48" max="16384" width="11.42578125" style="3"/>
  </cols>
  <sheetData>
    <row r="1" spans="1:252" ht="19.5" customHeight="1" x14ac:dyDescent="0.2">
      <c r="A1" s="104" t="s">
        <v>1</v>
      </c>
      <c r="B1" s="105"/>
      <c r="C1" s="105"/>
      <c r="D1" s="105"/>
      <c r="E1" s="105"/>
      <c r="F1" s="105"/>
      <c r="G1" s="105"/>
      <c r="H1" s="105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52" ht="19.5" customHeight="1" x14ac:dyDescent="0.2">
      <c r="A2" s="106"/>
      <c r="B2" s="107"/>
      <c r="C2" s="107"/>
      <c r="D2" s="107"/>
      <c r="E2" s="107"/>
      <c r="F2" s="107"/>
      <c r="G2" s="107"/>
      <c r="H2" s="107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52" s="5" customFormat="1" ht="15" customHeight="1" x14ac:dyDescent="0.2">
      <c r="A3" s="7"/>
      <c r="B3" s="11"/>
      <c r="C3" s="4"/>
      <c r="D3" s="4"/>
      <c r="E3" s="4"/>
      <c r="F3" s="4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52" ht="15.75" x14ac:dyDescent="0.2">
      <c r="A4" s="113" t="s">
        <v>0</v>
      </c>
      <c r="B4" s="114"/>
      <c r="C4" s="114"/>
      <c r="D4" s="114"/>
      <c r="E4" s="11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8"/>
      <c r="T4" s="2"/>
      <c r="U4" s="8"/>
    </row>
    <row r="5" spans="1:252" ht="15.75" x14ac:dyDescent="0.2">
      <c r="A5" s="112" t="s">
        <v>17</v>
      </c>
      <c r="B5" s="112"/>
      <c r="C5" s="11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8"/>
      <c r="T5" s="2"/>
      <c r="U5" s="8"/>
    </row>
    <row r="6" spans="1:252" ht="15.75" x14ac:dyDescent="0.2">
      <c r="A6" s="2"/>
      <c r="B6" s="2"/>
      <c r="C6" s="2"/>
      <c r="D6" s="2"/>
      <c r="E6" s="2"/>
      <c r="F6" s="2"/>
      <c r="G6" s="2"/>
      <c r="H6" s="2"/>
      <c r="J6" s="2"/>
      <c r="K6" s="2"/>
      <c r="L6" s="2"/>
      <c r="M6" s="2"/>
      <c r="N6" s="2"/>
      <c r="O6" s="2"/>
      <c r="P6" s="2"/>
      <c r="Q6" s="2"/>
      <c r="R6" s="2"/>
      <c r="S6" s="8"/>
      <c r="T6" s="2"/>
      <c r="U6" s="8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252" x14ac:dyDescent="0.2">
      <c r="C7" s="111" t="s">
        <v>50</v>
      </c>
      <c r="D7" s="111"/>
      <c r="E7" s="111"/>
      <c r="F7" s="111"/>
      <c r="G7" s="111" t="s">
        <v>49</v>
      </c>
      <c r="H7" s="111"/>
      <c r="I7" s="111"/>
      <c r="J7" s="111"/>
      <c r="K7" s="111" t="s">
        <v>48</v>
      </c>
      <c r="L7" s="111"/>
      <c r="M7" s="111"/>
      <c r="N7" s="111"/>
      <c r="O7" s="97" t="s">
        <v>66</v>
      </c>
      <c r="P7" s="98"/>
      <c r="Q7" s="98"/>
      <c r="R7" s="98"/>
      <c r="S7" s="98"/>
      <c r="T7" s="98"/>
      <c r="U7" s="99"/>
      <c r="V7" s="100" t="s">
        <v>47</v>
      </c>
      <c r="W7" s="101"/>
      <c r="X7" s="102"/>
      <c r="Y7" s="103" t="s">
        <v>46</v>
      </c>
      <c r="Z7" s="103"/>
      <c r="AA7" s="103"/>
      <c r="AB7" s="110" t="s">
        <v>45</v>
      </c>
      <c r="AC7" s="108"/>
      <c r="AD7" s="108"/>
      <c r="AE7" s="108"/>
      <c r="AF7" s="108"/>
      <c r="AG7" s="108"/>
      <c r="AH7" s="108"/>
      <c r="AI7" s="108"/>
      <c r="AJ7" s="108"/>
      <c r="AK7" s="109"/>
      <c r="AL7" s="108" t="s">
        <v>44</v>
      </c>
      <c r="AM7" s="108"/>
      <c r="AN7" s="108"/>
      <c r="AO7" s="108"/>
      <c r="AP7" s="108"/>
      <c r="AQ7" s="108"/>
      <c r="AR7" s="108"/>
      <c r="AS7" s="108"/>
      <c r="AT7" s="108"/>
      <c r="AU7" s="109"/>
    </row>
    <row r="8" spans="1:252" ht="15.7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AB8" s="77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9"/>
    </row>
    <row r="9" spans="1:252" s="17" customFormat="1" ht="45" customHeight="1" x14ac:dyDescent="0.2">
      <c r="A9" s="12" t="s">
        <v>51</v>
      </c>
      <c r="B9" s="13" t="s">
        <v>14</v>
      </c>
      <c r="C9" s="14" t="s">
        <v>2</v>
      </c>
      <c r="D9" s="15" t="s">
        <v>3</v>
      </c>
      <c r="E9" s="15" t="s">
        <v>4</v>
      </c>
      <c r="F9" s="16" t="s">
        <v>5</v>
      </c>
      <c r="G9" s="14" t="s">
        <v>6</v>
      </c>
      <c r="H9" s="15" t="s">
        <v>7</v>
      </c>
      <c r="I9" s="15" t="s">
        <v>8</v>
      </c>
      <c r="J9" s="16" t="s">
        <v>9</v>
      </c>
      <c r="K9" s="14" t="s">
        <v>10</v>
      </c>
      <c r="L9" s="15" t="s">
        <v>11</v>
      </c>
      <c r="M9" s="15" t="s">
        <v>12</v>
      </c>
      <c r="N9" s="16" t="s">
        <v>13</v>
      </c>
      <c r="O9" s="96" t="s">
        <v>64</v>
      </c>
      <c r="P9" s="96" t="s">
        <v>65</v>
      </c>
      <c r="Q9" s="15" t="s">
        <v>63</v>
      </c>
      <c r="R9" s="15" t="s">
        <v>15</v>
      </c>
      <c r="S9" s="16" t="s">
        <v>16</v>
      </c>
      <c r="T9" s="14" t="s">
        <v>18</v>
      </c>
      <c r="U9" s="16" t="s">
        <v>19</v>
      </c>
      <c r="V9" s="14" t="s">
        <v>20</v>
      </c>
      <c r="W9" s="15" t="s">
        <v>22</v>
      </c>
      <c r="X9" s="16" t="s">
        <v>61</v>
      </c>
      <c r="Y9" s="14" t="s">
        <v>21</v>
      </c>
      <c r="Z9" s="15" t="s">
        <v>23</v>
      </c>
      <c r="AA9" s="91" t="s">
        <v>62</v>
      </c>
      <c r="AB9" s="90" t="s">
        <v>24</v>
      </c>
      <c r="AC9" s="75" t="s">
        <v>25</v>
      </c>
      <c r="AD9" s="76" t="s">
        <v>26</v>
      </c>
      <c r="AE9" s="75" t="s">
        <v>27</v>
      </c>
      <c r="AF9" s="76" t="s">
        <v>28</v>
      </c>
      <c r="AG9" s="75" t="s">
        <v>29</v>
      </c>
      <c r="AH9" s="76" t="s">
        <v>30</v>
      </c>
      <c r="AI9" s="75" t="s">
        <v>31</v>
      </c>
      <c r="AJ9" s="76" t="s">
        <v>32</v>
      </c>
      <c r="AK9" s="85" t="s">
        <v>33</v>
      </c>
      <c r="AL9" s="80" t="s">
        <v>34</v>
      </c>
      <c r="AM9" s="75" t="s">
        <v>35</v>
      </c>
      <c r="AN9" s="76" t="s">
        <v>36</v>
      </c>
      <c r="AO9" s="75" t="s">
        <v>37</v>
      </c>
      <c r="AP9" s="76" t="s">
        <v>38</v>
      </c>
      <c r="AQ9" s="75" t="s">
        <v>39</v>
      </c>
      <c r="AR9" s="76" t="s">
        <v>40</v>
      </c>
      <c r="AS9" s="75" t="s">
        <v>41</v>
      </c>
      <c r="AT9" s="76" t="s">
        <v>42</v>
      </c>
      <c r="AU9" s="85" t="s">
        <v>43</v>
      </c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" customFormat="1" ht="14.25" x14ac:dyDescent="0.2">
      <c r="A10" s="18">
        <v>1</v>
      </c>
      <c r="B10" s="19">
        <v>1000</v>
      </c>
      <c r="C10" s="21" t="s">
        <v>52</v>
      </c>
      <c r="D10" s="20">
        <v>12345</v>
      </c>
      <c r="E10" s="20" t="s">
        <v>53</v>
      </c>
      <c r="F10" s="44" t="s">
        <v>54</v>
      </c>
      <c r="G10" s="21" t="s">
        <v>55</v>
      </c>
      <c r="H10" s="20">
        <v>56789</v>
      </c>
      <c r="I10" s="20" t="s">
        <v>56</v>
      </c>
      <c r="J10" s="44" t="s">
        <v>57</v>
      </c>
      <c r="K10" s="21" t="s">
        <v>58</v>
      </c>
      <c r="L10" s="20">
        <v>13579</v>
      </c>
      <c r="M10" s="20" t="s">
        <v>59</v>
      </c>
      <c r="N10" s="44" t="s">
        <v>60</v>
      </c>
      <c r="O10" s="71"/>
      <c r="P10" s="71"/>
      <c r="Q10" s="65">
        <v>43678</v>
      </c>
      <c r="R10" s="59">
        <v>1</v>
      </c>
      <c r="S10" s="23">
        <v>62</v>
      </c>
      <c r="T10" s="22"/>
      <c r="U10" s="23"/>
      <c r="V10" s="47" t="str">
        <f t="shared" ref="V10:V18" si="0">CONCATENATE(E10,"-",I10)</f>
        <v>Musterstadt-Beispielstadt</v>
      </c>
      <c r="W10" s="48">
        <v>0.4</v>
      </c>
      <c r="X10" s="55">
        <f t="shared" ref="X10:X18" si="1">W10*S10</f>
        <v>24.8</v>
      </c>
      <c r="Y10" s="47" t="str">
        <f>CONCATENATE(E10,"-",M10)</f>
        <v>Musterstadt-Exemplardorf</v>
      </c>
      <c r="Z10" s="48">
        <f>1-W10</f>
        <v>0.6</v>
      </c>
      <c r="AA10" s="92">
        <f t="shared" ref="AA10:AA18" si="2">Z10*S10</f>
        <v>37.200000000000003</v>
      </c>
      <c r="AB10" s="81"/>
      <c r="AC10" s="25"/>
      <c r="AD10" s="24"/>
      <c r="AE10" s="25"/>
      <c r="AF10" s="24"/>
      <c r="AG10" s="25"/>
      <c r="AH10" s="24"/>
      <c r="AI10" s="25"/>
      <c r="AJ10" s="24"/>
      <c r="AK10" s="86"/>
      <c r="AL10" s="81"/>
      <c r="AM10" s="25"/>
      <c r="AN10" s="24"/>
      <c r="AO10" s="25"/>
      <c r="AP10" s="24"/>
      <c r="AQ10" s="25"/>
      <c r="AR10" s="24"/>
      <c r="AS10" s="25"/>
      <c r="AT10" s="24"/>
      <c r="AU10" s="86"/>
    </row>
    <row r="11" spans="1:252" s="1" customFormat="1" ht="14.25" x14ac:dyDescent="0.2">
      <c r="A11" s="26">
        <f t="shared" ref="A11:A18" si="3">A10+1</f>
        <v>2</v>
      </c>
      <c r="B11" s="27">
        <v>1000</v>
      </c>
      <c r="C11" s="29" t="s">
        <v>52</v>
      </c>
      <c r="D11" s="28">
        <v>12345</v>
      </c>
      <c r="E11" s="28" t="s">
        <v>53</v>
      </c>
      <c r="F11" s="45" t="s">
        <v>54</v>
      </c>
      <c r="G11" s="29" t="s">
        <v>55</v>
      </c>
      <c r="H11" s="28">
        <v>56789</v>
      </c>
      <c r="I11" s="28" t="s">
        <v>56</v>
      </c>
      <c r="J11" s="45" t="s">
        <v>57</v>
      </c>
      <c r="K11" s="29" t="s">
        <v>58</v>
      </c>
      <c r="L11" s="28">
        <v>13579</v>
      </c>
      <c r="M11" s="28" t="s">
        <v>59</v>
      </c>
      <c r="N11" s="45" t="s">
        <v>60</v>
      </c>
      <c r="O11" s="72"/>
      <c r="P11" s="72"/>
      <c r="Q11" s="66">
        <v>44044</v>
      </c>
      <c r="R11" s="67">
        <v>1</v>
      </c>
      <c r="S11" s="31">
        <v>63</v>
      </c>
      <c r="T11" s="68"/>
      <c r="U11" s="31"/>
      <c r="V11" s="49" t="str">
        <f t="shared" si="0"/>
        <v>Musterstadt-Beispielstadt</v>
      </c>
      <c r="W11" s="50">
        <v>0.4</v>
      </c>
      <c r="X11" s="56">
        <f t="shared" si="1"/>
        <v>25.2</v>
      </c>
      <c r="Y11" s="49" t="str">
        <f>CONCATENATE(E11,"-",M11)</f>
        <v>Musterstadt-Exemplardorf</v>
      </c>
      <c r="Z11" s="50">
        <f>1-W11</f>
        <v>0.6</v>
      </c>
      <c r="AA11" s="93">
        <f t="shared" si="2"/>
        <v>37.799999999999997</v>
      </c>
      <c r="AB11" s="82"/>
      <c r="AC11" s="33"/>
      <c r="AD11" s="32"/>
      <c r="AE11" s="33"/>
      <c r="AF11" s="32"/>
      <c r="AG11" s="33"/>
      <c r="AH11" s="32"/>
      <c r="AI11" s="33"/>
      <c r="AJ11" s="32"/>
      <c r="AK11" s="87"/>
      <c r="AL11" s="82"/>
      <c r="AM11" s="33"/>
      <c r="AN11" s="32"/>
      <c r="AO11" s="33"/>
      <c r="AP11" s="32"/>
      <c r="AQ11" s="33"/>
      <c r="AR11" s="32"/>
      <c r="AS11" s="33"/>
      <c r="AT11" s="32"/>
      <c r="AU11" s="87"/>
    </row>
    <row r="12" spans="1:252" s="1" customFormat="1" ht="14.25" x14ac:dyDescent="0.2">
      <c r="A12" s="26">
        <f t="shared" si="3"/>
        <v>3</v>
      </c>
      <c r="B12" s="27"/>
      <c r="C12" s="29"/>
      <c r="D12" s="28"/>
      <c r="E12" s="28"/>
      <c r="F12" s="45"/>
      <c r="G12" s="29"/>
      <c r="H12" s="28"/>
      <c r="I12" s="28"/>
      <c r="J12" s="45"/>
      <c r="K12" s="29"/>
      <c r="L12" s="28"/>
      <c r="M12" s="28"/>
      <c r="N12" s="45"/>
      <c r="O12" s="72"/>
      <c r="P12" s="72"/>
      <c r="Q12" s="60"/>
      <c r="R12" s="61"/>
      <c r="S12" s="31"/>
      <c r="T12" s="30"/>
      <c r="U12" s="31"/>
      <c r="V12" s="49" t="str">
        <f t="shared" si="0"/>
        <v>-</v>
      </c>
      <c r="W12" s="50"/>
      <c r="X12" s="56">
        <f t="shared" si="1"/>
        <v>0</v>
      </c>
      <c r="Y12" s="49"/>
      <c r="Z12" s="50">
        <f t="shared" ref="Z12:Z18" si="4">1-W12</f>
        <v>1</v>
      </c>
      <c r="AA12" s="93">
        <f t="shared" si="2"/>
        <v>0</v>
      </c>
      <c r="AB12" s="82"/>
      <c r="AC12" s="33"/>
      <c r="AD12" s="32"/>
      <c r="AE12" s="33"/>
      <c r="AF12" s="32"/>
      <c r="AG12" s="33"/>
      <c r="AH12" s="32"/>
      <c r="AI12" s="33"/>
      <c r="AJ12" s="32"/>
      <c r="AK12" s="87"/>
      <c r="AL12" s="82"/>
      <c r="AM12" s="33"/>
      <c r="AN12" s="32"/>
      <c r="AO12" s="33"/>
      <c r="AP12" s="32"/>
      <c r="AQ12" s="33"/>
      <c r="AR12" s="32"/>
      <c r="AS12" s="33"/>
      <c r="AT12" s="32"/>
      <c r="AU12" s="87"/>
    </row>
    <row r="13" spans="1:252" s="1" customFormat="1" ht="15" customHeight="1" x14ac:dyDescent="0.2">
      <c r="A13" s="26">
        <f t="shared" si="3"/>
        <v>4</v>
      </c>
      <c r="B13" s="27"/>
      <c r="C13" s="29"/>
      <c r="D13" s="28"/>
      <c r="E13" s="28"/>
      <c r="F13" s="45"/>
      <c r="G13" s="29"/>
      <c r="H13" s="28"/>
      <c r="I13" s="28"/>
      <c r="J13" s="45"/>
      <c r="K13" s="29"/>
      <c r="L13" s="28"/>
      <c r="M13" s="28"/>
      <c r="N13" s="45"/>
      <c r="O13" s="72"/>
      <c r="P13" s="72"/>
      <c r="Q13" s="60"/>
      <c r="R13" s="61"/>
      <c r="S13" s="31"/>
      <c r="T13" s="30"/>
      <c r="U13" s="31"/>
      <c r="V13" s="49" t="str">
        <f t="shared" si="0"/>
        <v>-</v>
      </c>
      <c r="W13" s="50"/>
      <c r="X13" s="56">
        <f t="shared" si="1"/>
        <v>0</v>
      </c>
      <c r="Y13" s="49"/>
      <c r="Z13" s="50">
        <f t="shared" si="4"/>
        <v>1</v>
      </c>
      <c r="AA13" s="93">
        <f t="shared" si="2"/>
        <v>0</v>
      </c>
      <c r="AB13" s="82"/>
      <c r="AC13" s="33"/>
      <c r="AD13" s="32"/>
      <c r="AE13" s="33"/>
      <c r="AF13" s="32"/>
      <c r="AG13" s="33"/>
      <c r="AH13" s="32"/>
      <c r="AI13" s="33"/>
      <c r="AJ13" s="32"/>
      <c r="AK13" s="87"/>
      <c r="AL13" s="82"/>
      <c r="AM13" s="33"/>
      <c r="AN13" s="32"/>
      <c r="AO13" s="33"/>
      <c r="AP13" s="32"/>
      <c r="AQ13" s="33"/>
      <c r="AR13" s="32"/>
      <c r="AS13" s="33"/>
      <c r="AT13" s="32"/>
      <c r="AU13" s="87"/>
    </row>
    <row r="14" spans="1:252" s="1" customFormat="1" ht="14.25" x14ac:dyDescent="0.2">
      <c r="A14" s="26">
        <f t="shared" si="3"/>
        <v>5</v>
      </c>
      <c r="B14" s="27"/>
      <c r="C14" s="29"/>
      <c r="D14" s="28"/>
      <c r="E14" s="28"/>
      <c r="F14" s="45"/>
      <c r="G14" s="29"/>
      <c r="H14" s="28"/>
      <c r="I14" s="28"/>
      <c r="J14" s="45"/>
      <c r="K14" s="29"/>
      <c r="L14" s="28"/>
      <c r="M14" s="28"/>
      <c r="N14" s="45"/>
      <c r="O14" s="72"/>
      <c r="P14" s="72"/>
      <c r="Q14" s="60"/>
      <c r="R14" s="61"/>
      <c r="S14" s="31"/>
      <c r="T14" s="30"/>
      <c r="U14" s="31"/>
      <c r="V14" s="49" t="str">
        <f t="shared" si="0"/>
        <v>-</v>
      </c>
      <c r="W14" s="50"/>
      <c r="X14" s="56">
        <f t="shared" si="1"/>
        <v>0</v>
      </c>
      <c r="Y14" s="49"/>
      <c r="Z14" s="50">
        <f t="shared" si="4"/>
        <v>1</v>
      </c>
      <c r="AA14" s="93">
        <f t="shared" si="2"/>
        <v>0</v>
      </c>
      <c r="AB14" s="82"/>
      <c r="AC14" s="33"/>
      <c r="AD14" s="32"/>
      <c r="AE14" s="33"/>
      <c r="AF14" s="32"/>
      <c r="AG14" s="33"/>
      <c r="AH14" s="32"/>
      <c r="AI14" s="33"/>
      <c r="AJ14" s="32"/>
      <c r="AK14" s="87"/>
      <c r="AL14" s="82"/>
      <c r="AM14" s="33"/>
      <c r="AN14" s="32"/>
      <c r="AO14" s="33"/>
      <c r="AP14" s="32"/>
      <c r="AQ14" s="33"/>
      <c r="AR14" s="32"/>
      <c r="AS14" s="33"/>
      <c r="AT14" s="32"/>
      <c r="AU14" s="87"/>
    </row>
    <row r="15" spans="1:252" s="1" customFormat="1" ht="14.25" x14ac:dyDescent="0.2">
      <c r="A15" s="26">
        <f t="shared" si="3"/>
        <v>6</v>
      </c>
      <c r="B15" s="27"/>
      <c r="C15" s="29"/>
      <c r="D15" s="28"/>
      <c r="E15" s="28"/>
      <c r="F15" s="45"/>
      <c r="G15" s="29"/>
      <c r="H15" s="28"/>
      <c r="I15" s="28"/>
      <c r="J15" s="45"/>
      <c r="K15" s="29"/>
      <c r="L15" s="28"/>
      <c r="M15" s="28"/>
      <c r="N15" s="45"/>
      <c r="O15" s="72"/>
      <c r="P15" s="72"/>
      <c r="Q15" s="60"/>
      <c r="R15" s="61"/>
      <c r="S15" s="31"/>
      <c r="T15" s="30"/>
      <c r="U15" s="31"/>
      <c r="V15" s="49" t="str">
        <f t="shared" si="0"/>
        <v>-</v>
      </c>
      <c r="W15" s="50"/>
      <c r="X15" s="56">
        <f t="shared" si="1"/>
        <v>0</v>
      </c>
      <c r="Y15" s="49"/>
      <c r="Z15" s="50">
        <f t="shared" si="4"/>
        <v>1</v>
      </c>
      <c r="AA15" s="93">
        <f t="shared" si="2"/>
        <v>0</v>
      </c>
      <c r="AB15" s="82"/>
      <c r="AC15" s="33"/>
      <c r="AD15" s="32"/>
      <c r="AE15" s="33"/>
      <c r="AF15" s="32"/>
      <c r="AG15" s="33"/>
      <c r="AH15" s="32"/>
      <c r="AI15" s="33"/>
      <c r="AJ15" s="32"/>
      <c r="AK15" s="87"/>
      <c r="AL15" s="82"/>
      <c r="AM15" s="33"/>
      <c r="AN15" s="32"/>
      <c r="AO15" s="33"/>
      <c r="AP15" s="32"/>
      <c r="AQ15" s="33"/>
      <c r="AR15" s="32"/>
      <c r="AS15" s="33"/>
      <c r="AT15" s="32"/>
      <c r="AU15" s="87"/>
    </row>
    <row r="16" spans="1:252" s="1" customFormat="1" ht="15" customHeight="1" x14ac:dyDescent="0.2">
      <c r="A16" s="26">
        <f t="shared" si="3"/>
        <v>7</v>
      </c>
      <c r="B16" s="27"/>
      <c r="C16" s="29"/>
      <c r="D16" s="28"/>
      <c r="E16" s="28"/>
      <c r="F16" s="45"/>
      <c r="G16" s="29"/>
      <c r="H16" s="28"/>
      <c r="I16" s="28"/>
      <c r="J16" s="45"/>
      <c r="K16" s="29"/>
      <c r="L16" s="28"/>
      <c r="M16" s="28"/>
      <c r="N16" s="45"/>
      <c r="O16" s="72"/>
      <c r="P16" s="72"/>
      <c r="Q16" s="60"/>
      <c r="R16" s="62"/>
      <c r="S16" s="35"/>
      <c r="T16" s="34"/>
      <c r="U16" s="35"/>
      <c r="V16" s="51" t="str">
        <f t="shared" si="0"/>
        <v>-</v>
      </c>
      <c r="W16" s="52"/>
      <c r="X16" s="57">
        <f t="shared" si="1"/>
        <v>0</v>
      </c>
      <c r="Y16" s="51"/>
      <c r="Z16" s="52">
        <f t="shared" si="4"/>
        <v>1</v>
      </c>
      <c r="AA16" s="94">
        <f t="shared" si="2"/>
        <v>0</v>
      </c>
      <c r="AB16" s="83"/>
      <c r="AC16" s="37"/>
      <c r="AD16" s="36"/>
      <c r="AE16" s="37"/>
      <c r="AF16" s="36"/>
      <c r="AG16" s="37"/>
      <c r="AH16" s="36"/>
      <c r="AI16" s="37"/>
      <c r="AJ16" s="36"/>
      <c r="AK16" s="88"/>
      <c r="AL16" s="83"/>
      <c r="AM16" s="37"/>
      <c r="AN16" s="36"/>
      <c r="AO16" s="37"/>
      <c r="AP16" s="36"/>
      <c r="AQ16" s="37"/>
      <c r="AR16" s="36"/>
      <c r="AS16" s="37"/>
      <c r="AT16" s="36"/>
      <c r="AU16" s="88"/>
    </row>
    <row r="17" spans="1:47" s="1" customFormat="1" ht="14.25" x14ac:dyDescent="0.2">
      <c r="A17" s="26">
        <f t="shared" si="3"/>
        <v>8</v>
      </c>
      <c r="B17" s="27"/>
      <c r="C17" s="29"/>
      <c r="D17" s="28"/>
      <c r="E17" s="28"/>
      <c r="F17" s="45"/>
      <c r="G17" s="29"/>
      <c r="H17" s="28"/>
      <c r="I17" s="28"/>
      <c r="J17" s="45"/>
      <c r="K17" s="29"/>
      <c r="L17" s="28"/>
      <c r="M17" s="28"/>
      <c r="N17" s="45"/>
      <c r="O17" s="72"/>
      <c r="P17" s="72"/>
      <c r="Q17" s="60"/>
      <c r="R17" s="61"/>
      <c r="S17" s="31"/>
      <c r="T17" s="30"/>
      <c r="U17" s="31"/>
      <c r="V17" s="49" t="str">
        <f t="shared" si="0"/>
        <v>-</v>
      </c>
      <c r="W17" s="50"/>
      <c r="X17" s="56">
        <f t="shared" si="1"/>
        <v>0</v>
      </c>
      <c r="Y17" s="49"/>
      <c r="Z17" s="50">
        <f t="shared" si="4"/>
        <v>1</v>
      </c>
      <c r="AA17" s="93">
        <f t="shared" si="2"/>
        <v>0</v>
      </c>
      <c r="AB17" s="82"/>
      <c r="AC17" s="33"/>
      <c r="AD17" s="32"/>
      <c r="AE17" s="33"/>
      <c r="AF17" s="32"/>
      <c r="AG17" s="33"/>
      <c r="AH17" s="32"/>
      <c r="AI17" s="33"/>
      <c r="AJ17" s="32"/>
      <c r="AK17" s="87"/>
      <c r="AL17" s="82"/>
      <c r="AM17" s="33"/>
      <c r="AN17" s="32"/>
      <c r="AO17" s="33"/>
      <c r="AP17" s="32"/>
      <c r="AQ17" s="33"/>
      <c r="AR17" s="32"/>
      <c r="AS17" s="33"/>
      <c r="AT17" s="32"/>
      <c r="AU17" s="87"/>
    </row>
    <row r="18" spans="1:47" s="1" customFormat="1" ht="14.25" x14ac:dyDescent="0.2">
      <c r="A18" s="38">
        <f t="shared" si="3"/>
        <v>9</v>
      </c>
      <c r="B18" s="39"/>
      <c r="C18" s="41"/>
      <c r="D18" s="40"/>
      <c r="E18" s="40"/>
      <c r="F18" s="46"/>
      <c r="G18" s="41"/>
      <c r="H18" s="40"/>
      <c r="I18" s="40"/>
      <c r="J18" s="46"/>
      <c r="K18" s="41"/>
      <c r="L18" s="40"/>
      <c r="M18" s="40"/>
      <c r="N18" s="46"/>
      <c r="O18" s="73"/>
      <c r="P18" s="73"/>
      <c r="Q18" s="63"/>
      <c r="R18" s="64"/>
      <c r="S18" s="43"/>
      <c r="T18" s="42"/>
      <c r="U18" s="43"/>
      <c r="V18" s="53" t="str">
        <f t="shared" si="0"/>
        <v>-</v>
      </c>
      <c r="W18" s="54"/>
      <c r="X18" s="58">
        <f t="shared" si="1"/>
        <v>0</v>
      </c>
      <c r="Y18" s="53"/>
      <c r="Z18" s="54">
        <f t="shared" si="4"/>
        <v>1</v>
      </c>
      <c r="AA18" s="95">
        <f t="shared" si="2"/>
        <v>0</v>
      </c>
      <c r="AB18" s="84"/>
      <c r="AC18" s="69"/>
      <c r="AD18" s="70"/>
      <c r="AE18" s="69"/>
      <c r="AF18" s="70"/>
      <c r="AG18" s="69"/>
      <c r="AH18" s="70"/>
      <c r="AI18" s="69"/>
      <c r="AJ18" s="70"/>
      <c r="AK18" s="89"/>
      <c r="AL18" s="84"/>
      <c r="AM18" s="69"/>
      <c r="AN18" s="70"/>
      <c r="AO18" s="69"/>
      <c r="AP18" s="70"/>
      <c r="AQ18" s="69"/>
      <c r="AR18" s="70"/>
      <c r="AS18" s="69"/>
      <c r="AT18" s="70"/>
      <c r="AU18" s="89"/>
    </row>
  </sheetData>
  <mergeCells count="11">
    <mergeCell ref="O7:U7"/>
    <mergeCell ref="V7:X7"/>
    <mergeCell ref="Y7:AA7"/>
    <mergeCell ref="A1:H2"/>
    <mergeCell ref="AL7:AU7"/>
    <mergeCell ref="AB7:AK7"/>
    <mergeCell ref="K7:N7"/>
    <mergeCell ref="G7:J7"/>
    <mergeCell ref="C7:F7"/>
    <mergeCell ref="A5:C5"/>
    <mergeCell ref="A4:E4"/>
  </mergeCells>
  <conditionalFormatting sqref="S4:S6 R3:S3 G3:P3">
    <cfRule type="cellIs" dxfId="2" priority="4" stopIfTrue="1" operator="equal">
      <formula>0</formula>
    </cfRule>
  </conditionalFormatting>
  <conditionalFormatting sqref="T3:U3 U4:U6">
    <cfRule type="cellIs" dxfId="1" priority="2" stopIfTrue="1" operator="equal">
      <formula>0</formula>
    </cfRule>
  </conditionalFormatting>
  <conditionalFormatting sqref="Q3">
    <cfRule type="cellIs" dxfId="0" priority="1" stopIfTrue="1" operator="equal">
      <formula>0</formula>
    </cfRule>
  </conditionalFormatting>
  <pageMargins left="0.39370078740157483" right="0.39370078740157483" top="0.39370078740157483" bottom="0.59055118110236227" header="0.51181102362204722" footer="0.27559055118110237"/>
  <pageSetup paperSize="8" scale="58" fitToWidth="3" orientation="landscape" r:id="rId1"/>
  <headerFooter alignWithMargins="0">
    <oddFooter>&amp;L&amp;8OWL-Einnahmemeldebogen_Stand: 08/2007_Version TVR&amp;CV1.1 - 26.03.2019&amp;RSeite &amp;P</oddFooter>
  </headerFooter>
  <colBreaks count="3" manualBreakCount="3">
    <brk id="14" max="17" man="1"/>
    <brk id="21" max="17" man="1"/>
    <brk id="27" max="1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Meldeblatt AzubiAbo V1.1(Endf.)</vt:lpstr>
      <vt:lpstr>'Meldeblatt AzubiAbo V1.1(Endf.)'!Druckbereich</vt:lpstr>
      <vt:lpstr>'Meldeblatt AzubiAbo V1.1(Endf.)'!Drucktitel</vt:lpstr>
    </vt:vector>
  </TitlesOfParts>
  <Company>OWL Verkehr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Hildebrandt</dc:creator>
  <cp:lastModifiedBy>Reuter, Anabelle (Westfalentarif GmbH)</cp:lastModifiedBy>
  <cp:lastPrinted>2019-05-29T07:21:18Z</cp:lastPrinted>
  <dcterms:created xsi:type="dcterms:W3CDTF">1999-08-19T09:46:45Z</dcterms:created>
  <dcterms:modified xsi:type="dcterms:W3CDTF">2019-05-29T07:22:17Z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